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LCID\Q3'21\"/>
    </mc:Choice>
  </mc:AlternateContent>
  <xr:revisionPtr revIDLastSave="0" documentId="13_ncr:1_{E093B006-0715-42EC-B7F3-75E08D5443A0}" xr6:coauthVersionLast="46" xr6:coauthVersionMax="46" xr10:uidLastSave="{00000000-0000-0000-0000-000000000000}"/>
  <bookViews>
    <workbookView xWindow="-120" yWindow="-120" windowWidth="20730" windowHeight="11160" tabRatio="713" activeTab="5" xr2:uid="{345698A5-B915-48D6-87CD-575F82393CB2}"/>
  </bookViews>
  <sheets>
    <sheet name="TH_BS 2-4" sheetId="1" r:id="rId1"/>
    <sheet name="(3M)TH 5-6" sheetId="2" r:id="rId2"/>
    <sheet name="(9M) TH_PL 7-8" sheetId="3" r:id="rId3"/>
    <sheet name="TH_Equity 9" sheetId="4" r:id="rId4"/>
    <sheet name="TH_Equity 10" sheetId="5" r:id="rId5"/>
    <sheet name="TH_CF 11-13" sheetId="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123Graph_A" hidden="1">#REF!</definedName>
    <definedName name="__123Graph_B" hidden="1">#REF!</definedName>
    <definedName name="__123Graph_C" hidden="1">[1]Exh5_1!$D$37:$D$38</definedName>
    <definedName name="__123Graph_D" hidden="1">#REF!</definedName>
    <definedName name="__123Graph_E" hidden="1">#REF!</definedName>
    <definedName name="__123Graph_F" hidden="1">#REF!</definedName>
    <definedName name="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DS_HYPERLINK_TOGGLE_STATE__" hidden="1">"ON"</definedName>
    <definedName name="__FDS_UNIQUE_RANGE_ID_GENERATOR_COUNTER" hidden="1">1</definedName>
    <definedName name="__FDS_USED_FOR_REUSING_RANGE_IDS_RECYCLE" hidden="1">{2,3,1,4}</definedName>
    <definedName name="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10__123Graph_ACHART_14" hidden="1">'[2]1995 Cellular'!#REF!</definedName>
    <definedName name="_10__123Graph_AOP_COSTS" hidden="1">[3]TOS!#REF!</definedName>
    <definedName name="_11__123Graph_ACHART_2" hidden="1">[4]Sheet1!$AD$11:$AJ$11</definedName>
    <definedName name="_11__123Graph_AR_M_MARG" hidden="1">[5]P!#REF!</definedName>
    <definedName name="_12__123Graph_AR_M_MARG" hidden="1">[5]P!#REF!</definedName>
    <definedName name="_12__123Graph_B_CURRENT_1" hidden="1">[6]SUMMARY!#REF!</definedName>
    <definedName name="_123Graph_M" hidden="1">#REF!</definedName>
    <definedName name="_13__123Graph_B_CURRENT_2" hidden="1">[6]SUMMARY!#REF!</definedName>
    <definedName name="_13__123Graph_BCHART_1" hidden="1">[4]Sheet1!$AK$7:$AN$7</definedName>
    <definedName name="_14__123Graph_B_CURRENT_3" hidden="1">[6]SUMMARY!#REF!</definedName>
    <definedName name="_14__123Graph_BCHART_12" hidden="1">'[2]1995 Cellular'!#REF!</definedName>
    <definedName name="_15__123Graph_B_CURRENT_4" hidden="1">[6]SUMMARY!#REF!</definedName>
    <definedName name="_15__123Graph_BCHART_13" hidden="1">'[2]1995 Cellular'!#REF!</definedName>
    <definedName name="_16__123Graph_B_CURRENT_5" hidden="1">[6]SUMMARY!#REF!</definedName>
    <definedName name="_16__123Graph_BCHART_14" hidden="1">'[2]1995 Cellular'!#REF!</definedName>
    <definedName name="_17__123Graph_BCHART_2" hidden="1">[4]Sheet1!$AD$12:$AJ$12</definedName>
    <definedName name="_17__123Graph_BGASOLINE\_2" hidden="1">[3]TOS!#REF!</definedName>
    <definedName name="_18__123Graph_CCHART_12" hidden="1">'[2]1995 Cellular'!#REF!</definedName>
    <definedName name="_18__123Graph_LBL_A_CURRENT_6" hidden="1">[6]SUMMARY!#REF!</definedName>
    <definedName name="_19__123Graph_CCHART_13" hidden="1">'[2]1995 Cellular'!#REF!</definedName>
    <definedName name="_19__123Graph_LBL_A_CURRENT_7" hidden="1">[6]SUMMARY!#REF!</definedName>
    <definedName name="_2__123Graph_A_CURRENT_2" hidden="1">[6]SUMMARY!#REF!</definedName>
    <definedName name="_20__123Graph_CCHART_14" hidden="1">'[2]1995 Cellular'!#REF!</definedName>
    <definedName name="_20__123Graph_X_CURRENT_6" hidden="1">[6]SUMMARY!#REF!</definedName>
    <definedName name="_21__123Graph_CCHART_2" hidden="1">[4]Sheet1!$AD$14:$AJ$14</definedName>
    <definedName name="_21__123Graph_X_CURRENT_7" hidden="1">[6]SUMMARY!#REF!</definedName>
    <definedName name="_22__123Graph_DCHART_1" hidden="1">[4]Sheet1!$AE$5:$AN$5</definedName>
    <definedName name="_22__123Graph_XGASOLINE\_2" hidden="1">[3]TOS!#REF!</definedName>
    <definedName name="_23__123Graph_XCHART_1" hidden="1">[4]Sheet1!$AC$4:$AJ$4</definedName>
    <definedName name="_23__123Graph_XLIQUIDS" hidden="1">[7]P!$R$29:$AK$29</definedName>
    <definedName name="_24__123Graph_XCHART_12" hidden="1">'[2]1995 Cellular'!#REF!</definedName>
    <definedName name="_24__123Graph_XOP_COSTS" hidden="1">[3]TOS!#REF!</definedName>
    <definedName name="_25__123Graph_XCHART_13" hidden="1">'[2]1995 Cellular'!#REF!</definedName>
    <definedName name="_25__123Graph_XR_M_MARG" hidden="1">[7]P!$R$29:$AK$29</definedName>
    <definedName name="_26__123Graph_XCHART_14" hidden="1">'[2]1995 Cellular'!#REF!</definedName>
    <definedName name="_27__123Graph_XCHART_2" hidden="1">[4]Sheet1!$AD$10:$AJ$10</definedName>
    <definedName name="_2d" hidden="1">[8]SEMANAIS!#REF!</definedName>
    <definedName name="_2S" hidden="1">[8]SEMANAIS!#REF!</definedName>
    <definedName name="_3__123Graph_A_CURRENT_3" hidden="1">[6]SUMMARY!#REF!</definedName>
    <definedName name="_30_0Rwvu.Pag" hidden="1">[9]Summary!#REF!</definedName>
    <definedName name="_4__123Graph_A_CURRENT_4" hidden="1">[6]SUMMARY!#REF!</definedName>
    <definedName name="_4_0_S" hidden="1">[8]SEMANAIS!#REF!</definedName>
    <definedName name="_5__123Graph_A_CURRENT_5" hidden="1">[6]SUMMARY!#REF!</definedName>
    <definedName name="_5_0ACwvu.Pag" hidden="1">[9]Summary!#REF!</definedName>
    <definedName name="_6__123Graph_A_CURRENT_6" hidden="1">[6]SUMMARY!#REF!</definedName>
    <definedName name="_6_0Swvu.Pag" hidden="1">[9]Summary!#REF!</definedName>
    <definedName name="_7__123Graph_A_CURRENT_7" hidden="1">[6]SUMMARY!#REF!</definedName>
    <definedName name="_7__123Graph_ACHART_1" hidden="1">[4]Sheet1!$AK$6:$AN$6</definedName>
    <definedName name="_8__123Graph_ACHART_12" hidden="1">'[2]1995 Cellular'!#REF!</definedName>
    <definedName name="_8__123Graph_AGASOLINE\_2" hidden="1">[3]TOS!#REF!</definedName>
    <definedName name="_9__123Graph_ACHART_13" hidden="1">'[2]1995 Cellular'!#REF!</definedName>
    <definedName name="_9__123Graph_ALIQUIDS" hidden="1">[10]COP!#REF!</definedName>
    <definedName name="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ill" hidden="1">#REF!</definedName>
    <definedName name="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SRATES_1" hidden="1">"CT30000120000728        "</definedName>
    <definedName name="_GSRATES_2" hidden="1">"CT30000119990919        "</definedName>
    <definedName name="_GSRATES_3" hidden="1">"CT30000119990928        "</definedName>
    <definedName name="_GSRATES_4" hidden="1">"CT30000119990928        "</definedName>
    <definedName name="_GSRATES_5" hidden="1">"CT30000119990331        "</definedName>
    <definedName name="_GSRATES_6" hidden="1">"CT30000119990101        "</definedName>
    <definedName name="_GSRATES_7" hidden="1">"CT30000119980930        "</definedName>
    <definedName name="_GSRATES_8" hidden="1">"CT30000119980630        "</definedName>
    <definedName name="_GSRATES_9" hidden="1">"CT30000119980331        "</definedName>
    <definedName name="_GSRATES_COUNT" hidden="1">1</definedName>
    <definedName name="_k1" hidden="1">#REF!</definedName>
    <definedName name="_k2" hidden="1">#REF!</definedName>
    <definedName name="_Key1" hidden="1">#REF!</definedName>
    <definedName name="_Key2" hidden="1">#REF!</definedName>
    <definedName name="_Key3" hidden="1">#REF!</definedName>
    <definedName name="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Order1_1" hidden="1">255</definedName>
    <definedName name="_Order1_MM" hidden="1">0</definedName>
    <definedName name="_Order2_MM" hidden="1">0</definedName>
    <definedName name="_Parse_Out" hidden="1">[11]total!#REF!</definedName>
    <definedName name="_pro2" hidden="1">{#N/A,#N/A,FALSE,"ll-inves";#N/A,#N/A,FALSE,"bgt-cf 97";#N/A,#N/A,FALSE,"bgt-pl 97"}</definedName>
    <definedName name="_R" hidden="1">#REF!</definedName>
    <definedName name="_Regression_X" hidden="1">#REF!</definedName>
    <definedName name="_sig2" hidden="1">{#N/A,#N/A,FALSE,"ll-inves";#N/A,#N/A,FALSE,"bgt-cf 97";#N/A,#N/A,FALSE,"bgt-pl 97"}</definedName>
    <definedName name="_Sort" hidden="1">[12]SEMANAIS!#REF!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ARROTES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S2NamedRange" hidden="1">41</definedName>
    <definedName name="asasa" hidden="1">#REF!</definedName>
    <definedName name="ASDASDASD_SDFKSDFJOISDF" hidden="1">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uraStyleDefaultsReset" hidden="1">#N/A</definedName>
    <definedName name="b" hidden="1">{"'Model'!$A$1:$N$53"}</definedName>
    <definedName name="blank" hidden="1">{#N/A,#N/A,FALSE,"ll-inves";#N/A,#N/A,FALSE,"bgt-cf 97";#N/A,#N/A,FALSE,"bgt-pl 97"}</definedName>
    <definedName name="cact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b_Add_CalloutChart_24_opts" hidden="1">"1, 9, 1, False, 2, False, False, , 0, False, False, 1, 1"</definedName>
    <definedName name="cb_Add_CalloutChart_25_opts" hidden="1">"1, 10, 1, False, 2, False, False, , 0, False, True, 1, 1"</definedName>
    <definedName name="cb_Add_CalloutChart_26_opts" hidden="1">"1, 9, 1, False, 2, False, False, , 0, False, True, 1, 1"</definedName>
    <definedName name="cb_ALT_STACKED_COLUMNChart_22_opts" hidden="1">"1, 3, 1, False, 2, True, False, , 0, False, True, 1, 2"</definedName>
    <definedName name="cb_ALT_STACKED_COLUMNChart_23_opts" hidden="1">"1, 3, 1, False, 2, True, False, , 0, False, True, 1, 2"</definedName>
    <definedName name="cb_bChart595EC34_opts" hidden="1">"1, 9, 1, False, 2, False, False, , 0, False, True, 1, 1"</definedName>
    <definedName name="cb_bChart9876793_opts" hidden="1">"1, 2, 1, False, 2, False, False, , 0, False, False, 2, 2"</definedName>
    <definedName name="cb_Chart_1_opts" hidden="1">"1, 5, 1, False, 2, True, False, , 0, False, False, 1, 1"</definedName>
    <definedName name="cb_Chart_10_opts" hidden="1">"1, 8, 1, False, 2, False, False, , 0, False, False, 2, 2"</definedName>
    <definedName name="cb_Chart_100032_opts" hidden="1">"1, 10, 1, False, 2, True, False, , 0, False, False, 2, 2"</definedName>
    <definedName name="cb_Chart_10104_opts" hidden="1">"1, 5, 1, False, 2, True, False, , 0, True, False, 2, 1"</definedName>
    <definedName name="cb_Chart_10401_opts" hidden="1">"1, 5, 1, False, 2, False, False, , 0, True, False, 2, 1"</definedName>
    <definedName name="cb_Chart_10736_opts" hidden="1">"1, 10, 1, False, 2, False, False, , 0, False, False, 2, 2"</definedName>
    <definedName name="cb_Chart_11_opts" hidden="1">"1, 1, 1, False, 2, False, False, , 0, False, False, 2, 2"</definedName>
    <definedName name="cb_Chart_12_opts" hidden="1">"1, 8, 1, False, 2, False, False, , 0, False, False, 2, 2"</definedName>
    <definedName name="cb_Chart_13_opts" hidden="1">"1, 8, 1, False, 2, False, False, , 0, False, False, 2, 2"</definedName>
    <definedName name="cb_Chart_14_opts" hidden="1">"1, 8, 1, False, 2, False, False, , 0, False, False, 2, 2"</definedName>
    <definedName name="cb_Chart_15_opts" hidden="1">"2, 1, 2, True, 2, False, False, , 0, False, True, 1, 2"</definedName>
    <definedName name="cb_Chart_1501_opts" hidden="1">"1, 10, 1, False, 2, True, False, , 0, False, False, 2, 2"</definedName>
    <definedName name="cb_Chart_16_opts" hidden="1">"1, 8, 1, False, 2, False, False, , 0, False, False, 2, 2"</definedName>
    <definedName name="cb_Chart_1670_opts" hidden="1">"1, 5, 1, False, 2, True, False, , 0, False, False, 2, 1"</definedName>
    <definedName name="cb_Chart_17_opts" hidden="1">"1, 6, 1, False, 2, False, False, , 0, False, True, 2, 2"</definedName>
    <definedName name="cb_Chart_18_opts" hidden="1">"1, 9, 1, False, 2, False, False, , 0, False, False, 1, 1"</definedName>
    <definedName name="cb_Chart_19_opts" hidden="1">"1, 2, 1, False, 2, True, False, , 0, True, False, 2, 1"</definedName>
    <definedName name="cb_Chart_1opts1" hidden="1">"1, 9, 1, False, 2, False, True, , 1, False, True, 1, 1"</definedName>
    <definedName name="cb_Chart_2_opts" hidden="1">"1, 1, 1, False, 2, False, False, , 0, False, False, 1, 1"</definedName>
    <definedName name="cb_Chart_20_opts" hidden="1">"1, 9, 1, False, 2, False, False, , 0, False, False, 1, 1"</definedName>
    <definedName name="cb_Chart_21_opts" hidden="1">"1, 2, 1, False, 2, False, False, , 0, False, False, 2, 1"</definedName>
    <definedName name="cb_Chart_22_opts" hidden="1">"1, 2, 1, False, 2, True, False, , 0, False, False, 2, 1"</definedName>
    <definedName name="cb_Chart_22784_opts" hidden="1">"1, 9, 1, False, 2, False, False, , 0, False, True, 1, 2"</definedName>
    <definedName name="cb_Chart_23_opts" hidden="1">"1, 9, 1, False, 2, False, False, , 0, False, False, 1, 1"</definedName>
    <definedName name="cb_Chart_24_opts" hidden="1">"1, 2, 1, False, 2, False, False, , 0, False, False, 2, 1"</definedName>
    <definedName name="cb_Chart_24490_opts" hidden="1">"1, 10, 1, False, 2, True, False, , 0, False, False, 2, 2"</definedName>
    <definedName name="cb_Chart_25_opts" hidden="1">"1, 3, 1, False, 2, False, False, , 0, True, True, 1, 2"</definedName>
    <definedName name="cb_Chart_26_opts" hidden="1">"1, 8, 1, False, 2, False, False, , 0, False, False, 2, 2"</definedName>
    <definedName name="cb_Chart_26476_opts" hidden="1">"1, 1, 1, False, 2, True, False, , 0, False, False, 1, 2"</definedName>
    <definedName name="cb_Chart_27_opts" hidden="1">"1, 1, 1, False, 2, True, False, , 0, False, True, 1, 2"</definedName>
    <definedName name="cb_Chart_28_opts" hidden="1">"1, 3, 1, False, 2, True, False, , 0, False, True, 1, 2"</definedName>
    <definedName name="cb_Chart_28031_opts" hidden="1">"1, 1, 1, False, 2, True, False, , 0, False, False, 1, 2"</definedName>
    <definedName name="cb_Chart_28545_opts" hidden="1">"1, 5, 1, False, 2, True, False, , 0, False, True, 2, 1"</definedName>
    <definedName name="cb_Chart_29_opts" hidden="1">"1, 3, 1, False, 2, False, False, , 0, False, False, 1, 1"</definedName>
    <definedName name="cb_Chart_29053_opts" hidden="1">"1, 10, 1, False, 2, True, False, , 0, False, False, 2, 2"</definedName>
    <definedName name="cb_Chart_29913_opts" hidden="1">"1, 1, 1, False, 2, False, False, , 0, False, False, 1, 1"</definedName>
    <definedName name="cb_Chart_3_opts" hidden="1">"1, 1, 1, False, 2, False, False, , 0, False, False, 1, 1"</definedName>
    <definedName name="cb_Chart_30_opts" hidden="1">"1, 3, 1, False, 2, True, False, , 0, False, True, 1, 2"</definedName>
    <definedName name="cb_Chart_30292_opts" hidden="1">"1, 1, 1, False, 2, False, False, , 0, False, False, 1, 2"</definedName>
    <definedName name="cb_Chart_31_opts" hidden="1">"1, 1, 1, False, 2, True, False, , 0, True, True, 2, 2"</definedName>
    <definedName name="cb_Chart_32_opts" hidden="1">"1, 1, 1, False, 2, True, False, , 0, False, False, 2, 2"</definedName>
    <definedName name="cb_Chart_33_opts" hidden="1">"1, 1, 1, False, 2, True, False, , 0, False, True, 3, 2"</definedName>
    <definedName name="cb_Chart_34_opts" hidden="1">"1, 3, 1, False, 2, True, False, , 0, False, True, 2, 1"</definedName>
    <definedName name="cb_Chart_36498_opts" hidden="1">"1, 1, 1, False, 2, True, False, , 0, False, False, 1, 2"</definedName>
    <definedName name="cb_Chart_37450_opts" hidden="1">"1, 10, 1, False, 2, True, False, , 0, False, False, 2, 2"</definedName>
    <definedName name="cb_Chart_4_opts" hidden="1">"1, 7, 1, False, 2, False, False, , 0, False, True, 1, 2"</definedName>
    <definedName name="cb_Chart_40_opts" hidden="1">"1, 1, 1, False, 2, False, False, , 0, False, False, 3, 2"</definedName>
    <definedName name="cb_Chart_41_opts" hidden="1">"1, 10, 1, False, 2, True, False, , 0, False, False, 2, 1"</definedName>
    <definedName name="cb_Chart_41499_opts" hidden="1">"1, 10, 1, False, 2, True, False, , 0, False, False, 2, 2"</definedName>
    <definedName name="cb_Chart_42_opts" hidden="1">"1, 3, 1, False, 2, True, False, , 0, False, True, 1, 2"</definedName>
    <definedName name="cb_Chart_43_opts" hidden="1">"1, 10, 1, False, 2, True, False, , 0, False, False, 2, 1"</definedName>
    <definedName name="cb_Chart_4634_opts" hidden="1">"1, 10, 1, False, 2, True, False, , 0, False, False, 2, 2"</definedName>
    <definedName name="cb_Chart_4664_opts" hidden="1">"1, 5, 1, False, 2, True, False, , 0, False, True, 1, 2"</definedName>
    <definedName name="cb_Chart_46965_opts" hidden="1">"1, 1, 1, False, 2, False, False, , 0, False, False, 1, 1"</definedName>
    <definedName name="cb_Chart_48_opts" hidden="1">"2, 1, 2, True, 2, False, False, , 0, False, True, 1, 1"</definedName>
    <definedName name="cb_Chart_49_opts" hidden="1">"2, 1, 2, True, 2, False, False, , 0, False, True, 1, 1"</definedName>
    <definedName name="cb_Chart_5_opts" hidden="1">"1, 8, 1, False, 2, False, False, , 0, False, False, 1, 2"</definedName>
    <definedName name="cb_Chart_50_opts" hidden="1">"2, 1, 2, True, 2, False, False, , 0, False, True, 1, 1"</definedName>
    <definedName name="cb_Chart_51_opts" hidden="1">"1, 2, 1, False, 2, False, False, , 0, False, False, 2, 1"</definedName>
    <definedName name="cb_Chart_52_opts" hidden="1">"1, 2, 1, False, 2, False, False, , 0, False, False, 2, 1"</definedName>
    <definedName name="cb_Chart_52582_opts" hidden="1">"1, 1, 1, False, 2, False, False, , 0, False, False, 1, 2"</definedName>
    <definedName name="cb_Chart_53_opts" hidden="1">"1, 9, 1, False, 2, False, True, , 3, False, False, 1, 1"</definedName>
    <definedName name="cb_Chart_53437_opts" hidden="1">"1, 10, 1, False, 2, True, False, , 0, False, False, 2, 2"</definedName>
    <definedName name="cb_Chart_53482_opts" hidden="1">"1, 10, 1, False, 2, True, False, , 0, False, False, 2, 2"</definedName>
    <definedName name="cb_Chart_54_opts" hidden="1">"1, 2, 1, False, 2, False, False, , 0, False, False, 2, 1"</definedName>
    <definedName name="cb_Chart_5449_opts" hidden="1">"1, 1, 1, False, 2, False, False, , 0, False, False, 1, 1"</definedName>
    <definedName name="cb_Chart_55_opts" hidden="1">"1, 7, 1, False, 2, False, False, , 0, False, True, 2, 2"</definedName>
    <definedName name="cb_Chart_5723_opts" hidden="1">"1, 1, 1, False, 2, True, False, , 0, False, True, 1, 2"</definedName>
    <definedName name="cb_Chart_57613_opts" hidden="1">"1, 5, 1, False, 2, True, False, , 0, False, True, 2, 1"</definedName>
    <definedName name="cb_Chart_58046_opts" hidden="1">"1, 10, 1, False, 2, True, False, , 0, False, False, 2, 2"</definedName>
    <definedName name="cb_Chart_59010_opts" hidden="1">"1, 2, 1, False, 2, False, False, , 0, False, False, 2, 1"</definedName>
    <definedName name="cb_Chart_59340_opts" hidden="1">"1, 1, 1, False, 2, False, False, , 0, False, False, 1, 1"</definedName>
    <definedName name="cb_Chart_6_opts" hidden="1">"1, 10, 1, False, 2, True, False, , 0, False, False, 2, 2"</definedName>
    <definedName name="cb_Chart_62364_opts" hidden="1">"1, 1, 1, False, 2, True, False, , 0, False, False, 1, 2"</definedName>
    <definedName name="cb_Chart_64876_opts" hidden="1">"1, 1, 1, False, 2, True, False, , 0, False, False, 1, 2"</definedName>
    <definedName name="cb_Chart_66_opts" hidden="1">"1, 1, 1, False, 2, False, False, , 0, False, False, 1, 1"</definedName>
    <definedName name="cb_Chart_67711_opts" hidden="1">"1, 10, 1, False, 2, True, False, , 0, False, False, 2, 2"</definedName>
    <definedName name="cb_Chart_69605_opts" hidden="1">"1, 2, 1, False, 2, False, False, , 0, False, False, 2, 1"</definedName>
    <definedName name="cb_Chart_7_opts" hidden="1">"2, 1, 2, True, 2, False, False, , 0, False, True, 1, 2"</definedName>
    <definedName name="cb_Chart_70_opts" hidden="1">"1, 10, 1, False, 2, True, False, , 0, False, False, 1, 1"</definedName>
    <definedName name="cb_Chart_70648_opts" hidden="1">"1, 1, 1, False, 2, True, False, , 0, False, False, 2, 2"</definedName>
    <definedName name="cb_Chart_70997_opts" hidden="1">"1, 10, 1, False, 2, False, False, , 0, False, False, 1, 1"</definedName>
    <definedName name="cb_Chart_71_opts" hidden="1">"1, 10, 1, False, 2, False, False, , 0, False, False, 1, 1"</definedName>
    <definedName name="cb_Chart_72_opts" hidden="1">"1, 10, 1, False, 2, True, False, , 0, False, False, 1, 1"</definedName>
    <definedName name="cb_Chart_73_opts" hidden="1">"1, 10, 1, False, 2, False, False, , 0, False, False, 1, 1"</definedName>
    <definedName name="cb_Chart_76165_opts" hidden="1">"1, 10, 1, False, 2, True, False, , 0, False, False, 2, 2"</definedName>
    <definedName name="cb_Chart_76804_opts" hidden="1">"1, 1, 1, False, 2, False, False, , 0, False, False, 1, 1"</definedName>
    <definedName name="cb_Chart_77567_opts" hidden="1">"1, 10, 1, False, 2, False, False, , 0, False, False, 1, 1"</definedName>
    <definedName name="cb_Chart_79140_opts" hidden="1">"1, 10, 1, False, 2, True, False, , 0, False, False, 2, 2"</definedName>
    <definedName name="cb_Chart_79981_opts" hidden="1">"1, 5, 1, False, 2, True, False, , 0, True, False, 2, 1"</definedName>
    <definedName name="cb_Chart_8_opts" hidden="1">"1, 7, 1, False, 2, False, False, , 0, False, True, 2, 2"</definedName>
    <definedName name="cb_Chart_81541_opts" hidden="1">"1, 10, 1, False, 2, True, False, , 0, False, False, 2, 2"</definedName>
    <definedName name="cb_Chart_82552_opts" hidden="1">"1, 1, 1, False, 2, True, False, , 0, False, False, 1, 2"</definedName>
    <definedName name="cb_Chart_83072_opts" hidden="1">"1, 1, 1, False, 2, True, False, , 0, False, False, 1, 2"</definedName>
    <definedName name="cb_Chart_86354_opts" hidden="1">"1, 10, 1, False, 2, False, False, , 0, False, False, 1, 1"</definedName>
    <definedName name="cb_Chart_87236_opts" hidden="1">"1, 1, 1, False, 2, True, False, , 0, False, False, 1, 2"</definedName>
    <definedName name="cb_Chart_9_opts" hidden="1">"1, 8, 1, False, 2, False, False, , 0, False, False, 1, 1"</definedName>
    <definedName name="cb_Chart_91188_opts" hidden="1">"1, 8, 1, False, 2, False, False, , 0, False, False, 1, 2"</definedName>
    <definedName name="cb_Chart_95047_opts" hidden="1">"1, 1, 1, False, 2, False, False, , 0, False, False, 1, 2"</definedName>
    <definedName name="cb_Chart_96286_opts" hidden="1">"1, 10, 1, False, 2, True, False, , 0, False, False, 2, 2"</definedName>
    <definedName name="cb_Chart_98091_opts" hidden="1">"1, 2, 1, False, 2, False, False, , 0, False, False, 2, 1"</definedName>
    <definedName name="cb_Chart_98700_opts" hidden="1">"1, 8, 1, False, 2, False, False, , 0, False, False, 1, 2"</definedName>
    <definedName name="cb_Copy_Chart_w_New_DataChart_10_opts" hidden="1">"2, 1, 1, True, 4, False, False, , 0, False, False, 2, 2"</definedName>
    <definedName name="cb_Copy_Chart_w_New_DataChart_7_opts" hidden="1">"2, 1, 1, True, 4, False, False, , 0, False, False, 2, 2"</definedName>
    <definedName name="cb_Copy_Chart_w_New_DataChart_8_opts" hidden="1">"2, 1, 1, True, 4, False, False, , 0, False, False, 2, 2"</definedName>
    <definedName name="cb_Copy_Chart_w_New_DataChart_9_opts" hidden="1">"2, 1, 1, True, 4, False, False, , 0, False, False, 2, 2"</definedName>
    <definedName name="cb_Dimension_Pie_ChartsChart_1_opts" hidden="1">"1, 1, 1, False, 2, True, False, , 0, False, False, 2, 2"</definedName>
    <definedName name="cb_Dimension_Pie_ChartsChart_2_opts" hidden="1">"1, 10, 1, False, 2, True, False, , 0, False, False, 2, 2"</definedName>
    <definedName name="cb_Export_LegendChart_14_opts" hidden="1">"1, 10, 1, False, 2, True, False, , 0, False, False, 2, 2"</definedName>
    <definedName name="cb_Export_LegendChart_15_opts" hidden="1">"1, 10, 1, False, 2, True, False, , 0, False, False, 2, 2"</definedName>
    <definedName name="cb_PieChart_16_opts" hidden="1">"1, 10, 1, False, 2, True, False, , 0, False, False, 2, 2"</definedName>
    <definedName name="cb_sChart_1501_opts" hidden="1">"1, 1, 1, False, 2, True, False, , 0, False, False, 1, 2"</definedName>
    <definedName name="cb_sChart_26476_opts" hidden="1">"1, 4, 1, False, 2, True, False, , 0, False, False, 1, 2"</definedName>
    <definedName name="cb_sChart_28031_opts" hidden="1">"1, 4, 1, False, 2, True, False, , 0, False, False, 1, 1"</definedName>
    <definedName name="cb_sChart_29053_opts" hidden="1">"1, 2, 1, False, 2, False, False, , 0, False, False, 2, 1"</definedName>
    <definedName name="cb_sChart_29913_opts" hidden="1">"1, 3, 1, False, 2, False, False, , 0, False, True, 2, 2"</definedName>
    <definedName name="cb_sChart_30292_opts" hidden="1">"1, 1, 1, False, 2, True, False, , 0, False, False, 1, 2"</definedName>
    <definedName name="cb_sChart_36498_opts" hidden="1">"1, 3, 1, False, 2, False, False, , 0, False, False, 1, 2"</definedName>
    <definedName name="cb_sChart_37450_opts" hidden="1">"1, 5, 1, False, 2, True, False, , 0, False, True, 2, 1"</definedName>
    <definedName name="cb_sChart_41499_opts" hidden="1">"1, 2, 1, False, 2, False, False, , 0, False, False, 2, 1"</definedName>
    <definedName name="cb_sChart_4634_opts" hidden="1">"1, 2, 1, False, 2, False, False, , 0, False, False, 2, 1"</definedName>
    <definedName name="cb_sChart_46965_opts" hidden="1">"1, 1, 1, False, 2, False, False, , 0, False, False, 1, 1"</definedName>
    <definedName name="cb_sChart_52582_opts" hidden="1">"1, 5, 1, False, 2, False, False, , 0, False, True, 1, 2"</definedName>
    <definedName name="cb_sChart_53437_opts" hidden="1">"1, 9, 1, False, 2, False, False, , 0, False, True, 2, 2"</definedName>
    <definedName name="cb_sChart_5449_opts" hidden="1">"1, 3, 1, False, 2, False, False, , 0, False, True, 2, 2"</definedName>
    <definedName name="cb_sChart_5723_opts" hidden="1">"1, 3, 1, False, 2, False, False, , 0, False, True, 2, 2"</definedName>
    <definedName name="cb_sChart_58046_opts" hidden="1">"1, 9, 1, False, 2, False, False, , 0, False, True, 2, 2"</definedName>
    <definedName name="cb_sChart_59010_opts" hidden="1">"1, 5, 1, False, 2, True, False, , 0, False, False, 2, 1"</definedName>
    <definedName name="cb_sChart_59340_opts" hidden="1">"1, 3, 1, False, 2, False, False, , 0, False, True, 2, 2"</definedName>
    <definedName name="cb_sChart_62364_opts" hidden="1">"1, 3, 1, False, 2, False, False, , 0, False, True, 2, 2"</definedName>
    <definedName name="cb_sChart_64876_opts" hidden="1">"1, 5, 1, False, 2, True, False, , 0, False, False, 2, 2"</definedName>
    <definedName name="cb_sChart_70648_opts" hidden="1">"1, 8, 1, False, 2, False, False, , 0, False, False, 2, 2"</definedName>
    <definedName name="cb_sChart_70997_opts" hidden="1">"1, 2, 1, False, 2, False, False, , 0, False, False, 2, 1"</definedName>
    <definedName name="cb_sChart_76165_opts" hidden="1">"1, 2, 1, False, 2, False, False, , 0, False, False, 2, 1"</definedName>
    <definedName name="cb_sChart_76804_opts" hidden="1">"1, 3, 1, False, 2, False, False, , 0, False, True, 2, 2"</definedName>
    <definedName name="cb_sChart_77567_opts" hidden="1">"1, 1, 1, False, 2, True, False, , 0, False, False, 1, 2"</definedName>
    <definedName name="cb_sChart_79140_opts" hidden="1">"1, 5, 1, False, 2, False, False, , 0, False, True, 2, 1"</definedName>
    <definedName name="cb_sChart_81541_opts" hidden="1">"1, 2, 1, False, 2, False, False, , 0, False, False, 2, 1"</definedName>
    <definedName name="cb_sChart_82552_opts" hidden="1">"1, 4, 1, False, 2, True, False, , 0, False, False, 2, 1"</definedName>
    <definedName name="cb_sChart_83072_opts" hidden="1">"1, 4, 1, False, 2, True, False, , 0, False, False, 2, 1"</definedName>
    <definedName name="cb_sChart_86354_opts" hidden="1">"1, 4, 1, False, 2, True, False, , 0, False, False, 1, 1"</definedName>
    <definedName name="cb_sChart_87236_opts" hidden="1">"1, 1, 1, False, 2, False, False, , 0, False, False, 1, 1"</definedName>
    <definedName name="cb_sChart_95047_opts" hidden="1">"1, 6, 1, False, 2, False, False, , 0, False, True, 2, 2"</definedName>
    <definedName name="cb_sChart_96286_opts" hidden="1">"1, 2, 1, False, 2, False, False, , 0, False, False, 2, 1"</definedName>
    <definedName name="cb_sChart105F0196_opts" hidden="1">"1, 2, 1, False, 2, False, False, , 1, False, False, 2, 1"</definedName>
    <definedName name="cb_sChart10D6460A_opts" hidden="1">"1, 1, 1, False, 2, True, False, , 0, False, False, 1, 1"</definedName>
    <definedName name="cb_sChart10D65256_opts" hidden="1">"1, 1, 1, False, 2, True, False, , 0, False, False, 1, 1"</definedName>
    <definedName name="cb_sChart10D653EB_opts" hidden="1">"1, 1, 1, False, 2, True, False, , 0, False, False, 1, 1"</definedName>
    <definedName name="cb_sChart10D65893_opts" hidden="1">"1, 1, 1, False, 2, True, False, , 0, False, False, 1, 1"</definedName>
    <definedName name="cb_sChart12D83A2_opts" hidden="1">"1, 1, 1, False, 2, False, False, , 0, False, True, 2, 2"</definedName>
    <definedName name="cb_sChart12D852C_opts" hidden="1">"1, 1, 1, False, 2, False, False, , 0, False, True, 2, 2"</definedName>
    <definedName name="cb_sChart12D89EB_opts" hidden="1">"1, 1, 1, False, 2, False, False, , 0, False, True, 2, 2"</definedName>
    <definedName name="cb_sChart12DAD51_opts" hidden="1">"1, 1, 1, False, 2, False, False, , 0, False, True, 2, 2"</definedName>
    <definedName name="cb_sChart12E7B7B_opts" hidden="1">"1, 1, 1, False, 2, True, False, , 0, False, True, 2, 2"</definedName>
    <definedName name="cb_sChart12E83C1_opts" hidden="1">"1, 1, 1, False, 2, False, False, , 0, False, True, 2, 1"</definedName>
    <definedName name="cb_sChart12E85B3_opts" hidden="1">"1, 1, 1, False, 2, False, False, , 0, False, True, 2, 2"</definedName>
    <definedName name="cb_sChart12E8C9E_opts" hidden="1">"1, 2, 1, False, 2, False, False, , 0, False, False, 2, 1"</definedName>
    <definedName name="cb_sChart12EA8E0_opts" hidden="1">"1, 1, 1, False, 2, True, False, , 0, False, False, 2, 2"</definedName>
    <definedName name="cb_sChart12EB078_opts" hidden="1">"1, 1, 1, False, 2, False, False, , 0, False, False, 2, 2"</definedName>
    <definedName name="cb_sChart12EBD15_opts" hidden="1">"1, 1, 1, False, 2, False, False, , 0, False, False, 2, 2"</definedName>
    <definedName name="cb_sChart12FE48A_opts" hidden="1">"1, 2, 1, False, 2, False, False, , 0, False, False, 2, 1"</definedName>
    <definedName name="cb_sChart12FE9EB_opts" hidden="1">"1, 1, 1, False, 2, False, False, , 0, False, False, 1, 2"</definedName>
    <definedName name="cb_sChart12FEDFD_opts" hidden="1">"1, 1, 1, False, 2, False, False, , 0, False, False, 1, 2"</definedName>
    <definedName name="cb_sChart12FF231_opts" hidden="1">"1, 1, 1, False, 2, False, False, , 0, False, False, 1, 2"</definedName>
    <definedName name="cb_sChart12FF8BF_opts" hidden="1">"1, 1, 1, False, 2, False, False, , 0, False, False, 1, 2"</definedName>
    <definedName name="cb_sChart12FF933_opts" hidden="1">"1, 3, 1, False, 2, False, False, , 0, False, False, 1, 2"</definedName>
    <definedName name="cb_sChart12FFC46_opts" hidden="1">"1, 1, 1, False, 2, False, False, , 0, False, False, 1, 2"</definedName>
    <definedName name="cb_sChart13893CA8_opts" hidden="1">"1, 3, 1, False, 2, False, False, , 0, False, True, 1, 1"</definedName>
    <definedName name="cb_sChart138A89C6_opts" hidden="1">"1, 5, 1, False, 2, True, False, , 0, False, True, 1, 1"</definedName>
    <definedName name="cb_sChart138A98B2_opts" hidden="1">"1, 3, 1, False, 2, False, False, , 0, False, False, 1, 1"</definedName>
    <definedName name="cb_sChart138A9A2F_opts" hidden="1">"1, 5, 1, False, 2, False, False, , 0, False, False, 1, 1"</definedName>
    <definedName name="cb_sChart138B4149_opts" hidden="1">"1, 5, 1, False, 2, False, False, , 0, False, False, 1, 1"</definedName>
    <definedName name="cb_sChart1489E789_opts" hidden="1">"2, 1, 2, True, 2, False, False, , 0, False, True, 2, 2"</definedName>
    <definedName name="cb_sChart1489EC54_opts" hidden="1">"2, 1, 2, True, 2, False, False, , 0, False, True, 2, 2"</definedName>
    <definedName name="cb_sChart155036A2_opts" hidden="1">"1, 1, 1, False, 2, True, False, , 0, False, False, 1, 1"</definedName>
    <definedName name="cb_sChart1747F65E_opts" hidden="1">"2, 1, 2, True, 2, False, False, , 0, False, True, 1, 1"</definedName>
    <definedName name="cb_sChart1749F803_opts" hidden="1">"1, 1, 1, False, 2, True, False, , 0, False, False, 1, 1"</definedName>
    <definedName name="cb_sChart174A0AB0_opts" hidden="1">"1, 1, 1, False, 2, False, False, , 0, False, False, 2, 1"</definedName>
    <definedName name="cb_sChart174C8BEB_opts" hidden="1">"1, 9, 1, False, 2, False, False, , 0, False, True, 1, 1"</definedName>
    <definedName name="cb_sChart174C8EAD_opts" hidden="1">"1, 9, 1, False, 2, False, False, , 0, False, False, 1, 1"</definedName>
    <definedName name="cb_sChart174C909E_opts" hidden="1">"1, 9, 1, False, 2, False, False, , 0, False, True, 1, 1"</definedName>
    <definedName name="cb_sChart174E2C44_opts" hidden="1">"2, 1, 2, True, 2, False, False, , 0, False, True, 1, 1"</definedName>
    <definedName name="cb_sChart1754A686_opts" hidden="1">"1, 10, 1, False, 2, False, False, , 0, False, False, 2, 2"</definedName>
    <definedName name="cb_sChart1755F643_opts" hidden="1">"1, 1, 1, False, 2, False, False, , 0, False, False, 2, 1"</definedName>
    <definedName name="cb_sChart1755FC0D_opts" hidden="1">"1, 1, 1, False, 2, True, False, , 0, False, False, 2, 1"</definedName>
    <definedName name="cb_sChart175849A6_opts" hidden="1">"1, 1, 1, False, 2, False, False, , 0, False, False, 2, 1"</definedName>
    <definedName name="cb_sChart175885B1_opts" hidden="1">"1, 1, 1, False, 2, False, False, , 0, False, False, 1, 1"</definedName>
    <definedName name="cb_sChart175890FE_opts" hidden="1">"1, 1, 1, False, 2, True, False, , 0, False, False, 1, 1"</definedName>
    <definedName name="cb_sChart1765309A_opts" hidden="1">"2, 1, 2, True, 2, False, False, , 0, False, True, 1, 1"</definedName>
    <definedName name="cb_sChart1769A36D_opts" hidden="1">"2, 1, 2, True, 2, False, False, , 0, False, True, 1, 1"</definedName>
    <definedName name="cb_sChart1769CA15_opts" hidden="1">"1, 9, 1, False, 2, False, False, , 0, False, True, 1, 1"</definedName>
    <definedName name="cb_sChart18009FE8_opts" hidden="1">"1, 1, 1, False, 2, False, False, , 0, False, False, 1, 1"</definedName>
    <definedName name="cb_sChart1801153B_opts" hidden="1">"1, 1, 1, False, 2, False, False, , 0, False, True, 1, 1"</definedName>
    <definedName name="cb_sChart181DCCD8_opts" hidden="1">"1, 9, 1, False, 2, False, False, , 0, False, True, 1, 2"</definedName>
    <definedName name="cb_sChart181DCFF7_opts" hidden="1">"1, 3, 1, False, 2, True, False, , 0, True, True, 2, 1"</definedName>
    <definedName name="cb_sChart181DDD93_opts" hidden="1">"1, 3, 1, False, 2, True, False, , 0, True, True, 2, 1"</definedName>
    <definedName name="cb_sChart181DDEEE_opts" hidden="1">"1, 3, 1, False, 2, True, False, , 0, True, True, 2, 1"</definedName>
    <definedName name="cb_sChart181DE1C7_opts" hidden="1">"1, 10, 1, False, 2, True, False, , 0, False, True, 2, 1"</definedName>
    <definedName name="cb_sChart181E8791_opts" hidden="1">"2, 1, 2, True, 2, True, False, , 0, False, True, 1, 2"</definedName>
    <definedName name="cb_sChart181E96D9_opts" hidden="1">"1, 9, 1, False, 2, False, False, , 0, False, True, 1, 2"</definedName>
    <definedName name="cb_sChart182C6410_opts" hidden="1">"1, 1, 1, False, 2, True, False, , 0, False, False, 2, 2"</definedName>
    <definedName name="cb_sChart182C682D_opts" hidden="1">"2, 1, 1, False, 2, False, False, , 0, False, False, 2, 2"</definedName>
    <definedName name="cb_sChart182C6A08_opts" hidden="1">"2, 1, 1, True, 2, False, False, , 0, False, True, 2, 2"</definedName>
    <definedName name="cb_sChart182C8139_opts" hidden="1">"1, 10, 1, False, 2, False, False, , 0, False, False, 1, 1"</definedName>
    <definedName name="cb_sChart182CA784_opts" hidden="1">"2, 1, 1, True, 2, False, False, , 0, False, True, 2, 2"</definedName>
    <definedName name="cb_sChart182CB588_opts" hidden="1">"1, 1, 1, False, 2, True, False, , 0, False, False, 2, 2"</definedName>
    <definedName name="cb_sChart182CB687_opts" hidden="1">"1, 1, 1, False, 2, True, False, , 0, False, False, 2, 2"</definedName>
    <definedName name="cb_sChart182CB729_opts" hidden="1">"1, 1, 1, False, 2, True, False, , 0, False, False, 2, 2"</definedName>
    <definedName name="cb_sChart182CB879_opts" hidden="1">"1, 1, 1, False, 2, True, False, , 0, False, False, 2, 2"</definedName>
    <definedName name="cb_sChart182CCD73_opts" hidden="1">"2, 1, 2, True, 2, False, False, , 0, False, True, 1, 1"</definedName>
    <definedName name="cb_sChart182D26A7_opts" hidden="1">"1, 9, 1, False, 2, False, False, , 0, False, True, 1, 1"</definedName>
    <definedName name="cb_sChart182EE412_opts" hidden="1">"1, 3, 1, False, 2, False, False, , 0, False, False, 2, 2"</definedName>
    <definedName name="cb_sChart182EE7EA_opts" hidden="1">"1, 3, 1, False, 2, True, False, , 0, False, True, 2, 2"</definedName>
    <definedName name="cb_sChart182EEAFD_opts" hidden="1">"1, 3, 1, False, 2, False, False, , 0, False, True, 1, 1"</definedName>
    <definedName name="cb_sChart182EEB7C_opts" hidden="1">"1, 3, 1, False, 2, False, False, , 0, False, True, 2, 2"</definedName>
    <definedName name="cb_sChart182EFA23_opts" hidden="1">"1, 3, 1, False, 2, False, False, , 0, False, True, 2, 2"</definedName>
    <definedName name="cb_sChart182F2AF6_opts" hidden="1">"1, 10, 1, False, 2, False, False, , 0, False, False, 1, 1"</definedName>
    <definedName name="cb_sChart182F2C80_opts" hidden="1">"1, 10, 1, False, 2, False, False, , 0, False, False, 1, 1"</definedName>
    <definedName name="cb_sChart182F3616_opts" hidden="1">"1, 10, 1, False, 2, False, False, , 0, False, False, 1, 1"</definedName>
    <definedName name="cb_sChart182F379F_opts" hidden="1">"1, 10, 1, False, 2, False, False, , 0, False, False, 1, 1"</definedName>
    <definedName name="cb_sChart182F6E6B_opts" hidden="1">"1, 1, 1, False, 2, True, False, , 0, False, False, 1, 2"</definedName>
    <definedName name="cb_sChart182F8534_opts" hidden="1">"1, 1, 1, False, 2, True, False, , 0, False, False, 2, 2"</definedName>
    <definedName name="cb_sChart182F90BC_opts" hidden="1">"1, 1, 1, False, 2, True, False, , 0, False, False, 2, 2"</definedName>
    <definedName name="cb_sChart18446126_opts" hidden="1">"2, 1, 2, True, 2, False, False, , 0, False, True, 1, 1"</definedName>
    <definedName name="cb_sChart1844654F_opts" hidden="1">"1, 9, 1, False, 2, False, False, , 0, False, True, 1, 1"</definedName>
    <definedName name="cb_sChart189C3065_opts" hidden="1">"2, 1, 2, True, 2, False, False, , 0, False, True, 1, 1"</definedName>
    <definedName name="cb_sChart18D72224_opts" hidden="1">"2, 1, 2, True, 2, False, False, , 0, False, True, 1, 1"</definedName>
    <definedName name="cb_sChart1B0137B5_opts" hidden="1">"1, 1, 1, False, 2, False, False, , 0, False, False, 1, 1"</definedName>
    <definedName name="cb_sChart1B0F4031_opts" hidden="1">"1, 1, 1, False, 2, False, False, , 0, False, False, 2, 2"</definedName>
    <definedName name="cb_sChart1B0F428B_opts" hidden="1">"1, 1, 1, False, 2, False, False, , 0, False, True, 2, 2"</definedName>
    <definedName name="cb_sChart1B0F43A1_opts" hidden="1">"1, 1, 1, False, 2, False, False, , 0, False, True, 2, 2"</definedName>
    <definedName name="cb_sChart1B0F4883_opts" hidden="1">"1, 1, 1, False, 2, False, False, , 0, False, True, 2, 2"</definedName>
    <definedName name="cb_sChart1B0F4A52_opts" hidden="1">"1, 1, 1, False, 2, False, False, , 0, False, True, 2, 2"</definedName>
    <definedName name="cb_sChart1B0F5252_opts" hidden="1">"1, 1, 1, False, 2, False, False, , 0, False, True, 2, 2"</definedName>
    <definedName name="cb_sChart1B2A786B_opts" hidden="1">"1, 9, 1, False, 2, False, False, , 0, False, True, 1, 1"</definedName>
    <definedName name="cb_sChart1B36F9D3_opts" hidden="1">"2, 1, 1, False, 2, False, False, , 0, False, False, 1, 1"</definedName>
    <definedName name="cb_sChart1B36FA69_opts" hidden="1">"2, 1, 1, True, 2, False, False, , 0, False, True, 1, 1"</definedName>
    <definedName name="cb_sChart1B36FB17_opts" hidden="1">"2, 1, 2, True, 2, False, False, , 0, False, True, 1, 1"</definedName>
    <definedName name="cb_sChart1B3899A2_opts" hidden="1">"1, 9, 1, False, 2, False, False, , 0, False, True, 1, 1"</definedName>
    <definedName name="cb_sChart1B597E8A_opts" hidden="1">"1, 3, 1, False, 2, False, False, , 0, False, False, 1, 1"</definedName>
    <definedName name="cb_sChart1B598BC9_opts" hidden="1">"1, 3, 1, False, 2, False, False, , 0, False, True, 1, 1"</definedName>
    <definedName name="cb_sChart1B598CA5_opts" hidden="1">"1, 3, 1, False, 2, True, False, , 0, False, False, 1, 1"</definedName>
    <definedName name="cb_sChart1B598D98_opts" hidden="1">"1, 5, 1, False, 2, False, False, , 0, False, False, 1, 1"</definedName>
    <definedName name="cb_sChart1B598E69_opts" hidden="1">"1, 3, 1, False, 2, False, False, , 0, False, True, 1, 1"</definedName>
    <definedName name="cb_sChart1B59DA46_opts" hidden="1">"1, 3, 1, False, 2, True, False, , 0, False, True, 1, 2"</definedName>
    <definedName name="cb_sChart1B59F03F_opts" hidden="1">"1, 3, 1, False, 2, True, False, , 0, False, True, 1, 2"</definedName>
    <definedName name="cb_sChart1B76B73C_opts" hidden="1">"2, 1, 2, True, 2, False, False, , 0, False, True, 1, 1"</definedName>
    <definedName name="cb_sChart1B76EB51_opts" hidden="1">"1, 9, 1, False, 2, False, False, , 0, False, True, 1, 1"</definedName>
    <definedName name="cb_sChart1B7AB11_opts" hidden="1">"1, 7, 1, False, 2, False, False, , 0, False, True, 1, 1"</definedName>
    <definedName name="cb_sChart1B7ECF0_opts" hidden="1">"1, 9, 1, False, 2, False, False, , 0, False, False, 1, 1"</definedName>
    <definedName name="cb_sChart1B8AF1F_opts" hidden="1">"1, 9, 1, False, 2, False, True, , 0, False, False, 1, 1"</definedName>
    <definedName name="cb_sChart1B99DE1_opts" hidden="1">"1, 7, 1, False, 2, False, False, , 0, False, True, 1, 2"</definedName>
    <definedName name="cb_sChart1BA8AA_opts" hidden="1">"1, 1, 1, False, 2, False, False, , 0, False, False, 1, 2"</definedName>
    <definedName name="cb_sChart1BADD1_opts" hidden="1">"1, 1, 1, False, 2, False, False, , 0, False, False, 2, 2"</definedName>
    <definedName name="cb_sChart1C1E3875_opts" hidden="1">"1, 3, 1, False, 2, True, False, , 0, False, True, 1, 1"</definedName>
    <definedName name="cb_sChart1C1E3945_opts" hidden="1">"1, 5, 1, False, 2, True, False, , 0, False, True, 1, 1"</definedName>
    <definedName name="cb_sChart1C1E3ADA_opts" hidden="1">"1, 5, 1, False, 2, True, False, , 0, False, True, 1, 1"</definedName>
    <definedName name="cb_sChart1C1E4E34_opts" hidden="1">"1, 4, 1, False, 2, True, False, , 0, False, False, 1, 1"</definedName>
    <definedName name="cb_sChart1C1E5685_opts" hidden="1">"1, 4, 1, False, 2, True, False, , 0, False, True, 3, 1"</definedName>
    <definedName name="cb_sChart1C1E5778_opts" hidden="1">"1, 1, 1, False, 2, True, False, , 0, False, True, 3, 1"</definedName>
    <definedName name="cb_sChart1C1E580F_opts" hidden="1">"1, 4, 1, False, 2, True, False, , 0, False, True, 3, 1"</definedName>
    <definedName name="cb_sChart1C1E58D4_opts" hidden="1">"1, 4, 1, False, 2, True, False, , 0, False, True, 3, 1"</definedName>
    <definedName name="cb_sChart1C3BD6A6_opts" hidden="1">"1, 10, 1, False, 2, False, False, , 0, False, False, 1, 1"</definedName>
    <definedName name="cb_sChart1C57CB5C_opts" hidden="1">"1, 10, 1, False, 2, False, False, , 0, False, False, 1, 1"</definedName>
    <definedName name="cb_sChart1C5896AD_opts" hidden="1">"1, 10, 1, False, 2, False, False, , 0, False, False, 1, 1"</definedName>
    <definedName name="cb_sChart1C589842_opts" hidden="1">"1, 10, 1, False, 2, False, False, , 0, False, False, 1, 1"</definedName>
    <definedName name="cb_sChart1C5FD194_opts" hidden="1">"2, 1, 2, True, 2, False, False, , 0, False, True, 1, 1"</definedName>
    <definedName name="cb_sChart1C5FEB93_opts" hidden="1">"2, 1, 2, True, 2, False, False, , 0, False, True, 1, 1"</definedName>
    <definedName name="cb_sChart1CAAAF_opts" hidden="1">"1, 1, 1, False, 2, False, False, , 0, False, False, 3, 2"</definedName>
    <definedName name="cb_sChart1CC916DC_opts" hidden="1">"1, 10, 1, False, 2, False, False, , 0, False, False, 1, 1"</definedName>
    <definedName name="cb_sChart1D0218BA_opts" hidden="1">"1, 1, 1, False, 2, False, False, , 0, False, False, 1, 1"</definedName>
    <definedName name="cb_sChart1D0219E7_opts" hidden="1">"1, 1, 1, False, 2, False, False, , 0, False, False, 1, 1"</definedName>
    <definedName name="cb_sChart1D022117_opts" hidden="1">"1, 1, 1, False, 2, False, False, , 0, False, False, 1, 1"</definedName>
    <definedName name="cb_sChart1D02CAAE_opts" hidden="1">"1, 10, 1, False, 2, False, False, , 0, False, False, 1, 1"</definedName>
    <definedName name="cb_sChart1D03E238_opts" hidden="1">"1, 1, 1, False, 2, False, False, , 0, False, False, 1, 1"</definedName>
    <definedName name="cb_sChart1D03E90C_opts" hidden="1">"1, 1, 1, False, 2, False, False, , 0, False, False, 1, 1"</definedName>
    <definedName name="cb_sChart1D05BD_opts" hidden="1">"1, 4, 1, False, 2, True, False, , 0, False, False, 2, 1"</definedName>
    <definedName name="cb_sChart1D0E49_opts" hidden="1">"1, 1, 1, False, 2, True, False, , 0, False, True, 2, 1"</definedName>
    <definedName name="cb_sChart1D0EF7_opts" hidden="1">"1, 5, 1, False, 2, True, False, , 0, False, True, 2, 1"</definedName>
    <definedName name="cb_sChart1D1405AB_opts" hidden="1">"1, 10, 1, False, 2, False, False, , 0, False, False, 1, 1"</definedName>
    <definedName name="cb_sChart1D1426E6_opts" hidden="1">"1, 10, 1, False, 2, False, False, , 0, False, False, 1, 1"</definedName>
    <definedName name="cb_sChart1D14336C_opts" hidden="1">"1, 10, 1, False, 2, False, False, , 0, False, False, 1, 1"</definedName>
    <definedName name="cb_sChart1D14587E_opts" hidden="1">"1, 10, 1, False, 2, False, False, , 0, False, False, 1, 1"</definedName>
    <definedName name="cb_sChart1D3AE8_opts" hidden="1">"1, 6, 1, False, 2, False, False, , 0, False, True, 2, 2"</definedName>
    <definedName name="cb_sChart1D3EEF_opts" hidden="1">"1, 7, 1, False, 2, False, False, , 0, False, True, 2, 2"</definedName>
    <definedName name="cb_sChart1D41EA_opts" hidden="1">"1, 8, 1, False, 2, False, False, , 0, False, False, 2, 2"</definedName>
    <definedName name="cb_sChart1D5891_opts" hidden="1">"1, 9, 1, False, 2, False, False, , 0, False, True, 2, 2"</definedName>
    <definedName name="cb_sChart1D9CE2_opts" hidden="1">"1, 10, 1, False, 2, True, False, , 0, False, False, 2, 2"</definedName>
    <definedName name="cb_sChart1DA03A_opts" hidden="1">"2, 1, 1, True, 3, False, False, , 0, False, True, 1, 2"</definedName>
    <definedName name="cb_sChart1DA590_opts" hidden="1">"2, 1, 1, True, 3, False, False, , 0, False, True, 2, 2"</definedName>
    <definedName name="cb_sChart1DB9B8D4_opts" hidden="1">"1, 10, 1, False, 2, False, False, , 0, False, False, 1, 1"</definedName>
    <definedName name="cb_sChart1DB9C5CE_opts" hidden="1">"1, 10, 1, False, 2, False, False, , 0, False, False, 1, 1"</definedName>
    <definedName name="cb_sChart1DBAAD_opts" hidden="1">"2, 1, 2, True, 2, False, False, , 0, False, True, 1, 2"</definedName>
    <definedName name="cb_sChart1DBB89_opts" hidden="1">"2, 1, 2, True, 2, False, False, , 0, False, True, 1, 1"</definedName>
    <definedName name="cb_sChart1DBCD0EE_opts" hidden="1">"1, 10, 1, False, 2, False, False, , 0, False, False, 1, 1"</definedName>
    <definedName name="cb_sChart1DBCD418_opts" hidden="1">"1, 10, 1, False, 2, False, False, , 0, False, False, 1, 1"</definedName>
    <definedName name="cb_sChart1DCA97_opts" hidden="1">"2, 1, 1, True, 2, False, False, , 0, False, True, 2, 1"</definedName>
    <definedName name="cb_sChart1DCCF1_opts" hidden="1">"2, 1, 1, True, 2, False, False, , 0, False, True, 1, 2"</definedName>
    <definedName name="cb_sChart1E1206_opts" hidden="1">"2, 1, 3, False, 2, False, False, , 0, False, True, 2, 2"</definedName>
    <definedName name="cb_sChart1E17F2_opts" hidden="1">"1, 9, 1, False, 2, False, False, , 0, False, True, 1, 1"</definedName>
    <definedName name="cb_sChart1E2D49_opts" hidden="1">"1, 10, 1, False, 2, True, False, , 0, False, False, 3, 2"</definedName>
    <definedName name="cb_sChart1E2DEB_opts" hidden="1">"1, 10, 1, False, 2, True, False, , 0, False, False, 2, 2"</definedName>
    <definedName name="cb_sChart1E3944_opts" hidden="1">"1, 10, 1, False, 2, True, False, , 0, False, False, 2, 2"</definedName>
    <definedName name="cb_sChart1E3BE4_opts" hidden="1">"1, 10, 1, False, 2, True, False, , 0, False, False, 2, 2"</definedName>
    <definedName name="cb_sChart1E3E3D_opts" hidden="1">"1, 10, 1, False, 2, True, False, , 0, False, False, 1, 2"</definedName>
    <definedName name="cb_sChart1E4314_opts" hidden="1">"1, 10, 1, False, 2, True, False, , 0, False, False, 2, 2"</definedName>
    <definedName name="cb_sChart1E4E56_opts" hidden="1">"1, 1, 1, False, 2, False, False, , 0, False, False, 2, 2"</definedName>
    <definedName name="cb_sChart1E5372_opts" hidden="1">"1, 1, 1, False, 2, True, False, , 0, False, True, 2, 2"</definedName>
    <definedName name="cb_sChart1E5975_opts" hidden="1">"2, 1, 2, True, 2, False, False, , 0, False, True, 1, 2"</definedName>
    <definedName name="cb_sChart1E5C43_opts" hidden="1">"2, 1, 2, True, 2, False, False, , 0, False, True, 2, 2"</definedName>
    <definedName name="cb_sChart1E5F4A_opts" hidden="1">"2, 1, 2, True, 2, False, False, , 0, False, True, 1, 2"</definedName>
    <definedName name="cb_sChart23F891A_opts" hidden="1">"1, 9, 1, False, 2, False, False, , 0, False, True, 1, 1"</definedName>
    <definedName name="cb_sChart24ED245_opts" hidden="1">"1, 9, 1, False, 2, False, False, , 0, False, True, 1, 1"</definedName>
    <definedName name="cb_sChart24ED930_opts" hidden="1">"1, 9, 1, False, 2, False, False, , 0, False, False, 1, 1"</definedName>
    <definedName name="cb_sChart26CA498_opts" hidden="1">"1, 9, 1, False, 2, False, False, , 0, False, False, 1, 1"</definedName>
    <definedName name="cb_sChart27D31D5_opts" hidden="1">"1, 9, 1, False, 2, False, False, , 0, False, True, 1, 1"</definedName>
    <definedName name="cb_sChart27D3990_opts" hidden="1">"1, 9, 1, False, 2, False, False, , 0, False, True, 1, 1"</definedName>
    <definedName name="cb_sChart2A64D8F_opts" hidden="1">"1, 8, 1, False, 2, False, False, , 0, False, True, 1, 1"</definedName>
    <definedName name="cb_sChart2A65748_opts" hidden="1">"1, 8, 1, False, 2, False, False, , 0, False, True, 1, 1"</definedName>
    <definedName name="cb_sChart2A667D4_opts" hidden="1">"1, 8, 1, False, 2, False, False, , 0, False, True, 1, 1"</definedName>
    <definedName name="cb_sChart2A66D9D_opts" hidden="1">"1, 8, 1, False, 2, False, False, , 0, False, True, 1, 1"</definedName>
    <definedName name="cb_sChart2A67124_opts" hidden="1">"2, 1, 3, False, 2, False, False, , 0, False, True, 1, 1"</definedName>
    <definedName name="cb_sChart2A673A1_opts" hidden="1">"1, 8, 1, False, 2, False, False, , 0, False, True, 1, 1"</definedName>
    <definedName name="cb_sChart2A67A0C_opts" hidden="1">"1, 8, 1, False, 2, False, False, , 0, False, True, 1, 1"</definedName>
    <definedName name="cb_sChart2A68670_opts" hidden="1">"1, 8, 1, False, 2, False, False, , 0, False, True, 1, 1"</definedName>
    <definedName name="cb_sChart2A6C43D_opts" hidden="1">"1, 9, 1, False, 2, False, False, , 0, False, True, 1, 1"</definedName>
    <definedName name="cb_sChart2A74E8A_opts" hidden="1">"1, 9, 1, False, 2, False, False, , 0, False, True, 1, 1"</definedName>
    <definedName name="cb_sChart2A76BA8_opts" hidden="1">"1, 9, 1, False, 2, False, False, , 0, False, True, 1, 1"</definedName>
    <definedName name="cb_sChart2D6F93B_opts" hidden="1">"1, 9, 1, False, 2, False, False, , 0, False, True, 1, 1"</definedName>
    <definedName name="cb_sChart2D714FE_opts" hidden="1">"1, 9, 1, False, 2, False, False, , 0, False, True, 1, 2"</definedName>
    <definedName name="cb_sChart2D737E5_opts" hidden="1">"1, 9, 1, False, 2, False, False, , 0, False, False, 1, 2"</definedName>
    <definedName name="cb_sChart2D73A28_opts" hidden="1">"1, 9, 1, False, 2, False, False, , 0, False, True, 1, 1"</definedName>
    <definedName name="cb_sChart2D759D9_opts" hidden="1">"1, 10, 1, False, 2, False, False, , 0, False, False, 1, 2"</definedName>
    <definedName name="cb_sChart2D76823_opts" hidden="1">"1, 9, 1, False, 2, False, False, , 0, False, True, 1, 2"</definedName>
    <definedName name="cb_sChart2D76BFA_opts" hidden="1">"1, 9, 1, False, 2, False, False, , 0, False, True, 1, 2"</definedName>
    <definedName name="cb_sChart2D9FB96_opts" hidden="1">"1, 9, 1, False, 2, False, False, , 0, False, True, 1, 2"</definedName>
    <definedName name="cb_sChart2D9FE6F_opts" hidden="1">"1, 9, 1, False, 2, False, False, , 0, False, True, 1, 2"</definedName>
    <definedName name="cb_sChart2DA6F48_opts" hidden="1">"1, 9, 1, False, 2, False, False, , 0, False, True, 1, 2"</definedName>
    <definedName name="cb_sChart2DAB5B8_opts" hidden="1">"1, 7, 1, False, 2, False, False, , 0, False, True, 1, 1"</definedName>
    <definedName name="cb_sChart2DAC2D5_opts" hidden="1">"1, 7, 1, False, 2, False, False, , 0, False, True, 1, 1"</definedName>
    <definedName name="cb_sChart2DADDDE_opts" hidden="1">"1, 7, 1, False, 2, False, False, , 0, False, False, 1, 1"</definedName>
    <definedName name="cb_sChart2DADE5D_opts" hidden="1">"1, 7, 1, False, 2, False, False, , 0, False, True, 1, 1"</definedName>
    <definedName name="cb_sChart2DAF358_opts" hidden="1">"1, 7, 1, False, 2, False, False, , 0, False, True, 1, 1"</definedName>
    <definedName name="cb_sChart2DB05D6_opts" hidden="1">"1, 7, 1, False, 2, False, False, , 0, False, True, 1, 1"</definedName>
    <definedName name="cb_sChart2DBCB46_opts" hidden="1">"1, 7, 1, False, 2, False, False, , 0, False, True, 1, 1"</definedName>
    <definedName name="cb_sChart2E6278B_opts" hidden="1">"1, 9, 1, False, 2, False, False, , 0, False, True, 1, 1"</definedName>
    <definedName name="cb_sChart2EB0678_opts" hidden="1">"1, 1, 1, False, 2, True, False, , 0, False, True, 2, 2"</definedName>
    <definedName name="cb_sChart2F3EBCE_opts" hidden="1">"2, 1, 1, False, 2, False, False, , 0, False, True, 2, 2"</definedName>
    <definedName name="cb_sChart2F3F63F_opts" hidden="1">"1, 5, 1, False, 2, True, False, , 0, False, False, 1, 1"</definedName>
    <definedName name="cb_sChart2F3F90D_opts" hidden="1">"1, 5, 1, False, 2, True, False, , 0, False, False, 2, 2"</definedName>
    <definedName name="cb_sChart2F46DBE_opts" hidden="1">"2, 1, 1, True, 2, False, False, , 0, False, True, 1, 2"</definedName>
    <definedName name="cb_sChart2F470D1_opts" hidden="1">"2, 1, 1, False, 2, True, False, , 0, False, True, 1, 2"</definedName>
    <definedName name="cb_sChart2F4952A_opts" hidden="1">"1, 5, 1, False, 2, False, False, , 0, False, False, 1, 1"</definedName>
    <definedName name="cb_sChart2F49CDA_opts" hidden="1">"1, 5, 1, False, 2, False, False, , 0, False, False, 1, 1"</definedName>
    <definedName name="cb_sChart2F4A3D0_opts" hidden="1">"1, 5, 1, False, 2, False, False, , 0, False, False, 1, 1"</definedName>
    <definedName name="cb_sChart2F4A9B1_opts" hidden="1">"1, 5, 1, False, 2, False, False, , 0, False, False, 1, 1"</definedName>
    <definedName name="cb_sChart2F65E86_opts" hidden="1">"1, 1, 1, False, 2, True, False, , 0, False, False, 2, 2"</definedName>
    <definedName name="cb_sChart2F6A8C2_opts" hidden="1">"1, 1, 1, False, 2, True, False, , 0, False, False, 1, 2"</definedName>
    <definedName name="cb_sChart2F6AAB4_opts" hidden="1">"1, 1, 1, False, 2, True, False, , 0, False, True, 1, 2"</definedName>
    <definedName name="cb_sChart2F6B601_opts" hidden="1">"1, 1, 1, False, 2, False, False, , 0, False, False, 1, 1"</definedName>
    <definedName name="cb_sChart2F730C1_opts" hidden="1">"1, 4, 1, False, 2, False, False, , 0, False, False, 1, 1"</definedName>
    <definedName name="cb_sChart2FA9A3C_opts" hidden="1">"1, 3, 1, False, 2, False, False, , 0, False, True, 1, 2"</definedName>
    <definedName name="cb_sChart2FA9CC4_opts" hidden="1">"1, 3, 1, False, 2, False, False, , 0, False, True, 1, 2"</definedName>
    <definedName name="cb_sChart33FC2FF_opts" hidden="1">"1, 5, 1, False, 2, False, False, , 0, False, False, 1, 2"</definedName>
    <definedName name="cb_sChart33FC8D4_opts" hidden="1">"1, 5, 1, False, 2, False, False, , 0, False, False, 1, 2"</definedName>
    <definedName name="cb_sChart33FE8BF_opts" hidden="1">"1, 5, 1, False, 2, False, False, , 0, False, False, 1, 2"</definedName>
    <definedName name="cb_sChart34010F1_opts" hidden="1">"1, 5, 1, False, 2, False, False, , 0, False, False, 1, 2"</definedName>
    <definedName name="cb_sChart3401AFA_opts" hidden="1">"1, 5, 1, False, 2, False, False, , 0, False, False, 1, 2"</definedName>
    <definedName name="cb_sChart3409186_opts" hidden="1">"1, 5, 1, False, 2, False, False, , 0, False, False, 1, 2"</definedName>
    <definedName name="cb_sChart340A263_opts" hidden="1">"1, 5, 1, False, 2, False, False, , 0, False, False, 1, 1"</definedName>
    <definedName name="cb_sChart340F629_opts" hidden="1">"1, 8, 1, False, 2, False, False, , 0, False, False, 1, 2"</definedName>
    <definedName name="cb_sChart340FD14_opts" hidden="1">"1, 8, 1, False, 2, False, False, , 0, False, False, 1, 2"</definedName>
    <definedName name="cb_sChart34107E2_opts" hidden="1">"1, 8, 1, False, 2, False, False, , 0, False, False, 1, 1"</definedName>
    <definedName name="cb_sChart3434ED7_opts" hidden="1">"1, 5, 1, False, 2, False, False, , 0, False, False, 1, 2"</definedName>
    <definedName name="cb_sChart343DEED_opts" hidden="1">"2, 1, 2, True, 2, False, False, , 0, False, True, 1, 2"</definedName>
    <definedName name="cb_sChart344EE9A_opts" hidden="1">"1, 9, 1, False, 2, False, False, , 0, False, True, 1, 1"</definedName>
    <definedName name="cb_sChart344F24F_opts" hidden="1">"1, 9, 1, False, 2, False, False, , 0, False, True, 1, 2"</definedName>
    <definedName name="cb_sChart3450777_opts" hidden="1">"1, 9, 1, False, 2, False, True, 13, 2, False, False, 1, 1"</definedName>
    <definedName name="cb_sChart3450E85_opts" hidden="1">"1, 9, 1, False, 2, False, False, , 0, False, True, 1, 2"</definedName>
    <definedName name="cb_sChart3452C22_opts" hidden="1">"1, 3, 1, False, 2, False, False, , 0, False, True, 1, 2"</definedName>
    <definedName name="cb_sChart345311B_opts" hidden="1">"1, 3, 1, False, 2, False, False, , 0, False, True, 1, 2"</definedName>
    <definedName name="cb_sChart3453B0D_opts" hidden="1">"2, 1, 1, True, 2, False, False, , 0, False, True, 1, 2"</definedName>
    <definedName name="cb_sChart34647CA_opts" hidden="1">"1, 8, 1, False, 2, False, False, , 0, False, False, 2, 2"</definedName>
    <definedName name="cb_sChart346520D_opts" hidden="1">"1, 8, 1, False, 2, False, False, , 0, False, False, 1, 2"</definedName>
    <definedName name="cb_sChart34654DB_opts" hidden="1">"1, 8, 1, False, 2, False, False, , 0, False, False, 1, 2"</definedName>
    <definedName name="cb_sChart346953C_opts" hidden="1">"2, 1, 1, False, 2, False, False, , 0, False, False, 2, 2"</definedName>
    <definedName name="cb_sChart346A27B_opts" hidden="1">"1, 3, 1, False, 2, False, False, , 0, False, True, 2, 2"</definedName>
    <definedName name="cb_sChart347102A_opts" hidden="1">"2, 1, 1, False, 2, False, False, , 0, False, True, 2, 2"</definedName>
    <definedName name="cb_sChart34E448E_opts" hidden="1">"1, 1, 1, False, 2, False, False, , 0, False, False, 1, 1"</definedName>
    <definedName name="cb_sChart34F5376_opts" hidden="1">"2, 1, 2, True, 2, False, False, , 0, False, True, 1, 2"</definedName>
    <definedName name="cb_sChart34F577C_opts" hidden="1">"2, 1, 2, True, 2, False, False, , 0, False, True, 1, 2"</definedName>
    <definedName name="cb_sChart34F5A05_opts" hidden="1">"2, 1, 2, True, 2, False, False, , 0, False, True, 1, 2"</definedName>
    <definedName name="cb_sChart34F5F2C_opts" hidden="1">"2, 1, 2, True, 2, False, False, , 0, False, True, 1, 2"</definedName>
    <definedName name="cb_sChart34F92FC_opts" hidden="1">"1, 1, 1, False, 2, True, False, , 0, False, False, 1, 2"</definedName>
    <definedName name="cb_sChart34F9B08_opts" hidden="1">"1, 4, 1, False, 2, False, False, , 0, False, False, 1, 1"</definedName>
    <definedName name="cb_sChart34FAEB3_opts" hidden="1">"1, 3, 1, False, 2, False, False, , 0, False, True, 1, 1"</definedName>
    <definedName name="cb_sChart34FB053_opts" hidden="1">"1, 3, 1, False, 2, True, False, , 0, False, False, 1, 1"</definedName>
    <definedName name="cb_sChart352F02B_opts" hidden="1">"1, 5, 1, False, 2, True, False, , 0, False, False, 1, 2"</definedName>
    <definedName name="cb_sChart3532FF6_opts" hidden="1">"2, 1, 1, False, 2, False, False, , 0, False, True, 1, 2"</definedName>
    <definedName name="cb_sChart355BCAD_opts" hidden="1">"2, 1, 1, False, 2, False, False, , 0, False, True, 1, 2"</definedName>
    <definedName name="cb_sChart35FF6A2_opts" hidden="1">"1, 8, 1, False, 2, False, False, , 0, False, False, 1, 2"</definedName>
    <definedName name="cb_sChart3624091_opts" hidden="1">"1, 8, 1, False, 2, False, False, , 0, False, False, 1, 2"</definedName>
    <definedName name="cb_sChart36406CE_opts" hidden="1">"1, 3, 1, False, 2, True, False, , 0, False, True, 1, 1"</definedName>
    <definedName name="cb_sChart3AB73A1_opts" hidden="1">"2, 1, 1, False, 2, True, False, , 0, False, True, 2, 2"</definedName>
    <definedName name="cb_sChart3ABAD51_opts" hidden="1">"1, 5, 1, False, 2, True, False, , 0, False, False, 2, 2"</definedName>
    <definedName name="cb_sChart3AE4A4F_opts" hidden="1">"2, 1, 1, True, 2, False, False, , 0, False, True, 2, 2"</definedName>
    <definedName name="cb_sChart3AEA7B7_opts" hidden="1">"2, 1, 1, True, 2, False, False, , 0, False, True, 1, 1"</definedName>
    <definedName name="cb_sChart3AEAB83_opts" hidden="1">"2, 1, 1, True, 2, False, False, , 0, False, True, 2, 2"</definedName>
    <definedName name="cb_sChart3AF2834_opts" hidden="1">"1, 3, 1, False, 2, False, False, , 0, False, False, 2, 2"</definedName>
    <definedName name="cb_sChart3AF5310_opts" hidden="1">"1, 1, 1, False, 2, False, False, , 0, False, False, 1, 2"</definedName>
    <definedName name="cb_sChart3AF68AD_opts" hidden="1">"1, 1, 1, False, 2, False, False, , 0, False, False, 2, 2"</definedName>
    <definedName name="cb_sChart3AF71DA_opts" hidden="1">"1, 1, 1, False, 2, False, False, , 0, False, False, 1, 1"</definedName>
    <definedName name="cb_sChart3AF76D4_opts" hidden="1">"1, 1, 1, False, 2, False, False, , 0, False, False, 2, 2"</definedName>
    <definedName name="cb_sChart3AF8492_opts" hidden="1">"1, 1, 1, False, 2, False, False, , 0, False, False, 1, 1"</definedName>
    <definedName name="cb_sChart3AFF994_opts" hidden="1">"1, 1, 1, False, 2, False, False, , 0, False, False, 2, 2"</definedName>
    <definedName name="cb_sChart3B004D6_opts" hidden="1">"1, 1, 1, False, 2, False, False, , 0, False, False, 1, 1"</definedName>
    <definedName name="cb_sChart3B03C44_opts" hidden="1">"1, 1, 1, False, 2, False, False, , 0, False, False, 1, 1"</definedName>
    <definedName name="cb_sChart3B08D31_opts" hidden="1">"1, 8, 1, False, 2, False, False, , 0, False, False, 2, 2"</definedName>
    <definedName name="cb_sChart3B09A9F_opts" hidden="1">"1, 8, 1, False, 2, False, False, , 0, False, False, 2, 2"</definedName>
    <definedName name="cb_sChart3B09F8C_opts" hidden="1">"1, 8, 1, False, 2, False, False, , 0, False, False, 2, 2"</definedName>
    <definedName name="cb_sChart3B0ABD8_opts" hidden="1">"1, 8, 1, False, 2, False, False, , 0, False, False, 2, 2"</definedName>
    <definedName name="cb_sChart3B12357_opts" hidden="1">"1, 8, 1, False, 2, False, False, , 0, False, False, 2, 2"</definedName>
    <definedName name="cb_sChart3B12816_opts" hidden="1">"1, 8, 1, False, 2, False, False, , 0, False, False, 2, 2"</definedName>
    <definedName name="cb_sChart3B12D0F_opts" hidden="1">"1, 8, 1, False, 2, False, False, , 0, False, False, 2, 2"</definedName>
    <definedName name="cb_sChart3BA9EF5_opts" hidden="1">"1, 9, 1, False, 2, False, False, , 0, False, True, 1, 1"</definedName>
    <definedName name="cb_sChart3BAA0A1_opts" hidden="1">"1, 9, 1, False, 2, False, False, , 0, False, True, 1, 1"</definedName>
    <definedName name="cb_sChart3BAA29E_opts" hidden="1">"1, 9, 1, False, 2, False, False, , 0, False, True, 1, 1"</definedName>
    <definedName name="cb_sChart3BAACED_opts" hidden="1">"1, 9, 1, False, 2, False, False, , 0, False, True, 1, 1"</definedName>
    <definedName name="cb_sChart3BAD7A6_opts" hidden="1">"2, 1, 2, True, 2, False, False, , 0, False, True, 1, 2"</definedName>
    <definedName name="cb_sChart3BBD972_opts" hidden="1">"1, 1, 1, False, 2, False, False, , 0, False, False, 1, 1"</definedName>
    <definedName name="cb_sChart3BC0E91_opts" hidden="1">"2, 1, 1, False, 2, True, False, , 0, False, True, 1, 1"</definedName>
    <definedName name="cb_sChart3BFC30E_opts" hidden="1">"1, 4, 1, False, 2, False, False, , 0, False, False, 1, 1"</definedName>
    <definedName name="cb_sChart3BFD9FA_opts" hidden="1">"2, 1, 1, True, 2, False, False, , 0, False, True, 2, 2"</definedName>
    <definedName name="cb_sChart3BFEF23_opts" hidden="1">"1, 4, 1, False, 2, False, False, , 0, False, False, 1, 1"</definedName>
    <definedName name="cb_sChart3BFF2E3_opts" hidden="1">"1, 1, 1, False, 2, False, False, , 0, False, False, 1, 1"</definedName>
    <definedName name="cb_sChart41E9A35_opts" hidden="1">"1, 9, 1, False, 2, False, False, , 0, False, True, 1, 1"</definedName>
    <definedName name="cb_sChart463330_opts" hidden="1">"2, 1, 2, True, 2, False, False, , 0, False, True, 1, 2"</definedName>
    <definedName name="cb_sChart4665D3_opts" hidden="1">"1, 9, 1, False, 2, False, False, , 0, False, True, 2, 2"</definedName>
    <definedName name="cb_sChart4680DD_opts" hidden="1">"1, 10, 1, False, 2, True, False, , 0, False, False, 2, 2"</definedName>
    <definedName name="cb_sChart468801_opts" hidden="1">"1, 10, 1, False, 2, True, False, , 0, False, False, 2, 2"</definedName>
    <definedName name="cb_sChart46BC0B_opts" hidden="1">"2, 1, 2, True, 2, False, False, , 0, False, True, 1, 2"</definedName>
    <definedName name="cb_sChart4828C3_opts" hidden="1">"1, 1, 1, False, 2, False, False, , 0, False, False, 1, 2"</definedName>
    <definedName name="cb_sChart482D03_opts" hidden="1">"1, 1, 1, False, 2, False, False, , 0, False, False, 1, 2"</definedName>
    <definedName name="cb_sChart595EE0E_opts" hidden="1">"1, 9, 1, False, 2, False, True, , 3, False, True, 1, 1"</definedName>
    <definedName name="cb_sChart5D0C805_opts" hidden="1">"1, 4, 1, False, 2, False, False, , 0, False, False, 1, 1"</definedName>
    <definedName name="cb_sChart5D375C8_opts" hidden="1">"1, 9, 1, False, 2, False, False, , 0, False, True, 1, 1"</definedName>
    <definedName name="cb_sChart6A2ED7_opts" hidden="1">"1, 10, 1, False, 2, True, False, , 0, False, False, 1, 1"</definedName>
    <definedName name="cb_sChart6A6617_opts" hidden="1">"1, 10, 1, False, 2, True, False, , 0, False, False, 1, 1"</definedName>
    <definedName name="cb_sChart6A66F3_opts" hidden="1">"1, 10, 1, False, 2, True, False, , 0, False, False, 1, 1"</definedName>
    <definedName name="cb_sChart6A7DF6_opts" hidden="1">"1, 3, 1, False, 2, True, False, , 0, False, True, 2, 1"</definedName>
    <definedName name="cb_sChart74E984_opts" hidden="1">"1, 1, 1, False, 2, False, False, , 0, False, False, 2, 2"</definedName>
    <definedName name="cb_sChart8CD287E_opts" hidden="1">"1, 1, 1, False, 2, False, False, , 0, False, False, 1, 1"</definedName>
    <definedName name="cb_sChartD086F3E_opts" hidden="1">"1, 1, 1, False, 2, False, False, , 1, False, True, 2, 2"</definedName>
    <definedName name="cb_sChartD0876B3_opts" hidden="1">"2, 2, 2, True, 2, False, False, , 1, False, True, 2, 2"</definedName>
    <definedName name="cb_sChartEB337E1_opts" hidden="1">"1, 10, 1, False, 2, False, False, , 1, False, True, 2, 2"</definedName>
    <definedName name="cb_sChartEB33A80_opts" hidden="1">"1, 10, 1, False, 2, False, False, , 1, False, True, 2, 2"</definedName>
    <definedName name="cb_sChartEB33EA9_opts" hidden="1">"1, 10, 1, False, 2, False, False, , 1, False, True, 2, 2"</definedName>
    <definedName name="cb_sChartEB340BD_opts" hidden="1">"1, 10, 1, False, 2, False, False, , 1, False, True, 2, 2"</definedName>
    <definedName name="cb_sChartEB344DA_opts" hidden="1">"1, 10, 1, False, 2, False, False, , 1, False, False, 2, 2"</definedName>
    <definedName name="cb_sChartEB3479C_opts" hidden="1">"1, 1, 1, False, 2, False, False, , 1, False, True, 2, 1"</definedName>
    <definedName name="cb_sChartEB34833_opts" hidden="1">"1, 10, 1, False, 2, False, False, , 1, False, True, 2, 1"</definedName>
    <definedName name="cb_sChartEB34DCE_opts" hidden="1">"1, 10, 1, False, 2, False, False, , 1, False, True, 2, 1"</definedName>
    <definedName name="cb_sChartEB36CAF_opts" hidden="1">"1, 9, 1, False, 2, False, False, , 1, False, True, 1, 2"</definedName>
    <definedName name="cb_sChartEB38838_opts" hidden="1">"1, 9, 1, False, 2, False, False, , 1, False, True, 2, 2"</definedName>
    <definedName name="cb_sChartEB38E8C_opts" hidden="1">"1, 10, 1, False, 2, False, False, , 1, False, True, 2, 2"</definedName>
    <definedName name="cb_sChartEB3980B_opts" hidden="1">"1, 2, 1, False, 2, False, False, , 1, False, False, 2, 1"</definedName>
    <definedName name="cb_sChartEB39C1C_opts" hidden="1">"1, 2, 1, False, 2, False, False, , 1, False, False, 2, 1"</definedName>
    <definedName name="cb_sChartEE4CE1B_opts" hidden="1">"1, 4, 1, False, 2, False, False, , 0, False, False, 1, 1"</definedName>
    <definedName name="cb_sChartEE4CF99_opts" hidden="1">"1, 1, 1, False, 2, False, False, , 0, False, False, 1, 1"</definedName>
    <definedName name="cb_sChartEE4DD06_opts" hidden="1">"1, 1, 1, False, 2, False, False, , 0, False, False, 1, 2"</definedName>
    <definedName name="cb_sChartEE4E93B_opts" hidden="1">"1, 1, 1, False, 2, False, False, , 0, False, False, 1, 1"</definedName>
    <definedName name="cb_sChartEE51E95_opts" hidden="1">"1, 1, 1, False, 2, False, False, , 0, False, False, 1, 1"</definedName>
    <definedName name="cb_sChartEED7645_opts" hidden="1">"1, 1, 1, False, 2, False, False, , 0, False, False, 1, 1"</definedName>
    <definedName name="cb_sChartEEDA195_opts" hidden="1">"1, 1, 1, False, 2, False, False, , 0, False, False, 1, 1"</definedName>
    <definedName name="cb_sChartEEDC338_opts" hidden="1">"1, 1, 1, False, 2, False, False, , 0, False, False, 1, 1"</definedName>
    <definedName name="cb_sChartEEDEDB8_opts" hidden="1">"1, 1, 1, False, 2, False, False, , 0, False, True, 1, 1"</definedName>
    <definedName name="cb_sChartEEDEE5A_opts" hidden="1">"1, 3, 1, False, 2, True, False, , 0, False, True, 1, 1"</definedName>
    <definedName name="cb_sChartEEDF178_opts" hidden="1">"1, 3, 1, False, 2, False, False, , 0, False, True, 1, 1"</definedName>
    <definedName name="cb_sChartF0FF3D7_opts" hidden="1">"1, 8, 1, False, 2, False, False, , 1, False, True, 1, 2"</definedName>
    <definedName name="cb_sChartF1BF8C8_opts" hidden="1">"1, 8, 1, False, 2, False, False, , 1, False, True, 1, 2"</definedName>
    <definedName name="cb_sChartF1C057C_opts" hidden="1">"1, 2, 1, False, 2, False, False, , 1, False, False, 2, 1"</definedName>
    <definedName name="cb_sChartF1C0A0D_opts" hidden="1">"1, 8, 1, False, 2, False, False, , 1, False, True, 1, 1"</definedName>
    <definedName name="cb_sChartF1C9DF0_opts" hidden="1">"1, 8, 1, False, 2, False, False, , 1, False, True, 1, 2"</definedName>
    <definedName name="cb_sChartF1F24F5_opts" hidden="1">"1, 8, 1, False, 2, False, False, , 1, False, True, 1, 2"</definedName>
    <definedName name="cb_sChartF6A6B11_opts" hidden="1">"1, 1, 1, False, 2, True, False, , 0, False, False, 1, 1"</definedName>
    <definedName name="cb_sChartFD191DC_opts" hidden="1">"1, 3, 1, False, 2, True, False, , 0, False, True, 1, 1"</definedName>
    <definedName name="cb_sChartFD1A245_opts" hidden="1">"1, 3, 1, False, 2, True, False, , 0, False, True, 1, 1"</definedName>
    <definedName name="cb_sChartFD3F0E9_opts" hidden="1">"1, 3, 1, False, 2, True, False, , 0, False, False, 1, 1"</definedName>
    <definedName name="cb_sChartFD3F27E_opts" hidden="1">"1, 3, 1, False, 2, True, False, , 0, False, True, 1, 1"</definedName>
    <definedName name="cb_sChartFD58483_opts" hidden="1">"1, 1, 1, False, 2, True, False, , 0, False, False, 1, 1"</definedName>
    <definedName name="cb_sChartFD5C4CD_opts" hidden="1">"1, 1, 1, False, 2, True, False, , 0, False, False, 1, 1"</definedName>
    <definedName name="cb_sChartFD5D4CE_opts" hidden="1">"1, 1, 1, False, 2, True, False, , 0, False, False, 1, 1"</definedName>
    <definedName name="cb_sChartFD5DF34_opts" hidden="1">"1, 1, 1, False, 2, True, False, , 0, False, False, 1, 1"</definedName>
    <definedName name="cb_sChartFD5EFC0_opts" hidden="1">"1, 1, 1, False, 2, True, False, , 0, False, False, 1, 1"</definedName>
    <definedName name="cb_sChartFD5FDB9_opts" hidden="1">"1, 1, 1, False, 2, True, False, , 0, False, False, 1, 1"</definedName>
    <definedName name="cb_sChartFE54712_opts" hidden="1">"1, 3, 1, False, 2, True, False, , 0, False, True, 1, 1"</definedName>
    <definedName name="cb_Size_by_height_and_widthChart_16_opts" hidden="1">"1, 4, 1, False, 2, False, False, , 0, False, False, 1, 1"</definedName>
    <definedName name="cb_Size_by_height_and_widthChart_7_opts" hidden="1">"1, 4, 1, False, 2, False, False, , 0, False, False, 1, 1"</definedName>
    <definedName name="cb_Size_by_height_and_widthChart_8_opts" hidden="1">"1, 4, 1, False, 2, False, False, , 0, False, False, 1, 1"</definedName>
    <definedName name="CBD_INV" hidden="1">#REF!</definedName>
    <definedName name="CBWorkbookPriority" hidden="1">-1344567675</definedName>
    <definedName name="cdu" hidden="1">{#N/A,#N/A,FALSE,"COVER.XLS";#N/A,#N/A,FALSE,"RACT1.XLS";#N/A,#N/A,FALSE,"RACT2.XLS";#N/A,#N/A,FALSE,"ECCMP";#N/A,#N/A,FALSE,"WELDER.XLS"}</definedName>
    <definedName name="cfsat" hidden="1">{#N/A,#N/A,FALSE,"Summary";#N/A,#N/A,FALSE,"Model";#N/A,#N/A,FALSE,"Sentivity";#N/A,#N/A,FALSE,"Capital"}</definedName>
    <definedName name="ChangeRange" hidden="1">[13]!ChangeRange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IQWBGuid" hidden="1">"Penta Model v4.xlsx"</definedName>
    <definedName name="ContentsHelp" hidden="1">[13]!ContentsHelp</definedName>
    <definedName name="CONTROLE" hidden="1">#REF!</definedName>
    <definedName name="costact" hidden="1">{#N/A,#N/A,FALSE,"ll-inves";#N/A,#N/A,FALSE,"bgt-cf 97";#N/A,#N/A,FALSE,"bgt-pl 97"}</definedName>
    <definedName name="CreateTable" hidden="1">[13]!CreateTable</definedName>
    <definedName name="csd" hidden="1">{#N/A,#N/A,FALSE,"ll-inves";#N/A,#N/A,FALSE,"bgt-cf 97";#N/A,#N/A,FALSE,"bgt-pl 97"}</definedName>
    <definedName name="CURVE" hidden="1">{#N/A,#N/A,FALSE,"COVER1.XLS ";#N/A,#N/A,FALSE,"RACT1.XLS";#N/A,#N/A,FALSE,"RACT2.XLS";#N/A,#N/A,FALSE,"ECCMP";#N/A,#N/A,FALSE,"WELDER.XLS"}</definedName>
    <definedName name="data3" hidden="1">#REF!</definedName>
    <definedName name="DeleteRange" hidden="1">[13]!DeleteRange</definedName>
    <definedName name="DeleteTable" hidden="1">[13]!DeleteTable</definedName>
    <definedName name="DERNIERECOLONNE" hidden="1">#REF!</definedName>
    <definedName name="dgfgfd" hidden="1">{#N/A,#N/A,FALSE,"COVER.XLS";#N/A,#N/A,FALSE,"RACT1.XLS";#N/A,#N/A,FALSE,"RACT2.XLS";#N/A,#N/A,FALSE,"ECCMP";#N/A,#N/A,FALSE,"WELDER.XLS"}</definedName>
    <definedName name="Discount" hidden="1">#REF!</definedName>
    <definedName name="display_area_2" hidden="1">#REF!</definedName>
    <definedName name="drean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sds" hidden="1">{#N/A,#N/A,FALSE,"ll-inves";#N/A,#N/A,FALSE,"bgt-cf 97";#N/A,#N/A,FALSE,"bgt-pl 97"}</definedName>
    <definedName name="dssddssd" hidden="1">{#N/A,#N/A,FALSE,"ll-inves";#N/A,#N/A,FALSE,"bgt-cf 97";#N/A,#N/A,FALSE,"bgt-pl 97"}</definedName>
    <definedName name="EV__ALLOWSTOPEXPAND__" hidden="1">1</definedName>
    <definedName name="EV__DECIMALSYMBOL__" hidden="1">"."</definedName>
    <definedName name="EV__EVCOM_OPTIONS__" hidden="1">8</definedName>
    <definedName name="EV__EXPOPTIONS__" hidden="1">0</definedName>
    <definedName name="EV__LOCKEDCVW__AGRONOMY" hidden="1">"BUDGET,CropTotal,Final,PotatoCost,Weight,PTTTotal,2003.TOTAL,PERIODIC,"</definedName>
    <definedName name="EV__LOCKEDCVW__CAPEX" hidden="1">"AllAsset,CapexConfig,ACTUAL,Final,01,AllResponsibility,THB,2004.TOTAL,PERIODIC,"</definedName>
    <definedName name="EV__LOCKEDCVW__CONSOL" hidden="1">"BS.Company,ACTUAL,THB,Final,99,F_ERR,AllIntCo,AllResponsibility,2004.TOTAL,PERIODIC,"</definedName>
    <definedName name="EV__LOCKEDCVW__FINANCE" hidden="1">"H740000,BUDGET,1011,Input,2009.TOTAL,PERIODIC,"</definedName>
    <definedName name="EV__LOCKEDCVW__GROUPFIN" hidden="1">"BS.Company,LE2007,Final,05.0000,AllProduct,NoIntCo,AllResponsibility,THB,2007.TOTAL,PERIODIC,"</definedName>
    <definedName name="EV__LOCKEDCVW__OWNERSHIP" hidden="1">"ACTUAL,THB,99,AllIntCo,POWN,2004.TOTAL,PERIODIC,"</definedName>
    <definedName name="EV__LOCKEDCVW__RATE" hidden="1">"ACTUAL,THB,Avg,GLOBAL,2004.TOTAL,PERIODIC,"</definedName>
    <definedName name="EV__LOCKEDCVW__SALES" hidden="1">"BUDGET,Final,Quantity,ProductAll,TotalChannel,2003.TOTAL,PERIODIC,"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V__WSINFO__" hidden="1">"alan"</definedName>
    <definedName name="ew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xactAddinConnection" hidden="1">"815"</definedName>
    <definedName name="ExactAddinConnection.815" hidden="1">"EXACTSERVER;815;thuy.nguyen;1"</definedName>
    <definedName name="ExactAddinConnection.846" hidden="1">"DCSERVER;900;dinh.le;1"</definedName>
    <definedName name="ExactAddinConnection.900" hidden="1">"DCSERVER;900;dinh.le;1"</definedName>
    <definedName name="ExactAddinReports" hidden="1">5</definedName>
    <definedName name="FCode" hidden="1">#REF!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elip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R" hidden="1">{"'3121043'!$A$1:$B$3"}</definedName>
    <definedName name="FGS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irstline" hidden="1">#REF!</definedName>
    <definedName name="GF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HiddenRows" hidden="1">#REF!</definedName>
    <definedName name="hire" localSheetId="1" hidden="1">{#N/A,#N/A,FALSE,"Aging Summary";#N/A,#N/A,FALSE,"Ratio Analysis";#N/A,#N/A,FALSE,"Test 120 Day Accts";#N/A,#N/A,FALSE,"Tickmarks"}</definedName>
    <definedName name="hire" localSheetId="2" hidden="1">{#N/A,#N/A,FALSE,"Aging Summary";#N/A,#N/A,FALSE,"Ratio Analysis";#N/A,#N/A,FALSE,"Test 120 Day Accts";#N/A,#N/A,FALSE,"Tickmarks"}</definedName>
    <definedName name="hire" localSheetId="5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n.ExtDb" hidden="1">FALSE</definedName>
    <definedName name="hn.ModelType" hidden="1">"DEAL"</definedName>
    <definedName name="HP" localSheetId="1" hidden="1">{#N/A,#N/A,FALSE,"Aging Summary";#N/A,#N/A,FALSE,"Ratio Analysis";#N/A,#N/A,FALSE,"Test 120 Day Accts";#N/A,#N/A,FALSE,"Tickmarks"}</definedName>
    <definedName name="HP" localSheetId="2" hidden="1">{#N/A,#N/A,FALSE,"Aging Summary";#N/A,#N/A,FALSE,"Ratio Analysis";#N/A,#N/A,FALSE,"Test 120 Day Accts";#N/A,#N/A,FALSE,"Tickmarks"}</definedName>
    <definedName name="HP" localSheetId="5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uybis" hidden="1">{"'Sheet1'!$L$16"}</definedName>
    <definedName name="i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QUIRED_BY_REPORTING_BANK_FDIC" hidden="1">"c6535"</definedName>
    <definedName name="IQ_ADDITIONAL_NON_INT_INC_FDIC" hidden="1">"c6574"</definedName>
    <definedName name="IQ_ADJUSTABLE_RATE_LOANS_FDIC" hidden="1">"c6375"</definedName>
    <definedName name="IQ_AE_BR" hidden="1">"c10"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MENDED_BALANCE_PREVIOUS_YR_FDIC" hidden="1">"c6499"</definedName>
    <definedName name="IQ_AMORT_EXPENSE_FDIC" hidden="1">"c6677"</definedName>
    <definedName name="IQ_AMORTIZED_COST_FDIC" hidden="1">"c6426"</definedName>
    <definedName name="IQ_AP_BR" hidden="1">"c34"</definedName>
    <definedName name="IQ_AR_BR" hidden="1">"c41"</definedName>
    <definedName name="IQ_ASSET_BACKED_FDIC" hidden="1">"c6301"</definedName>
    <definedName name="IQ_ASSET_WRITEDOWN_BR" hidden="1">"c50"</definedName>
    <definedName name="IQ_ASSET_WRITEDOWN_CF_BR" hidden="1">"c53"</definedName>
    <definedName name="IQ_ASSETS_HELD_FDIC" hidden="1">"c6305"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PRICE_TARGET" hidden="1">"c82"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CAPEX_BR" hidden="1">"c111"</definedName>
    <definedName name="IQ_CASH_DIVIDENDS_NET_INCOME_FDIC" hidden="1">"c6738"</definedName>
    <definedName name="IQ_CASH_IN_PROCESS_FDIC" hidden="1">"c6386"</definedName>
    <definedName name="IQ_CASH_OPER_ACT_OR_EST" hidden="1">"c4164"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CE_FDIC" hidden="1">"c6296"</definedName>
    <definedName name="IQ_CHANGE_AP_BR" hidden="1">"c135"</definedName>
    <definedName name="IQ_CHANGE_AR_BR" hidden="1">"c142"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OTHER_NET_OPER_ASSETS_BR" hidden="1">"c3595"</definedName>
    <definedName name="IQ_CHANGE_OTHER_WORK_CAP_BR" hidden="1">"c154"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MO_FDIC" hidden="1">"c6406"</definedName>
    <definedName name="IQ_COLLECTION_DOMESTIC_FDIC" hidden="1">"c6387"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_APIC_BR" hidden="1">"c185"</definedName>
    <definedName name="IQ_COMMON_FDIC" hidden="1">"c6350"</definedName>
    <definedName name="IQ_COMMON_ISSUED_BR" hidden="1">"c199"</definedName>
    <definedName name="IQ_COMMON_REP_BR" hidden="1">"c208"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TRACTS_OTHER_COMMODITIES_EQUITIES._FDIC" hidden="1">"c6522"</definedName>
    <definedName name="IQ_CONTRACTS_OTHER_COMMODITIES_EQUITIES_FDIC" hidden="1">"c6522"</definedName>
    <definedName name="IQ_CONV_RATE" hidden="1">"c2192"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OF_FUNDING_ASSETS_FDIC" hidden="1">"c6725"</definedName>
    <definedName name="IQ_CREDIT_CARD_CHARGE_OFFS_FDIC" hidden="1">"c6652"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PROVISION_NET_CHARGE_OFFS_FDIC" hidden="1">"c6734"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ENCY_COIN_DOMESTIC_FDIC" hidden="1">"c6388"</definedName>
    <definedName name="IQ_CURRENCY_GAIN_BR" hidden="1">"c236"</definedName>
    <definedName name="IQ_CURRENT_PORT_DEBT_BR" hidden="1">"c1567"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RIVATIVES_FDIC" hidden="1">"c6523"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EARNING_ASSETS_FDIC" hidden="1">"c6360"</definedName>
    <definedName name="IQ_EARNING_ASSETS_YIELD_FDIC" hidden="1">"c6724"</definedName>
    <definedName name="IQ_EARNINGS_COVERAGE_NET_CHARGE_OFFS_FDIC" hidden="1">"c6735"</definedName>
    <definedName name="IQ_EBT_BR" hidden="1">"c378"</definedName>
    <definedName name="IQ_EBT_EXCL_BR" hidden="1">"c381"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FFICIENCY_RATIO_FDIC" hidden="1">"c6736"</definedName>
    <definedName name="IQ_EQUITY_CAPITAL_ASSETS_FDIC" hidden="1">"c6744"</definedName>
    <definedName name="IQ_EQUITY_FDIC" hidden="1">"c6353"</definedName>
    <definedName name="IQ_EQUITY_SECURITIES_FDIC" hidden="1">"c6304"</definedName>
    <definedName name="IQ_EQUITY_SECURITY_EXPOSURES_FDIC" hidden="1">"c6664"</definedName>
    <definedName name="IQ_EST_ACT_FFO_SHARE_SHARE_THOM" hidden="1">"c4005"</definedName>
    <definedName name="IQ_EST_ACT_FFO_THOM" hidden="1">"c4005"</definedName>
    <definedName name="IQ_EST_EPS_SURPRISE" hidden="1">"c1635"</definedName>
    <definedName name="IQ_EST_FFO_DIFF_THOM" hidden="1">"c5186"</definedName>
    <definedName name="IQ_EST_FFO_SHARE_SHARE_DIFF_THOM" hidden="1">"c5186"</definedName>
    <definedName name="IQ_EST_FFO_SHARE_SHARE_SURPRISE_PERCENT_THOM" hidden="1">"c5187"</definedName>
    <definedName name="IQ_EST_FFO_SURPRISE_PERCENT_THOM" hidden="1">"c5187"</definedName>
    <definedName name="IQ_ESTIMATED_ASSESSABLE_DEPOSITS_FDIC" hidden="1">"c6490"</definedName>
    <definedName name="IQ_ESTIMATED_INSURED_DEPOSITS_FDIC" hidden="1">"c6491"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_BR" hidden="1">"c412"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ED_FUNDS_PURCHASED_FDIC" hidden="1">"c6343"</definedName>
    <definedName name="IQ_FED_FUNDS_SOLD_FDIC" hidden="1">"c6307"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HIGH_EST_THOM" hidden="1">"c4001"</definedName>
    <definedName name="IQ_FFO_LOW_EST_THOM" hidden="1">"c4002"</definedName>
    <definedName name="IQ_FFO_MEDIAN_EST_THOM" hidden="1">"c4000"</definedName>
    <definedName name="IQ_FFO_NUM_EST_THOM" hidden="1">"c4003"</definedName>
    <definedName name="IQ_FFO_SHARE_SHARE_EST_DET_EST" hidden="1">"c12059"</definedName>
    <definedName name="IQ_FFO_SHARE_SHARE_EST_DET_EST_CURRENCY" hidden="1">"c12466"</definedName>
    <definedName name="IQ_FFO_SHARE_SHARE_EST_DET_EST_CURRENCY_THOM" hidden="1">"c12487"</definedName>
    <definedName name="IQ_FFO_SHARE_SHARE_EST_DET_EST_DATE" hidden="1">"c12212"</definedName>
    <definedName name="IQ_FFO_SHARE_SHARE_EST_DET_EST_DATE_THOM" hidden="1">"c12238"</definedName>
    <definedName name="IQ_FFO_SHARE_SHARE_EST_DET_EST_INCL" hidden="1">"c12349"</definedName>
    <definedName name="IQ_FFO_SHARE_SHARE_EST_DET_EST_INCL_THOM" hidden="1">"c12370"</definedName>
    <definedName name="IQ_FFO_SHARE_SHARE_EST_DET_EST_ORIGIN" hidden="1">"c12722"</definedName>
    <definedName name="IQ_FFO_SHARE_SHARE_EST_DET_EST_ORIGIN_THOM" hidden="1">"c12608"</definedName>
    <definedName name="IQ_FFO_SHARE_SHARE_EST_DET_EST_THOM" hidden="1">"c12088"</definedName>
    <definedName name="IQ_FFO_SHARE_SHARE_EST_THOM" hidden="1">"c3999"</definedName>
    <definedName name="IQ_FFO_SHARE_SHARE_HIGH_EST_THOM" hidden="1">"c4001"</definedName>
    <definedName name="IQ_FFO_SHARE_SHARE_LOW_EST_THOM" hidden="1">"c4002"</definedName>
    <definedName name="IQ_FFO_SHARE_SHARE_MEDIAN_EST_THOM" hidden="1">"c4000"</definedName>
    <definedName name="IQ_FFO_SHARE_SHARE_NUM_EST_THOM" hidden="1">"c4003"</definedName>
    <definedName name="IQ_FFO_SHARE_SHARE_STDDEV_EST_THOM" hidden="1">"c4004"</definedName>
    <definedName name="IQ_FFO_STDDEV_EST_THOM" hidden="1">"c4004"</definedName>
    <definedName name="IQ_FHLB_ADVANCES_FDIC" hidden="1">"c6366"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N_DIV_CURRENT_PORT_DEBT_TOTAL" hidden="1">"c5524"</definedName>
    <definedName name="IQ_FIN_DIV_CURRENT_PORT_LEASES_TOTAL" hidden="1">"c5523"</definedName>
    <definedName name="IQ_FIN_DIV_DEBT_LT_TOTAL" hidden="1">"c5526"</definedName>
    <definedName name="IQ_FIN_DIV_LEASES_LT_TOTAL" hidden="1">"c5525"</definedName>
    <definedName name="IQ_FIN_DIV_NOTES_PAY_TOTAL" hidden="1">"c5522"</definedName>
    <definedName name="IQ_FIVE_YEAR_FIXED_AND_FLOATING_RATE_FDIC" hidden="1">"c6422"</definedName>
    <definedName name="IQ_FIVE_YEAR_MORTGAGE_PASS_THROUGHS_FDIC" hidden="1">"c6414"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OSITS_NONTRANSACTION_ACCOUNTS_FDIC" hidden="1">"c6549"</definedName>
    <definedName name="IQ_FOREIGN_DEPOSITS_TRANSACTION_ACCOUNTS_FDIC" hidden="1">"c6541"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X_CONTRACTS_FDIC" hidden="1">"c6517"</definedName>
    <definedName name="IQ_FX_CONTRACTS_SPOT_FDIC" hidden="1">"c6356"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W_AMORT_BR" hidden="1">"c532"</definedName>
    <definedName name="IQ_GW_INTAN_AMORT_BR" hidden="1">"c1470"</definedName>
    <definedName name="IQ_GW_INTAN_AMORT_CF_BR" hidden="1">"c1473"</definedName>
    <definedName name="IQ_HELD_MATURITY_FDIC" hidden="1">"c6408"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NC_EQUITY_BR" hidden="1">"c550"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PROVIDED_DIVIDEND" hidden="1">"c19252"</definedName>
    <definedName name="IQ_INDEXCONSTITUENT_CLOSEPRICE" hidden="1">"c19241"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SETTLE_BR" hidden="1">"c572"</definedName>
    <definedName name="IQ_INSIDER_LOANS_FDIC" hidden="1">"c6365"</definedName>
    <definedName name="IQ_INSTITUTIONS_EARNINGS_GAINS_FDIC" hidden="1">"c6723"</definedName>
    <definedName name="IQ_INSURANCE_COMMISSION_FEES_FDIC" hidden="1">"c6670"</definedName>
    <definedName name="IQ_INSURANCE_UNDERWRITING_INCOME_FDIC" hidden="1">"c6671"</definedName>
    <definedName name="IQ_INT_DEMAND_NOTES_FDIC" hidden="1">"c6567"</definedName>
    <definedName name="IQ_INT_DOMESTIC_DEPOSITS_FDIC" hidden="1">"c6564"</definedName>
    <definedName name="IQ_INT_EXP_BR" hidden="1">"c586"</definedName>
    <definedName name="IQ_INT_EXP_TOTAL_FDIC" hidden="1">"c6569"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OREIGN_LOANS_FDIC" hidden="1">"c6556"</definedName>
    <definedName name="IQ_INT_INC_LEASE_RECEIVABLES_FDIC" hidden="1">"c6557"</definedName>
    <definedName name="IQ_INT_INC_OTHER_FDIC" hidden="1">"c6562"</definedName>
    <definedName name="IQ_INT_INC_SECURITIES_FDIC" hidden="1">"c6559"</definedName>
    <definedName name="IQ_INT_INC_TOTAL_FDIC" hidden="1">"c6563"</definedName>
    <definedName name="IQ_INT_INC_TRADING_ACCOUNTS_FDIC" hidden="1">"c6560"</definedName>
    <definedName name="IQ_INT_SUB_NOTES_FDIC" hidden="1">"c6568"</definedName>
    <definedName name="IQ_INTEL_EPS_EST" hidden="1">"c24729"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RATE_CONTRACTS_FDIC" hidden="1">"c6512"</definedName>
    <definedName name="IQ_INTEREST_RATE_EXPOSURES_FDIC" hidden="1">"c6662"</definedName>
    <definedName name="IQ_INVEST_LOANS_CF_BR" hidden="1">"c630"</definedName>
    <definedName name="IQ_INVEST_SECURITY_CF_BR" hidden="1">"c639"</definedName>
    <definedName name="IQ_INVESTMENT_BANKING_OTHER_FEES_FDIC" hidden="1">"c6666"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UED_GUARANTEED_US_FDIC" hidden="1">"c6404"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_BR" hidden="1">"c649"</definedName>
    <definedName name="IQ_LIFE_INSURANCE_ASSETS_FDIC" hidden="1">"c6372"</definedName>
    <definedName name="IQ_LOAN_COMMITMENTS_REVOLVING_FDIC" hidden="1">"c6524"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S_AND_LEASES_HELD_FDIC" hidden="1">"c6367"</definedName>
    <definedName name="IQ_LOANS_CF_BR" hidden="1">"c661"</definedName>
    <definedName name="IQ_LOANS_DEPOSITORY_INSTITUTIONS_FDIC" hidden="1">"c6382"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SS_ALLOWANCE_LOANS_FDIC" hidden="1">"c6739"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MACRO_SURVEY_CONSUMER_SENTIMENT" hidden="1">"c20808"</definedName>
    <definedName name="IQ_MAINT_CAPEX_ACT_OR_EST" hidden="1">"c4458"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TURITY_ONE_YEAR_LESS_FDIC" hidden="1">"c6425"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RGER_BR" hidden="1">"c715"</definedName>
    <definedName name="IQ_MERGER_RESTRUCTURE_BR" hidden="1">"c721"</definedName>
    <definedName name="IQ_MINORITY_INTEREST_BR" hidden="1">"c729"</definedName>
    <definedName name="IQ_MONEY_MARKET_DEPOSIT_ACCOUNTS_FDIC" hidden="1">"c6553"</definedName>
    <definedName name="IQ_MORTGAGE_BACKED_SECURITIES_FDIC" hidden="1">"c6402"</definedName>
    <definedName name="IQ_MORTGAGE_SERVICING_FDIC" hidden="1">"c6335"</definedName>
    <definedName name="IQ_MULTIFAMILY_RESIDENTIAL_LOANS_FDIC" hidden="1">"c6311"</definedName>
    <definedName name="IQ_NAV_ACT_OR_EST" hidden="1">"c2225"</definedName>
    <definedName name="IQ_NET_CHARGE_OFFS_FDIC" hidden="1">"c6641"</definedName>
    <definedName name="IQ_NET_CHARGE_OFFS_LOANS_FDIC" hidden="1">"c6751"</definedName>
    <definedName name="IQ_NET_DEBT_ISSUED_BR" hidden="1">"c753"</definedName>
    <definedName name="IQ_NET_INCOME_FDIC" hidden="1">"c6587"</definedName>
    <definedName name="IQ_NET_INT_INC_BNK_FDIC" hidden="1">"c6570"</definedName>
    <definedName name="IQ_NET_INT_INC_BR" hidden="1">"c765"</definedName>
    <definedName name="IQ_NET_INTEREST_MARGIN_FDIC" hidden="1">"c6726"</definedName>
    <definedName name="IQ_NET_LOANS_LEASES_CORE_DEPOSITS_FDIC" hidden="1">"c6743"</definedName>
    <definedName name="IQ_NET_LOANS_LEASES_DEPOSITS_FDIC" hidden="1">"c6742"</definedName>
    <definedName name="IQ_NET_OPERATING_INCOME_ASSETS_FDIC" hidden="1">"c6729"</definedName>
    <definedName name="IQ_NET_SECURITIZATION_INCOME_FDIC" hidden="1">"c6669"</definedName>
    <definedName name="IQ_NET_SERVICING_FEES_FDIC" hidden="1">"c6668"</definedName>
    <definedName name="IQ_NON_INT_EXP_FDIC" hidden="1">"c6579"</definedName>
    <definedName name="IQ_NON_INT_INC_FDIC" hidden="1">"c6575"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UMBER_DEPOSITS_LESS_THAN_100K_FDIC" hidden="1">"c6495"</definedName>
    <definedName name="IQ_NUMBER_DEPOSITS_MORE_THAN_100K_FDIC" hidden="1">"c6493"</definedName>
    <definedName name="IQ_OBLIGATIONS_OF_STATES_TOTAL_LOANS_FOREIGN_FDIC" hidden="1">"c6447"</definedName>
    <definedName name="IQ_OBLIGATIONS_STATES_FDIC" hidden="1">"c6431"</definedName>
    <definedName name="IQ_OG_TOTAL_OIL_PRODUCTON" hidden="1">"c2059"</definedName>
    <definedName name="IQ_OPENED55" hidden="1">1</definedName>
    <definedName name="IQ_OPER_INC_BR" hidden="1">"c850"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MORT_BR" hidden="1">"c5566"</definedName>
    <definedName name="IQ_OTHER_ASSETS_BR" hidden="1">"c862"</definedName>
    <definedName name="IQ_OTHER_ASSETS_FDIC" hidden="1">"c6338"</definedName>
    <definedName name="IQ_OTHER_BORROWED_FUNDS_FDIC" hidden="1">"c6345"</definedName>
    <definedName name="IQ_OTHER_CA_SUPPL_BR" hidden="1">"c871"</definedName>
    <definedName name="IQ_OTHER_CL_SUPPL_BR" hidden="1">"c880"</definedName>
    <definedName name="IQ_OTHER_COMPREHENSIVE_INCOME_FDIC" hidden="1">"c6503"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SURANCE_FEES_FDIC" hidden="1">"c6672"</definedName>
    <definedName name="IQ_OTHER_INTAN_BR" hidden="1">"c909"</definedName>
    <definedName name="IQ_OTHER_INTANGIBLE_FDIC" hidden="1">"c6337"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IABILITIES_FDIC" hidden="1">"c6347"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T_ASSETS_BR" hidden="1">"c948"</definedName>
    <definedName name="IQ_OTHER_NON_INT_EXP_FDIC" hidden="1">"c6578"</definedName>
    <definedName name="IQ_OTHER_NON_INT_EXPENSE_FDIC" hidden="1">"c6679"</definedName>
    <definedName name="IQ_OTHER_NON_INT_INC_FDIC" hidden="1">"c6676"</definedName>
    <definedName name="IQ_OTHER_NON_OPER_EXP_BR" hidden="1">"c957"</definedName>
    <definedName name="IQ_OTHER_NON_OPER_EXP_SUPPL_BR" hidden="1">"c962"</definedName>
    <definedName name="IQ_OTHER_OFF_BS_LIAB_FDIC" hidden="1">"c6533"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_OWNED_FDIC" hidden="1">"c6330"</definedName>
    <definedName name="IQ_OTHER_REV_BR" hidden="1">"c1011"</definedName>
    <definedName name="IQ_OTHER_REV_SUPPL_BR" hidden="1">"c1016"</definedName>
    <definedName name="IQ_OTHER_SAVINGS_DEPOSITS_FDIC" hidden="1">"c6554"</definedName>
    <definedName name="IQ_OTHER_TRANSACTIONS_FDIC" hidden="1">"c6504"</definedName>
    <definedName name="IQ_OTHER_UNUSED_COMMITMENTS_FDIC" hidden="1">"c6530"</definedName>
    <definedName name="IQ_OTHER_UNUSUAL_BR" hidden="1">"c1561"</definedName>
    <definedName name="IQ_OTHER_UNUSUAL_SUPPL_BR" hidden="1">"c1496"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C_WRITTEN" hidden="1">"c1027"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THOM" hidden="1">"c5248"</definedName>
    <definedName name="IQ_PERCENT_CHANGE_EST_FFO_SHARE_SHARE_18MONTHS" hidden="1">"c1829"</definedName>
    <definedName name="IQ_PERCENT_CHANGE_EST_FFO_SHARE_SHARE_18MONTHS_THOM" hidden="1">"c5249"</definedName>
    <definedName name="IQ_PERCENT_CHANGE_EST_FFO_SHARE_SHARE_3MONTHS" hidden="1">"c1825"</definedName>
    <definedName name="IQ_PERCENT_CHANGE_EST_FFO_SHARE_SHARE_3MONTHS_THOM" hidden="1">"c5245"</definedName>
    <definedName name="IQ_PERCENT_CHANGE_EST_FFO_SHARE_SHARE_6MONTHS" hidden="1">"c1826"</definedName>
    <definedName name="IQ_PERCENT_CHANGE_EST_FFO_SHARE_SHARE_6MONTHS_THOM" hidden="1">"c5246"</definedName>
    <definedName name="IQ_PERCENT_CHANGE_EST_FFO_SHARE_SHARE_9MONTHS" hidden="1">"c1827"</definedName>
    <definedName name="IQ_PERCENT_CHANGE_EST_FFO_SHARE_SHARE_9MONTHS_THOM" hidden="1">"c5247"</definedName>
    <definedName name="IQ_PERCENT_CHANGE_EST_FFO_SHARE_SHARE_DAY" hidden="1">"c1822"</definedName>
    <definedName name="IQ_PERCENT_CHANGE_EST_FFO_SHARE_SHARE_DAY_THOM" hidden="1">"c5243"</definedName>
    <definedName name="IQ_PERCENT_CHANGE_EST_FFO_SHARE_SHARE_MONTH" hidden="1">"c1824"</definedName>
    <definedName name="IQ_PERCENT_CHANGE_EST_FFO_SHARE_SHARE_MONTH_THOM" hidden="1">"c5244"</definedName>
    <definedName name="IQ_PERCENT_CHANGE_EST_FFO_SHARE_SHARE_WEEK" hidden="1">"c1823"</definedName>
    <definedName name="IQ_PERCENT_CHANGE_EST_FFO_SHARE_SHARE_WEEK_THOM" hidden="1">"c5274"</definedName>
    <definedName name="IQ_PERCENT_CHANGE_EST_FFO_WEEK" hidden="1">"c1823"</definedName>
    <definedName name="IQ_PERCENT_CHANGE_EST_FFO_WEEK_THOM" hidden="1">"c5274"</definedName>
    <definedName name="IQ_PERCENT_INSURED_FDIC" hidden="1">"c6374"</definedName>
    <definedName name="IQ_PERIODDATE_FDIC" hidden="1">"c13646"</definedName>
    <definedName name="IQ_PLEDGED_SECURITIES_FDIC" hidden="1">"c6401"</definedName>
    <definedName name="IQ_PRE_TAX_INCOME_FDIC" hidden="1">"c6581"</definedName>
    <definedName name="IQ_PREF_ISSUED_BR" hidden="1">"c1047"</definedName>
    <definedName name="IQ_PREF_OTHER_BR" hidden="1">"c1055"</definedName>
    <definedName name="IQ_PREF_REP_BR" hidden="1">"c1062"</definedName>
    <definedName name="IQ_PREFERRED_FDIC" hidden="1">"c6349"</definedName>
    <definedName name="IQ_PREMISES_EQUIPMENT_FDIC" hidden="1">"c6577"</definedName>
    <definedName name="IQ_PRETAX_RETURN_ASSETS_FDIC" hidden="1">"c6731"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LATED_PLANS_FDIC" hidden="1">"c6320"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IDENTIAL_LOANS" hidden="1">"c1102"</definedName>
    <definedName name="IQ_RESTATEMENTS_NET_FDIC" hidden="1">"c6500"</definedName>
    <definedName name="IQ_RESTRUCTURE_BR" hidden="1">"c1106"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DEPOSITS_FDIC" hidden="1">"c6488"</definedName>
    <definedName name="IQ_RETAINED_EARNINGS_AVERAGE_EQUITY_FDIC" hidden="1">"c6733"</definedName>
    <definedName name="IQ_RETURN_ASSETS_BROK" hidden="1">"c1115"</definedName>
    <definedName name="IQ_RETURN_ASSETS_FDIC" hidden="1">"c6730"</definedName>
    <definedName name="IQ_RETURN_EQUITY_BROK" hidden="1">"c1120"</definedName>
    <definedName name="IQ_RETURN_EQUITY_FDIC" hidden="1">"c6732"</definedName>
    <definedName name="IQ_REVALUATION_GAINS_FDIC" hidden="1">"c6428"</definedName>
    <definedName name="IQ_REVALUATION_LOSSES_FDIC" hidden="1">"c6429"</definedName>
    <definedName name="IQ_RISK_WEIGHTED_ASSETS_FDIC" hidden="1">"c6370"</definedName>
    <definedName name="IQ_SALARY_FDIC" hidden="1">"c6576"</definedName>
    <definedName name="IQ_SALE_CONVERSION_RETIREMENT_STOCK_FDIC" hidden="1">"c6661"</definedName>
    <definedName name="IQ_SALE_INTAN_CF_BR" hidden="1">"c1133"</definedName>
    <definedName name="IQ_SALE_PPE_CF_BR" hidden="1">"c1139"</definedName>
    <definedName name="IQ_SALE_REAL_ESTATE_CF_BR" hidden="1">"c1145"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RVICE_CHARGES_FDIC" hidden="1">"c6572"</definedName>
    <definedName name="IQ_SHAREOUTSTANDING" hidden="1">"c1347"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UB_DEBT_FDIC" hidden="1">"c6346"</definedName>
    <definedName name="IQ_SURPLUS_FDIC" hidden="1">"c6351"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FDIC" hidden="1">"c6369"</definedName>
    <definedName name="IQ_TIME_DEPOSITS_LESS_THAN_100K_FDIC" hidden="1">"c6465"</definedName>
    <definedName name="IQ_TIME_DEPOSITS_MORE_THAN_100K_FDIC" hidden="1">"c6470"</definedName>
    <definedName name="IQ_TOTAL_AR_BR" hidden="1">"c1231"</definedName>
    <definedName name="IQ_TOTAL_ASSETS_FDIC" hidden="1">"c6339"</definedName>
    <definedName name="IQ_TOTAL_CHARGE_OFFS_FDIC" hidden="1">"c6603"</definedName>
    <definedName name="IQ_TOTAL_DEBT_ISSUED_BR" hidden="1">"c1253"</definedName>
    <definedName name="IQ_TOTAL_DEBT_REPAID_BR" hidden="1">"c1260"</definedName>
    <definedName name="IQ_TOTAL_DEBT_SECURITIES_FDIC" hidden="1">"c6410"</definedName>
    <definedName name="IQ_TOTAL_DEPOSITS_FDIC" hidden="1">"c6342"</definedName>
    <definedName name="IQ_TOTAL_EMPLOYEES_FDIC" hidden="1">"c6355"</definedName>
    <definedName name="IQ_TOTAL_LIAB_BR" hidden="1">"c1278"</definedName>
    <definedName name="IQ_TOTAL_LIAB_EQUITY_FDIC" hidden="1">"c6354"</definedName>
    <definedName name="IQ_TOTAL_LIABILITIES_FDIC" hidden="1">"c6348"</definedName>
    <definedName name="IQ_TOTAL_OPER_EXP_BR" hidden="1">"c1284"</definedName>
    <definedName name="IQ_TOTAL_PENSION_OBLIGATION" hidden="1">"c1292"</definedName>
    <definedName name="IQ_TOTAL_RECOVERIES_FDIC" hidden="1">"c6622"</definedName>
    <definedName name="IQ_TOTAL_REV_BNK_FDIC" hidden="1">"c6786"</definedName>
    <definedName name="IQ_TOTAL_REV_BR" hidden="1">"c1303"</definedName>
    <definedName name="IQ_TOTAL_RISK_BASED_CAPITAL_RATIO_FDIC" hidden="1">"c6747"</definedName>
    <definedName name="IQ_TOTAL_SECURITIES_FDIC" hidden="1">"c6306"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_BR" hidden="1">"c5517"</definedName>
    <definedName name="IQ_TRADING_ACCOUNT_GAINS_FEES_FDIC" hidden="1">"c6573"</definedName>
    <definedName name="IQ_TRADING_ASSETS_FDIC" hidden="1">"c6328"</definedName>
    <definedName name="IQ_TRADING_LIABILITIES_FDIC" hidden="1">"c6344"</definedName>
    <definedName name="IQ_TRANSACTION_ACCOUNTS_FDIC" hidden="1">"c6544"</definedName>
    <definedName name="IQ_TREASURY_OTHER_EQUITY_BR" hidden="1">"c1314"</definedName>
    <definedName name="IQ_TREASURY_STOCK_TRANSACTIONS_FDIC" hidden="1">"c6501"</definedName>
    <definedName name="IQ_TWELVE_MONTHS_FIXED_AND_FLOATING_FDIC" hidden="1">"c6420"</definedName>
    <definedName name="IQ_TWELVE_MONTHS_MORTGAGE_PASS_THROUGHS_FDIC" hidden="1">"c6412"</definedName>
    <definedName name="IQ_UNDIVIDED_PROFITS_FDIC" hidden="1">"c6352"</definedName>
    <definedName name="IQ_UNEARN_REV_CURRENT_BR" hidden="1">"c1324"</definedName>
    <definedName name="IQ_UNEARNED_INCOME_FDIC" hidden="1">"c6324"</definedName>
    <definedName name="IQ_UNEARNED_INCOME_FOREIGN_FDIC" hidden="1">"c6385"</definedName>
    <definedName name="IQ_UNPROFITABLE_INSTITUTIONS_FDIC" hidden="1">"c6722"</definedName>
    <definedName name="IQ_UNUSED_LOAN_COMMITMENTS_FDIC" hidden="1">"c6368"</definedName>
    <definedName name="IQ_US_BRANCHES_FOREIGN_BANK_LOANS_FDIC" hidden="1">"c6435"</definedName>
    <definedName name="IQ_US_BRANCHES_FOREIGN_BANKS_FDIC" hidden="1">"c6390"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VALUATION_ALLOWANCES_FDIC" hidden="1">"c6400"</definedName>
    <definedName name="IQ_VC_REVENUE_FDIC" hidden="1">"c6667"</definedName>
    <definedName name="IQ_VOLATILE_LIABILITIES_FDIC" hidden="1">"c6364"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RR5" hidden="1">"$R$6:$R$252"</definedName>
    <definedName name="IQRS5" hidden="1">"$S$6:$S$252"</definedName>
    <definedName name="IQRSheet1E7" hidden="1">[14]Sheet1!#REF!</definedName>
    <definedName name="IQRSheet1H7" hidden="1">[14]Sheet1!$C$8:$C$87</definedName>
    <definedName name="IQRSheet1I7" hidden="1">[14]Sheet1!$D$8:$D$87</definedName>
    <definedName name="IQRT5" hidden="1">"$T$6:$T$252"</definedName>
    <definedName name="IsColHidden" hidden="1">FALSE</definedName>
    <definedName name="IsLTMColHidden" hidden="1">FALSE</definedName>
    <definedName name="jhgj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kfdjlk" hidden="1">#REF!</definedName>
    <definedName name="K2___PARKEDCVW__" hidden="1">"FINANCIALS;A=CK00100TOT;C=ACTUAL;R=LC;UA=D_TOP;E=P500231;UB=TPTOP;UC=F_FISICO;T=2004.DEC;F=PERIODIC;"</definedName>
    <definedName name="K2__CVPARAMS__" hidden="1">"Any by Any!$B$17:$C$38;"</definedName>
    <definedName name="K2__MAXEXPCOLS__" hidden="1">100</definedName>
    <definedName name="K2__MAXEXPROWS__" hidden="1">1000</definedName>
    <definedName name="K2__WBEVMODE__" hidden="1">0</definedName>
    <definedName name="K2__WBREFOPTIONS__" hidden="1">63</definedName>
    <definedName name="K2_ISWBINITED" hidden="1">TRUE</definedName>
    <definedName name="K2_WBEVMODE" hidden="1">-1</definedName>
    <definedName name="K2_WBHASINITMODE" hidden="1">1</definedName>
    <definedName name="kj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skk" hidden="1">{#N/A,#N/A,FALSE,"COVER.XLS";#N/A,#N/A,FALSE,"RACT1.XLS";#N/A,#N/A,FALSE,"RACT2.XLS";#N/A,#N/A,FALSE,"ECCMP";#N/A,#N/A,FALSE,"WELDER.XLS"}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hidden="1">{"'Model'!$A$1:$N$53"}</definedName>
    <definedName name="ListOffset" hidden="1">1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klyfdky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M_PlaceofPath" hidden="1">"F:\CMOTZ\excel\ati\ATI_VDF.XLS"</definedName>
    <definedName name="MAM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errillPrintIt" hidden="1">[13]!MerrillPrintIt</definedName>
    <definedName name="mmkj" hidden="1">{"'Model'!$A$1:$N$53"}</definedName>
    <definedName name="ndgf" hidden="1">#REF!</definedName>
    <definedName name="NewRange" hidden="1">[13]!NewRange</definedName>
    <definedName name="nilubon" hidden="1">{#N/A,#N/A,FALSE,"ll-inves";#N/A,#N/A,FALSE,"bgt-cf 97";#N/A,#N/A,FALSE,"bgt-pl 97"}</definedName>
    <definedName name="nn" hidden="1">{"'Model'!$A$1:$N$53"}</definedName>
    <definedName name="o" localSheetId="1" hidden="1">{#N/A,#N/A,FALSE,"Aging Summary";#N/A,#N/A,FALSE,"Ratio Analysis";#N/A,#N/A,FALSE,"Test 120 Day Accts";#N/A,#N/A,FALSE,"Tickmarks"}</definedName>
    <definedName name="o" localSheetId="2" hidden="1">{#N/A,#N/A,FALSE,"Aging Summary";#N/A,#N/A,FALSE,"Ratio Analysis";#N/A,#N/A,FALSE,"Test 120 Day Accts";#N/A,#N/A,FALSE,"Tickmarks"}</definedName>
    <definedName name="o" localSheetId="5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rderTable" hidden="1">#REF!</definedName>
    <definedName name="pl_bak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hidden="1">{#N/A,#N/A,FALSE,"ll-inves";#N/A,#N/A,FALSE,"bgt-cf 97";#N/A,#N/A,FALSE,"bgt-pl 97"}</definedName>
    <definedName name="POI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ppppppppp3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dForm" hidden="1">#REF!</definedName>
    <definedName name="PUB_UserID" hidden="1">"MAYERX"</definedName>
    <definedName name="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" hidden="1">{#N/A,#N/A,FALSE,"COVER1.XLS ";#N/A,#N/A,FALSE,"RACT1.XLS";#N/A,#N/A,FALSE,"RACT2.XLS";#N/A,#N/A,FALSE,"ECCMP";#N/A,#N/A,FALSE,"WELDER.XLS"}</definedName>
    <definedName name="q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R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CArea" hidden="1">#REF!</definedName>
    <definedName name="RedefinePrintTableRange" hidden="1">[13]!RedefinePrintTableRange</definedName>
    <definedName name="res_sum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z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ABEXrevision2" hidden="1">231</definedName>
    <definedName name="SAPBEXdnldView" hidden="1">"43DEK6Q2VPDIEV11PAISUTJ9K"</definedName>
    <definedName name="SAPBEXhrIndnt" hidden="1">1</definedName>
    <definedName name="SAPBEXrevision" hidden="1">2</definedName>
    <definedName name="SAPBEXrevision_Plan" hidden="1">2</definedName>
    <definedName name="SAPBEXsysID" hidden="1">"BWP"</definedName>
    <definedName name="SAPBEXwbID" hidden="1">"5NRY7KNP5TPRFYG2U4Y2TLSR5"</definedName>
    <definedName name="SAPBEXwbID_Plan" hidden="1">"44IGYIZ130YRV2IVIILP4L86L"</definedName>
    <definedName name="SAPEXrevision3" hidden="1">231</definedName>
    <definedName name="sapexrevision4" hidden="1">4</definedName>
    <definedName name="sapexwbid4" hidden="1">"3N5E41CVNKXCIZ2S8I4UWT2K0"</definedName>
    <definedName name="SAPsysID" hidden="1">"708C5W7SBKP804JT78WJ0JNKI"</definedName>
    <definedName name="SAPwbID" hidden="1">"ARS"</definedName>
    <definedName name="SDASDSFSDFDF" hidden="1">#REF!</definedName>
    <definedName name="s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sd" hidden="1">#REF!</definedName>
    <definedName name="sencount" hidden="1">1</definedName>
    <definedName name="SGF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gni2" hidden="1">{#N/A,#N/A,FALSE,"Summary";#N/A,#N/A,FALSE,"Model";#N/A,#N/A,FALSE,"Sentivity";#N/A,#N/A,FALSE,"Capital"}</definedName>
    <definedName name="sk" hidden="1">"1, 3, 1, False, 2, False, False, , 0, False, True, 3, 2"</definedName>
    <definedName name="sles" hidden="1">{#N/A,#N/A,FALSE,"COVER.XLS";#N/A,#N/A,FALSE,"RACT1.XLS";#N/A,#N/A,FALSE,"RACT2.XLS";#N/A,#N/A,FALSE,"ECCMP";#N/A,#N/A,FALSE,"WELDER.XLS"}</definedName>
    <definedName name="solver_lin" hidden="1">0</definedName>
    <definedName name="solver_num" hidden="1">0</definedName>
    <definedName name="solver_rel1" hidden="1">1</definedName>
    <definedName name="solver_rel2" hidden="1">1</definedName>
    <definedName name="solver_rel3" hidden="1">1</definedName>
    <definedName name="solver_rel4" hidden="1">4</definedName>
    <definedName name="solver_rel5" hidden="1">4</definedName>
    <definedName name="solver_rel6" hidden="1">4</definedName>
    <definedName name="solver_rhs1" hidden="1">15</definedName>
    <definedName name="solver_rhs2" hidden="1">15</definedName>
    <definedName name="solver_rhs3" hidden="1">15</definedName>
    <definedName name="solver_tmp" hidden="1">15</definedName>
    <definedName name="solver_typ" hidden="1">3</definedName>
    <definedName name="solver_val" hidden="1">0.6</definedName>
    <definedName name="SpecialPrice" hidden="1">#REF!</definedName>
    <definedName name="tbl_ProdInfo" hidden="1">#REF!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tatat" hidden="1">#REF!</definedName>
    <definedName name="tr" hidden="1">{#N/A,#N/A,FALSE,"COVER.XLS";#N/A,#N/A,FALSE,"RACT1.XLS";#N/A,#N/A,FALSE,"RACT2.XLS";#N/A,#N/A,FALSE,"ECCMP";#N/A,#N/A,FALSE,"WELDER.XLS"}</definedName>
    <definedName name="T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u" hidden="1">{"'Model'!$A$1:$N$53"}</definedName>
    <definedName name="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v" hidden="1">{"'Model'!$A$1:$N$53"}</definedName>
    <definedName name="vcd" hidden="1">{#N/A,#N/A,FALSE,"Summary";#N/A,#N/A,FALSE,"Model";#N/A,#N/A,FALSE,"Sentivity";#N/A,#N/A,FALSE,"Capital"}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2.2" hidden="1">{#N/A,#N/A,FALSE,"17MAY";#N/A,#N/A,FALSE,"24MAY"}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1" hidden="1">{#N/A,#N/A,FALSE,"首頁";#N/A,#N/A,FALSE,"美國格式 ";#N/A,#N/A,FALSE,"市  調  案  例";#N/A,#N/A,FALSE,"鑑定表";#N/A,#N/A,FALSE,"建物鑑定表"}</definedName>
    <definedName name="wrn.all." localSheetId="2" hidden="1">{#N/A,#N/A,FALSE,"首頁";#N/A,#N/A,FALSE,"美國格式 ";#N/A,#N/A,FALSE,"市  調  案  例";#N/A,#N/A,FALSE,"鑑定表";#N/A,#N/A,FALSE,"建物鑑定表"}</definedName>
    <definedName name="wrn.all." localSheetId="5" hidden="1">{#N/A,#N/A,FALSE,"首頁";#N/A,#N/A,FALSE,"美國格式 ";#N/A,#N/A,FALSE,"市  調  案  例";#N/A,#N/A,FALSE,"鑑定表";#N/A,#N/A,FALSE,"建物鑑定表"}</definedName>
    <definedName name="wrn.all." hidden="1">{#N/A,#N/A,FALSE,"首頁";#N/A,#N/A,FALSE,"美國格式 ";#N/A,#N/A,FALSE,"市  調  案  例";#N/A,#N/A,FALSE,"鑑定表";#N/A,#N/A,FALSE,"建物鑑定表"}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ternational._.définitif.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francs._.et._.devises.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sdn." hidden="1">{#N/A,#N/A,FALSE,"Summary";#N/A,#N/A,FALSE,"Model";#N/A,#N/A,FALSE,"Sentivity";#N/A,#N/A,FALSE,"Capital"}</definedName>
    <definedName name="wrn.Junta._.Principal.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ll." hidden="1">{#N/A,#N/A,FALSE,"ll-inves";#N/A,#N/A,FALSE,"bgt-cf 97";#N/A,#N/A,FALSE,"bgt-pl 97"}</definedName>
    <definedName name="wrn.perspectives.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ㄐ." localSheetId="1" hidden="1">{"O",#N/A,FALSE,"91.04開發申請"}</definedName>
    <definedName name="wrn.ㄐ." localSheetId="2" hidden="1">{"O",#N/A,FALSE,"91.04開發申請"}</definedName>
    <definedName name="wrn.ㄐ." localSheetId="5" hidden="1">{"O",#N/A,FALSE,"91.04開發申請"}</definedName>
    <definedName name="wrn.ㄐ." hidden="1">{"O",#N/A,FALSE,"91.04開發申請"}</definedName>
    <definedName name="wrn.玩." localSheetId="1" hidden="1">{"P",#N/A,FALSE,"91.04開發申請"}</definedName>
    <definedName name="wrn.玩." localSheetId="2" hidden="1">{"P",#N/A,FALSE,"91.04開發申請"}</definedName>
    <definedName name="wrn.玩." localSheetId="5" hidden="1">{"P",#N/A,FALSE,"91.04開發申請"}</definedName>
    <definedName name="wrn.玩." hidden="1">{"P",#N/A,FALSE,"91.04開發申請"}</definedName>
    <definedName name="wrn.開發表全部." localSheetId="1" hidden="1">{"開發表全部",#N/A,TRUE,"土開法"}</definedName>
    <definedName name="wrn.開發表全部." localSheetId="2" hidden="1">{"開發表全部",#N/A,TRUE,"土開法"}</definedName>
    <definedName name="wrn.開發表全部." localSheetId="5" hidden="1">{"開發表全部",#N/A,TRUE,"土開法"}</definedName>
    <definedName name="wrn.開發表全部." hidden="1">{"開發表全部",#N/A,TRUE,"土開法"}</definedName>
    <definedName name="xjdjkj" hidden="1">{#N/A,#N/A,FALSE,"ll-inves";#N/A,#N/A,FALSE,"bgt-cf 97";#N/A,#N/A,FALSE,"bgt-pl 97"}</definedName>
    <definedName name="xx" hidden="1">[8]SEMANAIS!#REF!</definedName>
    <definedName name="xxxxx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yhg" hidden="1">2</definedName>
    <definedName name="yo" hidden="1">'[15]PYRL YR1'!#REF!</definedName>
    <definedName name="yy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_0CCEA51C_6B5A_492A_905D_2F185A7C043A_.wvu.PrintArea" localSheetId="1" hidden="1">#REF!</definedName>
    <definedName name="Z_0CCEA51C_6B5A_492A_905D_2F185A7C043A_.wvu.PrintArea" localSheetId="2" hidden="1">#REF!</definedName>
    <definedName name="Z_0CCEA51C_6B5A_492A_905D_2F185A7C043A_.wvu.PrintArea" localSheetId="5" hidden="1">#REF!</definedName>
    <definedName name="Z_0CCEA51C_6B5A_492A_905D_2F185A7C043A_.wvu.PrintArea" hidden="1">#REF!</definedName>
    <definedName name="Z_AB004A4F_858A_4AC9_ADF0_FD624C01378E_.wvu.PrintArea" localSheetId="1" hidden="1">#REF!</definedName>
    <definedName name="Z_AB004A4F_858A_4AC9_ADF0_FD624C01378E_.wvu.PrintArea" localSheetId="2" hidden="1">#REF!</definedName>
    <definedName name="Z_AB004A4F_858A_4AC9_ADF0_FD624C01378E_.wvu.PrintArea" localSheetId="5" hidden="1">#REF!</definedName>
    <definedName name="Z_AB004A4F_858A_4AC9_ADF0_FD624C01378E_.wvu.PrintArea" hidden="1">#REF!</definedName>
    <definedName name="Z_AB004A4F_858A_4AC9_ADF0_FD624C01378E_.wvu.Rows" localSheetId="1" hidden="1">#REF!,#REF!,#REF!</definedName>
    <definedName name="Z_AB004A4F_858A_4AC9_ADF0_FD624C01378E_.wvu.Rows" localSheetId="2" hidden="1">#REF!,#REF!,#REF!</definedName>
    <definedName name="Z_AB004A4F_858A_4AC9_ADF0_FD624C01378E_.wvu.Rows" localSheetId="5" hidden="1">#REF!,#REF!,#REF!</definedName>
    <definedName name="Z_AB004A4F_858A_4AC9_ADF0_FD624C01378E_.wvu.Rows" hidden="1">#REF!,#REF!,#REF!</definedName>
    <definedName name="zzzzz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รายได้สีลม" hidden="1">{"'3121043'!$A$1:$B$3"}</definedName>
    <definedName name="大榮LB" localSheetId="1" hidden="1">{"O",#N/A,FALSE,"91.04開發申請"}</definedName>
    <definedName name="大榮LB" localSheetId="2" hidden="1">{"O",#N/A,FALSE,"91.04開發申請"}</definedName>
    <definedName name="大榮LB" localSheetId="5" hidden="1">{"O",#N/A,FALSE,"91.04開發申請"}</definedName>
    <definedName name="大榮LB" hidden="1">{"O",#N/A,FALSE,"91.04開發申請"}</definedName>
    <definedName name="関連表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44" i="3" l="1"/>
  <c r="J42" i="3"/>
  <c r="F44" i="3"/>
  <c r="F42" i="3"/>
  <c r="J44" i="2"/>
  <c r="J42" i="2"/>
  <c r="F44" i="2"/>
  <c r="F42" i="2"/>
  <c r="L79" i="7"/>
  <c r="H79" i="7"/>
  <c r="L68" i="7"/>
  <c r="H68" i="7"/>
  <c r="L37" i="7"/>
  <c r="L42" i="7" s="1"/>
  <c r="L82" i="7" s="1"/>
  <c r="L85" i="7" s="1"/>
  <c r="H37" i="7"/>
  <c r="H42" i="7" s="1"/>
  <c r="H82" i="7" s="1"/>
  <c r="H85" i="7" s="1"/>
  <c r="R29" i="4"/>
  <c r="R27" i="4"/>
  <c r="R26" i="4"/>
  <c r="R25" i="4"/>
  <c r="R24" i="4"/>
  <c r="R23" i="4"/>
  <c r="F60" i="2"/>
  <c r="J60" i="2"/>
  <c r="F68" i="7" l="1"/>
  <c r="J68" i="7"/>
  <c r="P28" i="5"/>
  <c r="L28" i="5"/>
  <c r="J28" i="5"/>
  <c r="H28" i="5"/>
  <c r="F28" i="5"/>
  <c r="P29" i="4"/>
  <c r="L29" i="4"/>
  <c r="J29" i="4"/>
  <c r="H29" i="4"/>
  <c r="F29" i="4"/>
  <c r="F18" i="3"/>
  <c r="F21" i="3" s="1"/>
  <c r="J18" i="3"/>
  <c r="J21" i="3" s="1"/>
  <c r="F12" i="3"/>
  <c r="J12" i="3"/>
  <c r="J18" i="2"/>
  <c r="J21" i="2" s="1"/>
  <c r="J12" i="2"/>
  <c r="L12" i="2"/>
  <c r="L18" i="2" s="1"/>
  <c r="L21" i="2" s="1"/>
  <c r="J32" i="2"/>
  <c r="L32" i="2"/>
  <c r="L42" i="2"/>
  <c r="L44" i="2" s="1"/>
  <c r="F18" i="2"/>
  <c r="F21" i="2" s="1"/>
  <c r="F12" i="2"/>
  <c r="F27" i="1"/>
  <c r="J79" i="7"/>
  <c r="F79" i="7"/>
  <c r="J37" i="7"/>
  <c r="J42" i="7" s="1"/>
  <c r="F37" i="7"/>
  <c r="F42" i="7" s="1"/>
  <c r="J80" i="1"/>
  <c r="F80" i="1"/>
  <c r="J72" i="1"/>
  <c r="F72" i="1"/>
  <c r="J40" i="1"/>
  <c r="F40" i="1"/>
  <c r="J27" i="1"/>
  <c r="L40" i="1"/>
  <c r="H40" i="1"/>
  <c r="R23" i="5"/>
  <c r="R24" i="5"/>
  <c r="R25" i="5"/>
  <c r="R22" i="5"/>
  <c r="R15" i="5"/>
  <c r="R16" i="5"/>
  <c r="R17" i="5"/>
  <c r="R18" i="5"/>
  <c r="R14" i="5"/>
  <c r="R20" i="5" s="1"/>
  <c r="P20" i="5"/>
  <c r="J82" i="7" l="1"/>
  <c r="J85" i="7" s="1"/>
  <c r="N26" i="5"/>
  <c r="J60" i="3"/>
  <c r="J63" i="3" s="1"/>
  <c r="J46" i="3"/>
  <c r="J66" i="3" s="1"/>
  <c r="J69" i="3" s="1"/>
  <c r="N27" i="4"/>
  <c r="F60" i="3"/>
  <c r="F63" i="3" s="1"/>
  <c r="F46" i="3"/>
  <c r="F66" i="3" s="1"/>
  <c r="F69" i="3" s="1"/>
  <c r="J63" i="2"/>
  <c r="J46" i="2"/>
  <c r="J66" i="2" s="1"/>
  <c r="J69" i="2" s="1"/>
  <c r="F63" i="2"/>
  <c r="F46" i="2"/>
  <c r="F66" i="2" s="1"/>
  <c r="F69" i="2" s="1"/>
  <c r="J42" i="1"/>
  <c r="F82" i="7"/>
  <c r="F85" i="7" s="1"/>
  <c r="L46" i="2"/>
  <c r="L66" i="2" s="1"/>
  <c r="L69" i="2" s="1"/>
  <c r="L60" i="2"/>
  <c r="L63" i="2" s="1"/>
  <c r="F82" i="1"/>
  <c r="J82" i="1"/>
  <c r="F42" i="1"/>
  <c r="R15" i="4"/>
  <c r="R16" i="4"/>
  <c r="R17" i="4"/>
  <c r="R18" i="4"/>
  <c r="R19" i="4"/>
  <c r="P21" i="4"/>
  <c r="H42" i="3"/>
  <c r="L42" i="3"/>
  <c r="H32" i="3"/>
  <c r="L32" i="3"/>
  <c r="L44" i="3" s="1"/>
  <c r="J32" i="3"/>
  <c r="F32" i="3"/>
  <c r="H42" i="2"/>
  <c r="H44" i="2" s="1"/>
  <c r="H32" i="2"/>
  <c r="F32" i="2"/>
  <c r="R26" i="5" l="1"/>
  <c r="R28" i="5" s="1"/>
  <c r="N28" i="5"/>
  <c r="N29" i="4"/>
  <c r="R21" i="4"/>
  <c r="H44" i="3"/>
  <c r="J21" i="4" l="1"/>
  <c r="L21" i="4"/>
  <c r="N21" i="4"/>
  <c r="J20" i="5" l="1"/>
  <c r="F20" i="5"/>
  <c r="H21" i="4"/>
  <c r="F21" i="4"/>
  <c r="L20" i="5" l="1"/>
  <c r="H20" i="5"/>
  <c r="L12" i="3"/>
  <c r="H12" i="3"/>
  <c r="H18" i="3" s="1"/>
  <c r="H21" i="3" s="1"/>
  <c r="H12" i="2"/>
  <c r="L120" i="1"/>
  <c r="H120" i="1"/>
  <c r="A91" i="1"/>
  <c r="L80" i="1"/>
  <c r="H80" i="1"/>
  <c r="L72" i="1"/>
  <c r="H72" i="1"/>
  <c r="A50" i="1"/>
  <c r="A93" i="1" s="1"/>
  <c r="A48" i="1"/>
  <c r="L27" i="1"/>
  <c r="H27" i="1"/>
  <c r="H46" i="3" l="1"/>
  <c r="H66" i="3" s="1"/>
  <c r="L18" i="3"/>
  <c r="H18" i="2"/>
  <c r="H82" i="1"/>
  <c r="H122" i="1" s="1"/>
  <c r="L82" i="1"/>
  <c r="L122" i="1" s="1"/>
  <c r="L42" i="1"/>
  <c r="H42" i="1"/>
  <c r="H60" i="3"/>
  <c r="H63" i="3" s="1"/>
  <c r="L21" i="3" l="1"/>
  <c r="L46" i="3" s="1"/>
  <c r="H21" i="2"/>
  <c r="H46" i="2" s="1"/>
  <c r="H69" i="3"/>
  <c r="L60" i="3" l="1"/>
  <c r="H60" i="2"/>
  <c r="J120" i="1"/>
  <c r="J122" i="1" s="1"/>
  <c r="N20" i="5"/>
  <c r="F120" i="1"/>
  <c r="F122" i="1" s="1"/>
  <c r="L66" i="3" l="1"/>
  <c r="L63" i="3"/>
  <c r="H66" i="2"/>
  <c r="H63" i="2"/>
  <c r="L69" i="3" l="1"/>
  <c r="H69" i="2"/>
</calcChain>
</file>

<file path=xl/sharedStrings.xml><?xml version="1.0" encoding="utf-8"?>
<sst xmlns="http://schemas.openxmlformats.org/spreadsheetml/2006/main" count="482" uniqueCount="208">
  <si>
    <t>บริษัท เคอรี่ เอ็กซ์เพรส (ประเทศไทย)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</si>
  <si>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</si>
  <si>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</si>
  <si>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</si>
  <si>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</si>
  <si>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 xml:space="preserve"> ตรวจสอบแล้ว</t>
  </si>
  <si>
    <t>31 ธันวาคม</t>
  </si>
  <si>
    <t>พ.ศ. 2564</t>
  </si>
  <si>
    <t>พ.ศ. 2563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</si>
  <si>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</si>
  <si>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</si>
  <si>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</si>
  <si>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</si>
  <si>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</si>
  <si>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</si>
  <si>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 xml:space="preserve">   </t>
  </si>
  <si>
    <t>มูลค่ายุติธรรมผ่านกำไรหรือขาดทุน</t>
  </si>
  <si>
    <t>ลูกหนี้การค้าและลูกหนี้อื่น</t>
  </si>
  <si>
    <t>เงินให้กู้ระยะสั้นแก่กิจการที่เกี่ยวข้องกัน</t>
  </si>
  <si>
    <t xml:space="preserve">สินค้าคงเหลือ 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</si>
  <si>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</si>
  <si>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</si>
  <si>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</si>
  <si>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เงินลงทุนในบริษัทย่อย</t>
  </si>
  <si>
    <t>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</si>
  <si>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</si>
  <si>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</si>
  <si>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สินทรัพย์ภาษีเงินได้รอตัดบัญชี</t>
  </si>
  <si>
    <t>เงินมัดจำ</t>
  </si>
  <si>
    <t>รวมสินทรัพย์ไม่หมุนเวียน</t>
  </si>
  <si>
    <t xml:space="preserve">รวมสินทรัพย์ </t>
  </si>
  <si>
    <t>กรรมการ  ______________________________     กรรมการ  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</si>
  <si>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</si>
  <si>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งบแสดงฐานะการเงิน </t>
    </r>
    <r>
      <rPr>
        <sz val="13"/>
        <color indexed="8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</si>
  <si>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</si>
  <si>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</si>
  <si>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</si>
  <si>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</si>
  <si>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 xml:space="preserve">เจ้าหนี้การค้าและเจ้าหนี้อื่น  </t>
  </si>
  <si>
    <t>เจ้าหนี้บริการเก็บเงินปลายทาง</t>
  </si>
  <si>
    <t>หนี้สินที่เกิดจากสัญญา</t>
  </si>
  <si>
    <t>ภาษีเงินได้นิติบุคคลค้างจ่าย</t>
  </si>
  <si>
    <t>หนี้สินตามสัญญาเช่าส่วนที่ถึงกำหนดชำระ</t>
  </si>
  <si>
    <t>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</si>
  <si>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</si>
  <si>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</si>
  <si>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</si>
  <si>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</si>
  <si>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</si>
  <si>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</si>
  <si>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</si>
  <si>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</si>
  <si>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r>
      <t>งบแสดงฐานะการเงิน</t>
    </r>
    <r>
      <rPr>
        <sz val="13"/>
        <color indexed="8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</si>
  <si>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3"/>
        <color indexed="8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</si>
  <si>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</si>
  <si>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</si>
  <si>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</si>
  <si>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หุ้นสามัญจำนวน 1,780,000,000 หุ้น </t>
  </si>
  <si>
    <t xml:space="preserve">   มูลค่าที่ตราไว้หุ้นละ 0.50 บาท</t>
  </si>
  <si>
    <t>ทุนที่ออกและชำระแล้ว</t>
  </si>
  <si>
    <t xml:space="preserve">หุ้นสามัญจำนวน 1,740,000,000 หุ้น </t>
  </si>
  <si>
    <t xml:space="preserve">   ชำระแล้วหุ้นละ 0.50 บาท</t>
  </si>
  <si>
    <t>ส่วนเกินมูลค่าหุ้น</t>
  </si>
  <si>
    <t>สำรองอื่น - การจ่ายโดยใช้หุ้นเป็นเกณฑ์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</si>
  <si>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</si>
  <si>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</si>
  <si>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</si>
  <si>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</si>
  <si>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</si>
  <si>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</si>
  <si>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</si>
  <si>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</si>
  <si>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</si>
  <si>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</si>
  <si>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</si>
  <si>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</si>
  <si>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</si>
  <si>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</si>
  <si>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ภาษีเงินได้</t>
  </si>
  <si>
    <t>กำไรสุทธิสำหรับงวด</t>
  </si>
  <si>
    <t>-</t>
  </si>
  <si>
    <t>กำไรเบ็ดเสร็จรวมสำหรับงวด</t>
  </si>
  <si>
    <t>การแบ่งปันกำไร</t>
  </si>
  <si>
    <t>ส่วนของผู้เป็นเจ้าของของบริษัท</t>
  </si>
  <si>
    <t>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</si>
  <si>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</si>
  <si>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</si>
  <si>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(บาท)</t>
  </si>
  <si>
    <t>กำไรต่อหุ้นปรับลด (บาท)</t>
  </si>
  <si>
    <t>งบแสดงการเปลี่ยนแปลงส่วนของเจ้าของ (ยังไม่ได้ตรวจสอบ)</t>
  </si>
  <si>
    <t>จัดสรรแล้ว</t>
  </si>
  <si>
    <t>ทุนที่ออกและ</t>
  </si>
  <si>
    <t>สำรองอื่น - การจ่าย</t>
  </si>
  <si>
    <t>- ทุนสำรอง</t>
  </si>
  <si>
    <t>รวมส่วนของ</t>
  </si>
  <si>
    <t>ชำระแล้ว</t>
  </si>
  <si>
    <t>โดยใช้หุ้นเป็นเกณฑ์</t>
  </si>
  <si>
    <t>ตามกฎหมาย</t>
  </si>
  <si>
    <t>เจ้าของ</t>
  </si>
  <si>
    <t>ยอดคงเหลือ วันที่ 1 มกราคม พ.ศ. 2563</t>
  </si>
  <si>
    <t>การออกหุ้น</t>
  </si>
  <si>
    <t>ทุนสำรองตามกฎหมาย</t>
  </si>
  <si>
    <t>เงินปันผล</t>
  </si>
  <si>
    <t>ยอดคงเหลือ วันที่ 1 มกราคม พ.ศ. 2564</t>
  </si>
  <si>
    <t>ค่าใช้จ่ายที่เกี่ยวข้องโดยตรงกับการออกหุ้น</t>
  </si>
  <si>
    <t>การจ่ายโดยใช้หุ้นเป็นเกณฑ์</t>
  </si>
  <si>
    <t>ที่วัดมูลค่าด้วยมูลค่ายุติธรรมผ่านกำไรหรือขาดทุน</t>
  </si>
  <si>
    <t>กำไรจากมูลค่ายุติธรรมของสินทรัพย์ทางการเงิน</t>
  </si>
  <si>
    <t>ค่าใช้จ่ายการจ่ายโดยใช้หุ้นเป็นเกณฑ์</t>
  </si>
  <si>
    <t>การได้มาซึ่งสินทรัพย์สิทธิการใช้ภายใต้สัญญาเช่า</t>
  </si>
  <si>
    <t>ประมาณการหนี้สินที่เกิดจากการรื้อถอนสินทรัพย์</t>
  </si>
  <si>
    <t>เจ้าหนี้ค่าหุ้นจากการลงทุนในบริษัทย่อย</t>
  </si>
  <si>
    <t>เจ้าหนี้จากการซื้อสินทรัพย์ไม่มีตัวตน</t>
  </si>
  <si>
    <t>เจ้าหนี้จากการซื้ออาคารและอุปกรณ์</t>
  </si>
  <si>
    <t>รายการที่ไม่ใช่เงินสดที่มีสาระสำคัญ</t>
  </si>
  <si>
    <t>เงินสดและรายการเทียบเท่าเงินสดสิ้นงวด</t>
  </si>
  <si>
    <t>เงินสดและรายการเทียบเท่าเงินสดต้นงวด</t>
  </si>
  <si>
    <t>เพิ่มขึ้น(ลดลง)สุทธิ</t>
  </si>
  <si>
    <t>เงินสดสุทธิใช้ไปในกิจกรรมจัดหาเงิน</t>
  </si>
  <si>
    <t>เงินสดรับจากการออกหุ้นในบริษัทย่อย</t>
  </si>
  <si>
    <t>โดยตรงกับการออกหุ้น</t>
  </si>
  <si>
    <t>เงินสดจ่ายสำหรับค่าใช้จ่ายที่เกี่ยวข้อง</t>
  </si>
  <si>
    <t>เงินปันผลจ่าย</t>
  </si>
  <si>
    <t>เงินสดรับจากการออกหุ้นสามัญ</t>
  </si>
  <si>
    <t>เงินสดจ่ายเพื่อชำระหนี้สินตามสัญญาเช่า</t>
  </si>
  <si>
    <t>เงินสดจ่ายคืนเงินกู้ยืมระยะยาวจากสถาบันการเงิน</t>
  </si>
  <si>
    <t>กระแสเงินสดจากกิจกรรมจัดหาเงิน</t>
  </si>
  <si>
    <t>เงินสดสุทธิใช้ไปในกิจกรรมลงทุน</t>
  </si>
  <si>
    <t>เงินสดจ่ายสำหรับเงินมัดจำ</t>
  </si>
  <si>
    <t>เงินสดรับจากการจำหน่ายอุปกรณ์</t>
  </si>
  <si>
    <t xml:space="preserve">เงินสดจ่ายเพื่อซื้อสินทรัพย์ไม่มีตัวตน </t>
  </si>
  <si>
    <t>เงินสดจ่ายเพื่อซื้ออาคาร และอุปกรณ์</t>
  </si>
  <si>
    <t>เงินสดจ่ายเพื่อสินทรัพย์ทางการเงินที่วัดมูลค่าด้วย</t>
  </si>
  <si>
    <t>กระแสเงินสดจากกิจกรรมลงทุน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</si>
  <si>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</si>
  <si>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เงินสดสุทธิได้มาจากกิจกรรมดำเนินงาน</t>
  </si>
  <si>
    <t>เงินสดจ่ายภาษีเงินได้</t>
  </si>
  <si>
    <t>เงินสดจ่ายดอกเบี้ย</t>
  </si>
  <si>
    <t>เงินสดรับดอกเบี้ย</t>
  </si>
  <si>
    <t>เงินสดได้มาจากการดำเนินงาน</t>
  </si>
  <si>
    <t>- ภาระผูกพันผลประโยชน์พนักงาน</t>
  </si>
  <si>
    <t>- หนี้สินไม่หมุนเวียนอื่น</t>
  </si>
  <si>
    <t>- หนี้สินหมุนเวียนอื่น</t>
  </si>
  <si>
    <t>- หนี้สินที่เกิดจากสัญญา</t>
  </si>
  <si>
    <t>- เจ้าหนี้บริการเก็บเงินปลายทาง</t>
  </si>
  <si>
    <t>- เจ้าหนี้การค้าและเจ้าหนี้อื่น</t>
  </si>
  <si>
    <t>- สินทรัพย์หมุนเวียนอื่น</t>
  </si>
  <si>
    <t>- สินค้าคงเหลือ</t>
  </si>
  <si>
    <t>- ลูกหนี้การค้าและลูกหนี้อื่น</t>
  </si>
  <si>
    <t>การเปลี่ยนแปลงในเงินทุนหมุนเวียน</t>
  </si>
  <si>
    <t>ดอกเบี้ยรับ</t>
  </si>
  <si>
    <t>ขาดทุนจากการตัดจำหน่ายเงินมัดจำ</t>
  </si>
  <si>
    <t>กลับรายการประมาณการหนี้สินค่ารื้อถอน</t>
  </si>
  <si>
    <t>ขาดทุนจากการจำหน่ายอุปกรณ์</t>
  </si>
  <si>
    <t>ค่าใช้จ่ายผลประโยชน์พนักงาน</t>
  </si>
  <si>
    <t>ค่าเสื่อมราคา และค่าตัดจำหน่าย</t>
  </si>
  <si>
    <t>รายการปรับปรุง</t>
  </si>
  <si>
    <t>กระแสเงินสดจากกิจกรรมดำเนินงาน</t>
  </si>
  <si>
    <t>งบกระแสเงินสด (ยังไม่ได้ตรวจสอบ)</t>
  </si>
  <si>
    <t>โอนจากอาคารและอุปกรณ์ไปเป็นสินทรัพย์หมุนเวียนอื่น</t>
  </si>
  <si>
    <t>เงินฝากประจำครบกำหนดภายในหนึ่งปี</t>
  </si>
  <si>
    <t>เงินฝากประจำครบกำหนดภายในหนึ่งปีเพิ่มขึ้น</t>
  </si>
  <si>
    <t>ณ วันที่ 30 กันยายน พ.ศ. 2564</t>
  </si>
  <si>
    <t>30 กันยายน</t>
  </si>
  <si>
    <t>สำหรับงวดสามเดือนสิ้นสุดวันที่ 30 กันยายน พ.ศ. 2564</t>
  </si>
  <si>
    <t>สำหรับงวดเก้าเดือนสิ้นสุดวันที่ 30 กันยายน พ.ศ. 2564</t>
  </si>
  <si>
    <t>กำไรจากการโอนสัญญาเช่าไปยังบริษัทย่อย</t>
  </si>
  <si>
    <t>จากการปรับปรุงเงื่อนไขการเช่า</t>
  </si>
  <si>
    <t>โอนสัญญาเช่าให้บริษัทย่อย</t>
  </si>
  <si>
    <t>ยอดคงเหลือ วันที่ 30 กันยายน พ.ศ. 2563</t>
  </si>
  <si>
    <t>ยอดคงเหลือ วันที่ 30 กันยายน พ.ศ. 2564</t>
  </si>
  <si>
    <t>เงินสดจ่ายให้กู้ระยะสั้นแก่กิจการที่เกี่ยวข้องกัน</t>
  </si>
  <si>
    <t>เงินสดจ่ายเพื่อลงทุนในบริษัทย่อย</t>
  </si>
  <si>
    <t>มูลค่ายุติธรรมผ่านกำไรขาดทุนเบ็ดเสร็จอื่น</t>
  </si>
  <si>
    <t>รายการที่จะไม่จัดประเภทรายการใหม่ไปยัง</t>
  </si>
  <si>
    <t>กำไรหรือขาดทุนในภายหลัง</t>
  </si>
  <si>
    <t>การวัดมูลค่าใหม่ของภาระผูกพันผลประโยชน์</t>
  </si>
  <si>
    <t>หลังออกจากงาน</t>
  </si>
  <si>
    <t>รายการที่จะจัดประเภทรายการใหม่ไปยัง</t>
  </si>
  <si>
    <t>ผ่านกำไรขาดทุนเบ็ดเสร็จอื่น</t>
  </si>
  <si>
    <t>กำไร(ขาดทุน)เบ็ดเสร็จอื่น:</t>
  </si>
  <si>
    <t>รวมรายการที่จะไม่จัดประเภทรายการใหม่ไปยัง</t>
  </si>
  <si>
    <t>รวมรายการที่จะจัดประเภทรายการใหม่ไปยัง</t>
  </si>
  <si>
    <t>องค์ประกอบอื่นของส่วนของเจ้าของ</t>
  </si>
  <si>
    <t>ในตราสารหนี้</t>
  </si>
  <si>
    <t>การเปลี่ยนแปลง</t>
  </si>
  <si>
    <t>ในมูลค่ายุติธรรม</t>
  </si>
  <si>
    <t>ของเงินลงทุน</t>
  </si>
  <si>
    <t>องค์ประกอบอื่น</t>
  </si>
  <si>
    <t>ของส่วนของเจ้าของ</t>
  </si>
  <si>
    <t>เงินสดรับจากการขายสินทรัพย์ทางการเงินที่วัดมูลค่าด้วย</t>
  </si>
  <si>
    <r>
      <t xml:space="preserve">งบกำไรขาดทุนเบ็ดเสร็จ (ยังไม่ได้ตรวจสอบ) </t>
    </r>
    <r>
      <rPr>
        <sz val="13"/>
        <color rgb="FF000000"/>
        <rFont val="Browallia New"/>
        <family val="2"/>
      </rPr>
      <t>(ต่อ)</t>
    </r>
  </si>
  <si>
    <t>ขาดทุนจากการจำหน่ายสินทรัพย์ไม่มีตัวตน</t>
  </si>
  <si>
    <t>(กำไร)ขาดทุนจากการยกเลิกสัญญาเช่า</t>
  </si>
  <si>
    <t>การเปลี่ยนแปลงในมูลค่ายุติธรรมของสินทรัพย์</t>
  </si>
  <si>
    <t>ทางการเงินที่วัดมูลค่าด้วยมูลค่ายุติธรรม</t>
  </si>
  <si>
    <t>ขาดทุนเบ็ดเสร็จอื่นสำหรับงวด - สุทธิจากภาษี</t>
  </si>
  <si>
    <t>เงินสดรับชำระคืนเงินให้กู้ระยะสั้นแก่กิจการที่เกี่ยวข้องกัน</t>
  </si>
  <si>
    <t>ที่จะครบกำหนดภายในหนึ่งปี</t>
  </si>
  <si>
    <t>กำไร(ขาดทุน)ก่อนภาษีเงินได้</t>
  </si>
  <si>
    <t>กำไร(ขาดทุน)สุทธิสำหรับงวด</t>
  </si>
  <si>
    <t>การแบ่งปันกำไร(ขาดทุน)</t>
  </si>
  <si>
    <t>การแบ่งปันกำไร(ขาดทุน)เบ็ดเสร็จรวม</t>
  </si>
  <si>
    <t>กำไร(ขาดทุน)เบ็ดเสร็จรวมสำหรับงวด</t>
  </si>
  <si>
    <t>กำไร(ขาดทุน)ต่อหุ้นขั้นพื้นฐาน (บาท)</t>
  </si>
  <si>
    <t>กำไร(ขาดทุน)ต่อหุ้นปรับลด (บาท)</t>
  </si>
  <si>
    <t>กลับรายการค่าเผื่อการด้อยค่า</t>
  </si>
  <si>
    <t>โอนจากสินทรัพย์สิทธิการใช้ไปเป็นอาคารและอุปกรณ์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</si>
</sst>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;\(#,##0\);\-"/>
    <numFmt numFmtId="167" formatCode="#,##0;\(#,##0\)"/>
    <numFmt numFmtId="168" formatCode="_(* #,###,_);_(* \(#,###,\);_(* &quot;-&quot;??_);_(@_)"/>
    <numFmt numFmtId="169" formatCode="_-* #,##0_-;\-* #,##0_-;_-* &quot;-&quot;??_-;_-@_-"/>
    <numFmt numFmtId="170" formatCode="#,##0\ ;\(#,##0\)"/>
    <numFmt numFmtId="171" formatCode="#,##0.00;\(#,##0.00\);\-"/>
    <numFmt numFmtId="172" formatCode="#,##0.000;\(#,##0.000\);\-"/>
    <numFmt numFmtId="173" formatCode="_(* #,##0_);_(* \(#,##0\);_(* &quot;-&quot;??_);_(@_)"/>
    <numFmt numFmtId="174" formatCode="#,##0;\(#,##0\);&quot;-&quot;;@"/>
    <numFmt numFmtId="175" formatCode="#,##0.0000;\(#,##0.0000\);\-"/>
    <numFmt numFmtId="176" formatCode="* #,##0_);* \(#,##0\);&quot;-&quot;??_);@"/>
    <numFmt numFmtId="177" formatCode="* \(#,##0\);* #,##0_);&quot;-&quot;??_);@"/>
    <numFmt numFmtId="178" formatCode="* #,##0.00_);* \(#,##0.00\);&quot;-&quot;??_);@"/>
    <numFmt numFmtId="179" formatCode="_-* #,##0.00\ _€_-;\-* #,##0.00\ _€_-;_-* &quot;-&quot;??\ _€_-;_-@_-"/>
    <numFmt numFmtId="180" formatCode="_-* #,##0.00\ &quot;€&quot;_-;\-* #,##0.00\ &quot;€&quot;_-;_-* &quot;-&quot;??\ &quot;€&quot;_-;_-@_-"/>
    <numFmt numFmtId="181" formatCode="&quot;On&quot;;&quot;On&quot;;&quot;Off&quot;"/>
    <numFmt numFmtId="182" formatCode="#,##0;\-#,##0;&quot;-&quot;"/>
    <numFmt numFmtId="183" formatCode="#,##0.0_);\(#,##0.0\)"/>
    <numFmt numFmtId="184" formatCode="[$-409]d\-mmm\-yyyy;@"/>
    <numFmt numFmtId="185" formatCode="_(* #,##0.0_);_(* \(#,##0.0\);_(* &quot;-&quot;_);_(@_)"/>
    <numFmt numFmtId="186" formatCode="0.0000%"/>
    <numFmt numFmtId="187" formatCode="###0_);[Red]\(###0\)"/>
    <numFmt numFmtId="188" formatCode="0.0000000"/>
    <numFmt numFmtId="189" formatCode="\$#,##0\ ;\(\$#,##0\)"/>
    <numFmt numFmtId="190" formatCode="_-[$€-2]* #,##0.00_-;\-[$€-2]* #,##0.00_-;_-[$€-2]* &quot;-&quot;??_-"/>
    <numFmt numFmtId="191" formatCode="_([$€]* #,##0.00_);_([$€]* \(#,##0.00\);_([$€]* &quot;-&quot;??_);_(@_)"/>
    <numFmt numFmtId="192" formatCode="_-* #,##0_ _F_-;\-* #,##0_ _F_-;_-* &quot;-&quot;_ _F_-;_-@_-"/>
    <numFmt numFmtId="193" formatCode="_-* #,##0.00_ _F_-;\-* #,##0.00_ _F_-;_-* &quot;-&quot;??_ _F_-;_-@_-"/>
    <numFmt numFmtId="194" formatCode="_-* #,##0&quot; F&quot;_-;\-* #,##0&quot; F&quot;_-;_-* &quot;-&quot;&quot; F&quot;_-;_-@_-"/>
    <numFmt numFmtId="195" formatCode="_-* #,##0.00&quot; F&quot;_-;\-* #,##0.00&quot; F&quot;_-;_-* &quot;-&quot;??&quot; F&quot;_-;_-@_-"/>
    <numFmt numFmtId="196" formatCode="000"/>
    <numFmt numFmtId="197" formatCode="0.00_)"/>
    <numFmt numFmtId="198" formatCode="#,##0&quot;£&quot;_);[Red]\(#,##0&quot;£&quot;\)"/>
    <numFmt numFmtId="199" formatCode="_ * #,##0_ ;_ * \-#,##0_ ;_ * &quot;-&quot;_ ;_ @_ "/>
    <numFmt numFmtId="200" formatCode="mmmm\-yy"/>
    <numFmt numFmtId="201" formatCode="_-&quot;$&quot;* #,##0_-;\-&quot;$&quot;* #,##0_-;_-&quot;$&quot;* &quot;-&quot;_-;_-@_-"/>
    <numFmt numFmtId="202" formatCode="&quot;\&quot;#,##0;[Red]&quot;\&quot;&quot;\&quot;\-#,##0"/>
    <numFmt numFmtId="203" formatCode="0.0_);\(0.0\)"/>
    <numFmt numFmtId="204" formatCode="&quot;\&quot;#,##0.00;[Red]&quot;\&quot;\-#,##0.00"/>
    <numFmt numFmtId="205" formatCode="&quot;\&quot;#,##0;[Red]&quot;\&quot;\-#,##0"/>
    <numFmt numFmtId="206" formatCode="[&gt;=0]#,##0.00;\(#,##0.00\)"/>
  </numFmts>
  <fonts count="20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indexed="8"/>
      <name val="Browallia New"/>
      <family val="2"/>
    </font>
    <font>
      <b/>
      <sz val="13"/>
      <name val="Browallia New"/>
      <family val="2"/>
    </font>
    <font>
      <sz val="13"/>
      <color theme="1"/>
      <name val="Browallia New"/>
      <family val="2"/>
    </font>
    <font>
      <sz val="13"/>
      <color indexed="8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u/>
      <sz val="13"/>
      <color indexed="8"/>
      <name val="Browallia New"/>
      <family val="2"/>
    </font>
    <font>
      <sz val="10"/>
      <color theme="1"/>
      <name val="Arial"/>
      <family val="2"/>
    </font>
    <font>
      <sz val="14"/>
      <name val="Cordia New"/>
      <family val="2"/>
    </font>
    <font>
      <i/>
      <sz val="13"/>
      <color indexed="8"/>
      <name val="Browallia New"/>
      <family val="2"/>
    </font>
    <font>
      <sz val="14"/>
      <name val="Angsana New"/>
      <family val="1"/>
    </font>
    <font>
      <b/>
      <sz val="13"/>
      <color theme="1"/>
      <name val="Browallia New"/>
      <family val="2"/>
    </font>
    <font>
      <sz val="13"/>
      <color indexed="9"/>
      <name val="Browallia New"/>
      <family val="2"/>
    </font>
    <font>
      <sz val="13"/>
      <color rgb="FF000000"/>
      <name val="Browallia New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 Unicode MS"/>
      <family val="2"/>
    </font>
    <font>
      <sz val="10"/>
      <name val="Times New Roman"/>
      <family val="1"/>
    </font>
    <font>
      <sz val="10"/>
      <name val="Arial"/>
      <family val="2"/>
    </font>
    <font>
      <sz val="10"/>
      <color theme="1"/>
      <name val="Calibri"/>
      <family val="2"/>
      <scheme val="minor"/>
    </font>
    <font>
      <u/>
      <sz val="10"/>
      <color theme="10"/>
      <name val="Georgia"/>
      <family val="1"/>
    </font>
    <font>
      <sz val="11"/>
      <color theme="1"/>
      <name val="Calibri"/>
      <family val="2"/>
    </font>
    <font>
      <u/>
      <sz val="10"/>
      <color theme="10"/>
      <name val="Arial Unicode MS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  <font>
      <sz val="8"/>
      <name val="Arial"/>
      <family val="2"/>
    </font>
    <font>
      <u/>
      <sz val="10"/>
      <color rgb="FF0563C1"/>
      <name val="Georgia"/>
      <family val="1"/>
    </font>
    <font>
      <sz val="10"/>
      <color rgb="FF0000FF"/>
      <name val="Arial Unicode MS"/>
      <family val="2"/>
    </font>
    <font>
      <sz val="11"/>
      <color rgb="FF000000"/>
      <name val="Calibri"/>
      <family val="2"/>
      <scheme val="minor"/>
    </font>
    <font>
      <b/>
      <sz val="9"/>
      <color theme="1"/>
      <name val="Arial"/>
      <family val="2"/>
    </font>
    <font>
      <sz val="11"/>
      <color indexed="8"/>
      <name val="Calibri"/>
      <family val="2"/>
      <scheme val="minor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sz val="10"/>
      <color theme="1"/>
      <name val="Tahoma"/>
      <family val="2"/>
    </font>
    <font>
      <b/>
      <sz val="9"/>
      <color theme="0"/>
      <name val="Arial"/>
      <family val="2"/>
    </font>
    <font>
      <sz val="11"/>
      <color rgb="FF9C65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  <font>
      <sz val="11"/>
      <color rgb="FF0000FF"/>
      <name val="Calibri"/>
      <family val="2"/>
      <scheme val="minor"/>
    </font>
    <font>
      <u/>
      <sz val="10"/>
      <color indexed="12"/>
      <name val="Arial"/>
      <family val="2"/>
    </font>
    <font>
      <u/>
      <sz val="10"/>
      <color rgb="FF0000FF"/>
      <name val="Georg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u/>
      <sz val="9"/>
      <color theme="10"/>
      <name val="Arial"/>
      <family val="2"/>
    </font>
    <font>
      <u/>
      <sz val="11"/>
      <color theme="10"/>
      <name val="Calibri"/>
      <family val="2"/>
    </font>
    <font>
      <sz val="8.0500000000000007"/>
      <color indexed="8"/>
      <name val="Arial"/>
      <family val="2"/>
    </font>
    <font>
      <sz val="10"/>
      <color indexed="8"/>
      <name val="MS Sans Serif"/>
    </font>
    <font>
      <sz val="10"/>
      <color indexed="8"/>
      <name val="MS Sans Serif"/>
      <family val="2"/>
      <charset val="222"/>
    </font>
    <font>
      <sz val="10"/>
      <color rgb="FF000000"/>
      <name val="Arial"/>
      <family val="2"/>
    </font>
    <font>
      <b/>
      <sz val="11"/>
      <color theme="3"/>
      <name val="Georgia"/>
      <family val="2"/>
    </font>
    <font>
      <b/>
      <sz val="10"/>
      <color indexed="9"/>
      <name val="Tahoma"/>
      <family val="2"/>
    </font>
    <font>
      <u/>
      <sz val="10"/>
      <color theme="10"/>
      <name val="Tahoma"/>
      <family val="2"/>
    </font>
    <font>
      <sz val="11"/>
      <color indexed="8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sz val="12"/>
      <color indexed="8"/>
      <name val="Calibri"/>
      <family val="2"/>
    </font>
    <font>
      <sz val="11"/>
      <color indexed="8"/>
      <name val="新細明體"/>
      <family val="1"/>
      <charset val="136"/>
    </font>
    <font>
      <sz val="10"/>
      <color indexed="8"/>
      <name val="MS Sans Serif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1"/>
    </font>
    <font>
      <sz val="11"/>
      <color indexed="10"/>
      <name val="Calibri"/>
      <family val="2"/>
    </font>
    <font>
      <sz val="11"/>
      <name val="Arial"/>
      <family val="2"/>
    </font>
    <font>
      <sz val="10"/>
      <name val="Helv"/>
      <family val="2"/>
    </font>
    <font>
      <sz val="10"/>
      <name val="Geneva"/>
      <family val="2"/>
    </font>
    <font>
      <sz val="11"/>
      <color indexed="8"/>
      <name val="ＭＳ Ｐゴシック"/>
      <family val="2"/>
      <charset val="136"/>
    </font>
    <font>
      <sz val="11"/>
      <color indexed="8"/>
      <name val="宋体"/>
      <family val="3"/>
      <charset val="136"/>
    </font>
    <font>
      <sz val="12"/>
      <color indexed="8"/>
      <name val="新細明體"/>
      <family val="1"/>
      <charset val="136"/>
    </font>
    <font>
      <sz val="11"/>
      <color indexed="9"/>
      <name val="ＭＳ Ｐゴシック"/>
      <family val="2"/>
      <charset val="136"/>
    </font>
    <font>
      <sz val="11"/>
      <color indexed="9"/>
      <name val="宋体"/>
      <charset val="136"/>
    </font>
    <font>
      <sz val="12"/>
      <color indexed="9"/>
      <name val="新細明體"/>
      <family val="1"/>
      <charset val="136"/>
    </font>
    <font>
      <b/>
      <sz val="10"/>
      <name val="Helv"/>
      <family val="2"/>
    </font>
    <font>
      <sz val="12"/>
      <name val="新細明體"/>
      <family val="1"/>
      <charset val="136"/>
    </font>
    <font>
      <sz val="14"/>
      <color indexed="8"/>
      <name val="Times New Roma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Helv"/>
      <family val="2"/>
    </font>
    <font>
      <b/>
      <sz val="18"/>
      <name val="Arial"/>
      <family val="2"/>
    </font>
    <font>
      <u/>
      <sz val="8.9"/>
      <color indexed="12"/>
      <name val="Arial"/>
      <family val="2"/>
    </font>
    <font>
      <sz val="10"/>
      <name val="標楷體"/>
      <family val="4"/>
      <charset val="136"/>
    </font>
    <font>
      <b/>
      <sz val="11"/>
      <name val="Helv"/>
      <family val="2"/>
    </font>
    <font>
      <b/>
      <i/>
      <sz val="16"/>
      <name val="Helv"/>
      <family val="2"/>
    </font>
    <font>
      <sz val="14"/>
      <color theme="1"/>
      <name val="Times New Roman"/>
      <family val="1"/>
    </font>
    <font>
      <sz val="9"/>
      <color theme="1"/>
      <name val="Verdana"/>
      <family val="2"/>
    </font>
    <font>
      <sz val="9"/>
      <color indexed="8"/>
      <name val="Verdana"/>
      <family val="2"/>
    </font>
    <font>
      <sz val="11"/>
      <name val="Times New Roman TUR"/>
      <family val="1"/>
    </font>
    <font>
      <sz val="11"/>
      <color theme="1"/>
      <name val="Calibri"/>
      <family val="2"/>
      <charset val="136"/>
      <scheme val="minor"/>
    </font>
    <font>
      <sz val="12"/>
      <name val="Geneva"/>
      <family val="2"/>
    </font>
    <font>
      <b/>
      <sz val="8"/>
      <color indexed="8"/>
      <name val="Helv"/>
      <family val="2"/>
    </font>
    <font>
      <sz val="8"/>
      <color indexed="10"/>
      <name val="Arial Narrow"/>
      <family val="2"/>
    </font>
    <font>
      <b/>
      <sz val="18"/>
      <color indexed="56"/>
      <name val="ＭＳ Ｐゴシック"/>
      <family val="2"/>
      <charset val="136"/>
    </font>
    <font>
      <b/>
      <sz val="11"/>
      <color indexed="9"/>
      <name val="ＭＳ Ｐゴシック"/>
      <family val="2"/>
      <charset val="136"/>
    </font>
    <font>
      <sz val="11"/>
      <color indexed="60"/>
      <name val="ＭＳ Ｐゴシック"/>
      <family val="2"/>
      <charset val="136"/>
    </font>
    <font>
      <sz val="11"/>
      <color indexed="52"/>
      <name val="ＭＳ Ｐゴシック"/>
      <family val="2"/>
      <charset val="136"/>
    </font>
    <font>
      <sz val="11"/>
      <color indexed="8"/>
      <name val="Tahoma"/>
      <family val="2"/>
    </font>
    <font>
      <sz val="12"/>
      <name val="Times New Roman"/>
      <family val="1"/>
    </font>
    <font>
      <sz val="11"/>
      <color indexed="62"/>
      <name val="ＭＳ Ｐゴシック"/>
      <family val="2"/>
      <charset val="136"/>
    </font>
    <font>
      <sz val="12"/>
      <name val="宋体"/>
      <charset val="136"/>
    </font>
    <font>
      <sz val="12"/>
      <color indexed="60"/>
      <name val="新細明體"/>
      <family val="1"/>
      <charset val="136"/>
    </font>
    <font>
      <b/>
      <sz val="11"/>
      <color indexed="63"/>
      <name val="ＭＳ Ｐゴシック"/>
      <family val="2"/>
      <charset val="136"/>
    </font>
    <font>
      <sz val="12"/>
      <name val="Courier"/>
      <family val="3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0"/>
      <color indexed="17"/>
      <name val="新細明體"/>
      <family val="1"/>
      <charset val="136"/>
    </font>
    <font>
      <sz val="11"/>
      <color indexed="17"/>
      <name val="ＭＳ Ｐゴシック"/>
      <family val="2"/>
      <charset val="136"/>
    </font>
    <font>
      <b/>
      <sz val="15"/>
      <color indexed="56"/>
      <name val="ＭＳ Ｐゴシック"/>
      <family val="2"/>
      <charset val="136"/>
    </font>
    <font>
      <b/>
      <sz val="13"/>
      <color indexed="56"/>
      <name val="ＭＳ Ｐゴシック"/>
      <family val="2"/>
      <charset val="136"/>
    </font>
    <font>
      <b/>
      <sz val="11"/>
      <color indexed="56"/>
      <name val="ＭＳ Ｐゴシック"/>
      <family val="2"/>
      <charset val="136"/>
    </font>
    <font>
      <b/>
      <sz val="11"/>
      <color indexed="52"/>
      <name val="ＭＳ Ｐゴシック"/>
      <family val="2"/>
      <charset val="136"/>
    </font>
    <font>
      <b/>
      <sz val="12"/>
      <color indexed="52"/>
      <name val="新細明體"/>
      <family val="1"/>
      <charset val="136"/>
    </font>
    <font>
      <sz val="11"/>
      <color indexed="20"/>
      <name val="宋体"/>
      <charset val="136"/>
    </font>
    <font>
      <sz val="11"/>
      <name val="ＭＳ Ｐゴシック"/>
      <family val="2"/>
      <charset val="136"/>
    </font>
    <font>
      <sz val="11"/>
      <color indexed="60"/>
      <name val="宋体"/>
      <charset val="136"/>
    </font>
    <font>
      <sz val="11"/>
      <color indexed="20"/>
      <name val="ＭＳ Ｐゴシック"/>
      <family val="2"/>
      <charset val="136"/>
    </font>
    <font>
      <sz val="12"/>
      <color indexed="52"/>
      <name val="新細明體"/>
      <family val="1"/>
      <charset val="136"/>
    </font>
    <font>
      <sz val="14"/>
      <name val="뼻뮝"/>
      <family val="3"/>
      <charset val="255"/>
    </font>
    <font>
      <b/>
      <sz val="11"/>
      <color indexed="8"/>
      <name val="ＭＳ Ｐゴシック"/>
      <family val="2"/>
      <charset val="136"/>
    </font>
    <font>
      <i/>
      <sz val="11"/>
      <color indexed="23"/>
      <name val="宋体"/>
      <charset val="136"/>
    </font>
    <font>
      <sz val="11"/>
      <color indexed="62"/>
      <name val="宋体"/>
      <charset val="136"/>
    </font>
    <font>
      <b/>
      <sz val="11"/>
      <color indexed="63"/>
      <name val="宋体"/>
      <charset val="136"/>
    </font>
    <font>
      <i/>
      <sz val="12"/>
      <color indexed="23"/>
      <name val="新細明體"/>
      <family val="1"/>
      <charset val="136"/>
    </font>
    <font>
      <i/>
      <sz val="11"/>
      <color indexed="23"/>
      <name val="ＭＳ Ｐゴシック"/>
      <family val="2"/>
      <charset val="136"/>
    </font>
    <font>
      <sz val="9"/>
      <name val="ＭＳ Ｐゴシック"/>
      <family val="2"/>
      <charset val="136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62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0"/>
      <color indexed="20"/>
      <name val="新細明體"/>
      <family val="1"/>
      <charset val="136"/>
    </font>
    <font>
      <sz val="12"/>
      <name val="뼻뮝"/>
      <family val="3"/>
      <charset val="255"/>
    </font>
    <font>
      <sz val="11"/>
      <color indexed="10"/>
      <name val="ＭＳ Ｐゴシック"/>
      <family val="2"/>
      <charset val="136"/>
    </font>
    <font>
      <sz val="11"/>
      <color indexed="10"/>
      <name val="宋体"/>
      <charset val="136"/>
    </font>
    <font>
      <sz val="12"/>
      <color indexed="10"/>
      <name val="新細明體"/>
      <family val="1"/>
      <charset val="136"/>
    </font>
    <font>
      <sz val="11"/>
      <name val="돋움"/>
      <family val="2"/>
    </font>
    <font>
      <sz val="12"/>
      <name val="바탕체"/>
      <family val="1"/>
      <charset val="255"/>
    </font>
    <font>
      <sz val="10"/>
      <name val="굴림체"/>
      <family val="3"/>
      <charset val="255"/>
    </font>
    <font>
      <b/>
      <sz val="18"/>
      <color indexed="56"/>
      <name val="宋体"/>
      <charset val="136"/>
    </font>
    <font>
      <b/>
      <sz val="15"/>
      <color indexed="56"/>
      <name val="宋体"/>
      <charset val="136"/>
    </font>
    <font>
      <b/>
      <sz val="13"/>
      <color indexed="56"/>
      <name val="宋体"/>
      <charset val="136"/>
    </font>
    <font>
      <b/>
      <sz val="11"/>
      <color indexed="56"/>
      <name val="宋体"/>
      <charset val="136"/>
    </font>
    <font>
      <b/>
      <sz val="11"/>
      <color indexed="9"/>
      <name val="宋体"/>
      <charset val="136"/>
    </font>
    <font>
      <b/>
      <sz val="11"/>
      <color indexed="8"/>
      <name val="宋体"/>
      <charset val="136"/>
    </font>
    <font>
      <b/>
      <sz val="11"/>
      <color indexed="52"/>
      <name val="宋体"/>
      <charset val="136"/>
    </font>
    <font>
      <sz val="11"/>
      <color indexed="52"/>
      <name val="宋体"/>
      <charset val="136"/>
    </font>
    <font>
      <sz val="8.0500000000000007"/>
      <color indexed="8"/>
      <name val="Tahoma"/>
      <family val="2"/>
    </font>
    <font>
      <sz val="11"/>
      <color indexed="8"/>
      <name val="Calibri"/>
      <family val="2"/>
      <charset val="136"/>
    </font>
    <font>
      <b/>
      <sz val="18"/>
      <color theme="3"/>
      <name val="Calibri Light"/>
      <family val="2"/>
      <scheme val="major"/>
    </font>
    <font>
      <sz val="9"/>
      <color theme="0"/>
      <name val="Arial"/>
      <family val="2"/>
    </font>
    <font>
      <sz val="9"/>
      <color rgb="FF9C0006"/>
      <name val="Arial"/>
      <family val="2"/>
    </font>
    <font>
      <sz val="9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9"/>
      <color rgb="FF9C5700"/>
      <name val="Arial"/>
      <family val="2"/>
    </font>
    <font>
      <sz val="9"/>
      <color rgb="FF3F3F76"/>
      <name val="Arial"/>
      <family val="2"/>
    </font>
    <font>
      <b/>
      <sz val="9"/>
      <color rgb="FF3F3F3F"/>
      <name val="Arial"/>
      <family val="2"/>
    </font>
    <font>
      <b/>
      <sz val="9"/>
      <color rgb="FFFA7D00"/>
      <name val="Arial"/>
      <family val="2"/>
    </font>
    <font>
      <sz val="9"/>
      <color rgb="FFFA7D00"/>
      <name val="Arial"/>
      <family val="2"/>
    </font>
    <font>
      <i/>
      <sz val="9"/>
      <color rgb="FF7F7F7F"/>
      <name val="Arial"/>
      <family val="2"/>
    </font>
    <font>
      <sz val="9"/>
      <color rgb="FF9C6500"/>
      <name val="Arial"/>
      <family val="2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</font>
    <font>
      <b/>
      <i/>
      <u/>
      <sz val="9"/>
      <color rgb="FFC000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u/>
      <sz val="11"/>
      <color theme="11"/>
      <name val="Calibri"/>
      <family val="2"/>
    </font>
    <font>
      <b/>
      <sz val="9"/>
      <color rgb="FF002060"/>
      <name val="Arial"/>
      <family val="2"/>
    </font>
  </fonts>
  <fills count="61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EA70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theme="0" tint="-0.14996795556505021"/>
        <bgColor theme="0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54515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9" fillId="0" borderId="0"/>
    <xf numFmtId="43" fontId="10" fillId="0" borderId="0" applyFont="0" applyFill="0" applyBorder="0" applyAlignment="0" applyProtection="0"/>
    <xf numFmtId="0" fontId="12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5" borderId="0" applyNumberFormat="0" applyBorder="0" applyAlignment="0" applyProtection="0"/>
    <xf numFmtId="0" fontId="23" fillId="6" borderId="8" applyNumberFormat="0" applyAlignment="0" applyProtection="0"/>
    <xf numFmtId="0" fontId="24" fillId="7" borderId="9" applyNumberFormat="0" applyAlignment="0" applyProtection="0"/>
    <xf numFmtId="0" fontId="25" fillId="7" borderId="8" applyNumberFormat="0" applyAlignment="0" applyProtection="0"/>
    <xf numFmtId="0" fontId="26" fillId="0" borderId="10" applyNumberFormat="0" applyFill="0" applyAlignment="0" applyProtection="0"/>
    <xf numFmtId="0" fontId="27" fillId="8" borderId="11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176" fontId="33" fillId="0" borderId="0" applyFill="0" applyBorder="0" applyProtection="0"/>
    <xf numFmtId="165" fontId="32" fillId="0" borderId="0" applyFont="0" applyFill="0" applyBorder="0" applyAlignment="0" applyProtection="0"/>
    <xf numFmtId="177" fontId="33" fillId="0" borderId="0" applyFill="0" applyBorder="0" applyProtection="0"/>
    <xf numFmtId="0" fontId="32" fillId="0" borderId="0"/>
    <xf numFmtId="0" fontId="34" fillId="0" borderId="0"/>
    <xf numFmtId="176" fontId="33" fillId="0" borderId="16" applyFill="0" applyProtection="0"/>
    <xf numFmtId="176" fontId="33" fillId="0" borderId="4" applyFill="0" applyProtection="0"/>
    <xf numFmtId="165" fontId="1" fillId="0" borderId="0" applyFont="0" applyFill="0" applyBorder="0" applyAlignment="0" applyProtection="0"/>
    <xf numFmtId="0" fontId="1" fillId="0" borderId="0"/>
    <xf numFmtId="0" fontId="34" fillId="0" borderId="0"/>
    <xf numFmtId="178" fontId="33" fillId="0" borderId="0" applyFont="0" applyFill="0" applyBorder="0" applyAlignment="0" applyProtection="0"/>
    <xf numFmtId="0" fontId="1" fillId="0" borderId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0" fontId="36" fillId="0" borderId="14" applyNumberFormat="0" applyFill="0" applyAlignment="0">
      <protection locked="0"/>
    </xf>
    <xf numFmtId="0" fontId="37" fillId="0" borderId="0"/>
    <xf numFmtId="0" fontId="38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42" fillId="0" borderId="0" applyNumberFormat="0" applyFill="0" applyBorder="0" applyAlignment="0">
      <alignment vertical="top"/>
      <protection locked="0"/>
    </xf>
    <xf numFmtId="0" fontId="9" fillId="0" borderId="0">
      <protection locked="0"/>
    </xf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9" fillId="0" borderId="0">
      <protection locked="0"/>
    </xf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32" fillId="0" borderId="0"/>
    <xf numFmtId="0" fontId="32" fillId="0" borderId="0"/>
    <xf numFmtId="165" fontId="1" fillId="0" borderId="0" applyFont="0" applyFill="0" applyBorder="0" applyAlignment="0" applyProtection="0"/>
    <xf numFmtId="0" fontId="43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0" fontId="44" fillId="0" borderId="0"/>
    <xf numFmtId="0" fontId="37" fillId="0" borderId="0"/>
    <xf numFmtId="165" fontId="37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3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34" fillId="0" borderId="0"/>
    <xf numFmtId="0" fontId="39" fillId="0" borderId="0"/>
    <xf numFmtId="0" fontId="34" fillId="0" borderId="0"/>
    <xf numFmtId="0" fontId="1" fillId="0" borderId="0"/>
    <xf numFmtId="0" fontId="48" fillId="0" borderId="0"/>
    <xf numFmtId="0" fontId="9" fillId="0" borderId="0"/>
    <xf numFmtId="165" fontId="34" fillId="0" borderId="0" applyFont="0" applyFill="0" applyBorder="0" applyAlignment="0" applyProtection="0"/>
    <xf numFmtId="179" fontId="34" fillId="0" borderId="0" applyFont="0" applyFill="0" applyBorder="0" applyAlignment="0" applyProtection="0"/>
    <xf numFmtId="180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" borderId="12" applyNumberFormat="0" applyFont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39" fillId="0" borderId="0"/>
    <xf numFmtId="0" fontId="50" fillId="0" borderId="0"/>
    <xf numFmtId="0" fontId="52" fillId="5" borderId="0" applyNumberFormat="0" applyBorder="0" applyAlignment="0" applyProtection="0"/>
    <xf numFmtId="0" fontId="31" fillId="13" borderId="0" applyNumberFormat="0" applyBorder="0" applyAlignment="0" applyProtection="0"/>
    <xf numFmtId="0" fontId="31" fillId="17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29" borderId="0" applyNumberFormat="0" applyBorder="0" applyAlignment="0" applyProtection="0"/>
    <xf numFmtId="0" fontId="31" fillId="33" borderId="0" applyNumberFormat="0" applyBorder="0" applyAlignment="0" applyProtection="0"/>
    <xf numFmtId="0" fontId="12" fillId="0" borderId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0" borderId="0"/>
    <xf numFmtId="0" fontId="1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43" fillId="0" borderId="0"/>
    <xf numFmtId="165" fontId="32" fillId="0" borderId="0" applyFont="0" applyFill="0" applyBorder="0" applyAlignment="0" applyProtection="0"/>
    <xf numFmtId="176" fontId="33" fillId="0" borderId="4" applyFill="0" applyProtection="0"/>
    <xf numFmtId="0" fontId="1" fillId="0" borderId="0"/>
    <xf numFmtId="165" fontId="3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>
      <protection locked="0"/>
    </xf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2" fillId="0" borderId="0" applyNumberFormat="0" applyFill="0" applyBorder="0" applyAlignment="0">
      <alignment vertical="top"/>
      <protection locked="0"/>
    </xf>
    <xf numFmtId="9" fontId="1" fillId="0" borderId="0" applyFont="0" applyFill="0" applyBorder="0" applyAlignment="0" applyProtection="0"/>
    <xf numFmtId="0" fontId="53" fillId="0" borderId="0" applyNumberFormat="0" applyFill="0" applyBorder="0" applyAlignment="0" applyProtection="0"/>
    <xf numFmtId="165" fontId="9" fillId="0" borderId="0" applyFont="0" applyFill="0" applyBorder="0" applyAlignment="0" applyProtection="0"/>
    <xf numFmtId="0" fontId="32" fillId="0" borderId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32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2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8" fillId="0" borderId="0"/>
    <xf numFmtId="165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0" borderId="14" applyNumberFormat="0" applyFill="0" applyAlignment="0">
      <protection locked="0"/>
    </xf>
    <xf numFmtId="0" fontId="32" fillId="0" borderId="0"/>
    <xf numFmtId="0" fontId="48" fillId="0" borderId="0"/>
    <xf numFmtId="165" fontId="1" fillId="0" borderId="0" applyFont="0" applyFill="0" applyBorder="0" applyAlignment="0" applyProtection="0"/>
    <xf numFmtId="0" fontId="55" fillId="0" borderId="0"/>
    <xf numFmtId="0" fontId="34" fillId="0" borderId="0"/>
    <xf numFmtId="165" fontId="1" fillId="0" borderId="0" applyFont="0" applyFill="0" applyBorder="0" applyAlignment="0" applyProtection="0"/>
    <xf numFmtId="0" fontId="42" fillId="0" borderId="14" applyNumberFormat="0" applyFill="0" applyBorder="0" applyAlignment="0">
      <protection locked="0"/>
    </xf>
    <xf numFmtId="165" fontId="9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79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165" fontId="34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7" fillId="0" borderId="14" applyNumberFormat="0" applyFill="0" applyAlignment="0">
      <protection locked="0"/>
    </xf>
    <xf numFmtId="0" fontId="1" fillId="0" borderId="0"/>
    <xf numFmtId="0" fontId="36" fillId="0" borderId="14" applyNumberFormat="0" applyFill="0" applyAlignment="0">
      <protection locked="0"/>
    </xf>
    <xf numFmtId="165" fontId="1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8" fillId="0" borderId="0" applyNumberFormat="0" applyFill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2" fillId="0" borderId="0"/>
    <xf numFmtId="0" fontId="1" fillId="0" borderId="0"/>
    <xf numFmtId="165" fontId="9" fillId="0" borderId="0" applyFont="0" applyFill="0" applyBorder="0" applyAlignment="0" applyProtection="0"/>
    <xf numFmtId="0" fontId="9" fillId="0" borderId="0">
      <protection locked="0"/>
    </xf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9" fillId="0" borderId="0">
      <protection locked="0"/>
    </xf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34" fillId="0" borderId="0"/>
    <xf numFmtId="165" fontId="9" fillId="0" borderId="0" applyFont="0" applyFill="0" applyBorder="0" applyAlignment="0" applyProtection="0"/>
    <xf numFmtId="0" fontId="9" fillId="0" borderId="0">
      <protection locked="0"/>
    </xf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2" fillId="0" borderId="0"/>
    <xf numFmtId="0" fontId="34" fillId="0" borderId="0"/>
    <xf numFmtId="165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8" fillId="0" borderId="0"/>
    <xf numFmtId="165" fontId="1" fillId="0" borderId="0" applyFont="0" applyFill="0" applyBorder="0" applyAlignment="0" applyProtection="0"/>
    <xf numFmtId="0" fontId="59" fillId="0" borderId="0"/>
    <xf numFmtId="0" fontId="60" fillId="0" borderId="0" applyNumberFormat="0" applyFill="0" applyBorder="0" applyAlignment="0" applyProtection="0">
      <alignment vertical="top"/>
      <protection locked="0"/>
    </xf>
    <xf numFmtId="0" fontId="59" fillId="0" borderId="0"/>
    <xf numFmtId="0" fontId="10" fillId="0" borderId="0"/>
    <xf numFmtId="0" fontId="61" fillId="0" borderId="0" applyNumberFormat="0" applyFill="0" applyBorder="0" applyAlignment="0" applyProtection="0">
      <alignment vertical="top"/>
      <protection locked="0"/>
    </xf>
    <xf numFmtId="0" fontId="1" fillId="0" borderId="0"/>
    <xf numFmtId="165" fontId="32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4" fillId="0" borderId="0"/>
    <xf numFmtId="0" fontId="32" fillId="0" borderId="0"/>
    <xf numFmtId="164" fontId="34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165" fontId="34" fillId="0" borderId="0" applyFont="0" applyFill="0" applyBorder="0" applyAlignment="0" applyProtection="0"/>
    <xf numFmtId="0" fontId="1" fillId="0" borderId="0"/>
    <xf numFmtId="0" fontId="1" fillId="0" borderId="0"/>
    <xf numFmtId="0" fontId="48" fillId="0" borderId="0"/>
    <xf numFmtId="165" fontId="1" fillId="0" borderId="0" applyFont="0" applyFill="0" applyBorder="0" applyAlignment="0" applyProtection="0"/>
    <xf numFmtId="0" fontId="48" fillId="0" borderId="0"/>
    <xf numFmtId="165" fontId="1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42" fillId="0" borderId="0" applyNumberFormat="0" applyFill="0" applyBorder="0" applyAlignment="0">
      <alignment vertical="top"/>
      <protection locked="0"/>
    </xf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50" fillId="0" borderId="0"/>
    <xf numFmtId="0" fontId="1" fillId="0" borderId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0" borderId="0"/>
    <xf numFmtId="165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0" borderId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>
      <protection locked="0"/>
    </xf>
    <xf numFmtId="0" fontId="1" fillId="0" borderId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0" borderId="0"/>
    <xf numFmtId="179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48" fillId="0" borderId="0"/>
    <xf numFmtId="0" fontId="42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>
      <protection locked="0"/>
    </xf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42" fillId="0" borderId="14" applyNumberFormat="0" applyFill="0" applyBorder="0" applyAlignment="0">
      <protection locked="0"/>
    </xf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1" fillId="0" borderId="0"/>
    <xf numFmtId="0" fontId="34" fillId="0" borderId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9" fillId="0" borderId="0">
      <protection locked="0"/>
    </xf>
    <xf numFmtId="179" fontId="34" fillId="0" borderId="0" applyFont="0" applyFill="0" applyBorder="0" applyAlignment="0" applyProtection="0"/>
    <xf numFmtId="0" fontId="42" fillId="0" borderId="0" applyNumberFormat="0" applyFill="0" applyBorder="0" applyAlignment="0">
      <alignment vertical="top"/>
      <protection locked="0"/>
    </xf>
    <xf numFmtId="0" fontId="1" fillId="0" borderId="0"/>
    <xf numFmtId="0" fontId="9" fillId="0" borderId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34" fillId="0" borderId="0" applyFont="0" applyFill="0" applyBorder="0" applyAlignment="0" applyProtection="0"/>
    <xf numFmtId="0" fontId="42" fillId="0" borderId="0" applyNumberFormat="0" applyFill="0" applyBorder="0" applyAlignment="0" applyProtection="0">
      <alignment wrapText="1"/>
    </xf>
    <xf numFmtId="0" fontId="49" fillId="0" borderId="0" applyNumberFormat="0" applyFill="0" applyBorder="0" applyAlignment="0" applyProtection="0">
      <alignment vertical="top"/>
      <protection locked="0"/>
    </xf>
    <xf numFmtId="0" fontId="42" fillId="0" borderId="14" applyNumberFormat="0" applyFill="0" applyBorder="0" applyAlignment="0">
      <alignment wrapText="1"/>
      <protection locked="0"/>
    </xf>
    <xf numFmtId="0" fontId="34" fillId="0" borderId="0">
      <protection locked="0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0" fontId="63" fillId="0" borderId="0"/>
    <xf numFmtId="0" fontId="63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36" fillId="0" borderId="14" applyNumberFormat="0" applyFill="0" applyAlignment="0">
      <protection locked="0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3" fillId="0" borderId="0"/>
    <xf numFmtId="165" fontId="62" fillId="0" borderId="0" applyFont="0" applyFill="0" applyBorder="0" applyAlignment="0" applyProtection="0"/>
    <xf numFmtId="0" fontId="64" fillId="0" borderId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50" fillId="0" borderId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36" fillId="0" borderId="14" applyNumberFormat="0" applyFill="0" applyAlignment="0">
      <alignment wrapText="1"/>
      <protection locked="0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6" fillId="0" borderId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9" fillId="0" borderId="0"/>
    <xf numFmtId="0" fontId="34" fillId="0" borderId="0"/>
    <xf numFmtId="0" fontId="65" fillId="0" borderId="0"/>
    <xf numFmtId="0" fontId="66" fillId="0" borderId="0" applyNumberFormat="0" applyFill="0" applyBorder="0" applyAlignment="0" applyProtection="0"/>
    <xf numFmtId="0" fontId="32" fillId="0" borderId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/>
    <xf numFmtId="0" fontId="34" fillId="0" borderId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36" fillId="0" borderId="14" applyNumberFormat="0" applyFill="0" applyAlignment="0">
      <alignment wrapText="1"/>
      <protection locked="0"/>
    </xf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49" fillId="0" borderId="0" applyNumberFormat="0" applyFill="0" applyBorder="0" applyProtection="0">
      <alignment wrapText="1"/>
    </xf>
    <xf numFmtId="0" fontId="56" fillId="0" borderId="0" applyNumberFormat="0" applyFill="0" applyBorder="0" applyProtection="0">
      <alignment vertical="top" wrapText="1"/>
      <protection locked="0"/>
    </xf>
    <xf numFmtId="0" fontId="47" fillId="0" borderId="0" applyNumberFormat="0" applyFill="0" applyBorder="0" applyProtection="0">
      <alignment wrapText="1"/>
    </xf>
    <xf numFmtId="0" fontId="9" fillId="0" borderId="0"/>
    <xf numFmtId="0" fontId="49" fillId="0" borderId="0" applyNumberFormat="0" applyFill="0" applyBorder="0" applyProtection="0">
      <alignment vertical="top" wrapText="1"/>
      <protection locked="0"/>
    </xf>
    <xf numFmtId="0" fontId="1" fillId="0" borderId="0"/>
    <xf numFmtId="0" fontId="49" fillId="0" borderId="0" applyNumberFormat="0" applyFill="0" applyBorder="0" applyProtection="0">
      <alignment wrapText="1"/>
    </xf>
    <xf numFmtId="0" fontId="9" fillId="0" borderId="0"/>
    <xf numFmtId="0" fontId="9" fillId="0" borderId="0">
      <protection locked="0"/>
    </xf>
    <xf numFmtId="0" fontId="42" fillId="0" borderId="0" applyNumberFormat="0" applyFill="0" applyBorder="0" applyAlignment="0">
      <alignment vertical="top"/>
      <protection locked="0"/>
    </xf>
    <xf numFmtId="0" fontId="48" fillId="0" borderId="0"/>
    <xf numFmtId="165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" fillId="0" borderId="0"/>
    <xf numFmtId="0" fontId="1" fillId="0" borderId="0"/>
    <xf numFmtId="165" fontId="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4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7" fillId="35" borderId="15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0" borderId="0"/>
    <xf numFmtId="0" fontId="34" fillId="0" borderId="0"/>
    <xf numFmtId="165" fontId="34" fillId="0" borderId="0" applyFont="0" applyFill="0" applyBorder="0" applyAlignment="0" applyProtection="0"/>
    <xf numFmtId="0" fontId="34" fillId="0" borderId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79" fontId="34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5" fontId="48" fillId="0" borderId="0" applyFont="0" applyFill="0" applyBorder="0" applyAlignment="0" applyProtection="0"/>
    <xf numFmtId="0" fontId="36" fillId="0" borderId="14" applyNumberFormat="0" applyFill="0" applyAlignment="0">
      <protection locked="0"/>
    </xf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0" fillId="0" borderId="0"/>
    <xf numFmtId="0" fontId="39" fillId="0" borderId="0"/>
    <xf numFmtId="165" fontId="50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165" fontId="50" fillId="0" borderId="0" applyFont="0" applyFill="0" applyBorder="0" applyAlignment="0" applyProtection="0"/>
    <xf numFmtId="0" fontId="35" fillId="0" borderId="0"/>
    <xf numFmtId="0" fontId="1" fillId="0" borderId="0"/>
    <xf numFmtId="0" fontId="5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50" fillId="0" borderId="0"/>
    <xf numFmtId="0" fontId="1" fillId="0" borderId="0"/>
    <xf numFmtId="165" fontId="50" fillId="0" borderId="0" applyFont="0" applyFill="0" applyBorder="0" applyAlignment="0" applyProtection="0"/>
    <xf numFmtId="0" fontId="64" fillId="0" borderId="0"/>
    <xf numFmtId="0" fontId="64" fillId="0" borderId="0"/>
    <xf numFmtId="0" fontId="69" fillId="0" borderId="20" applyNumberFormat="0" applyFill="0" applyProtection="0"/>
    <xf numFmtId="182" fontId="54" fillId="0" borderId="0" applyFill="0" applyBorder="0" applyAlignment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83" fontId="7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0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72" fillId="0" borderId="17" applyNumberFormat="0" applyAlignment="0" applyProtection="0">
      <alignment horizontal="left" vertical="center"/>
    </xf>
    <xf numFmtId="0" fontId="72" fillId="0" borderId="3">
      <alignment horizontal="left" vertical="center"/>
    </xf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34" fillId="0" borderId="0"/>
    <xf numFmtId="0" fontId="74" fillId="0" borderId="0"/>
    <xf numFmtId="0" fontId="64" fillId="0" borderId="0"/>
    <xf numFmtId="0" fontId="6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5" fillId="0" borderId="0"/>
    <xf numFmtId="184" fontId="71" fillId="0" borderId="0"/>
    <xf numFmtId="0" fontId="34" fillId="0" borderId="0"/>
    <xf numFmtId="0" fontId="73" fillId="0" borderId="0"/>
    <xf numFmtId="0" fontId="73" fillId="0" borderId="0"/>
    <xf numFmtId="0" fontId="71" fillId="0" borderId="0"/>
    <xf numFmtId="0" fontId="71" fillId="0" borderId="0"/>
    <xf numFmtId="0" fontId="76" fillId="0" borderId="0"/>
    <xf numFmtId="0" fontId="59" fillId="0" borderId="0"/>
    <xf numFmtId="0" fontId="59" fillId="0" borderId="0"/>
    <xf numFmtId="0" fontId="69" fillId="0" borderId="0"/>
    <xf numFmtId="0" fontId="34" fillId="0" borderId="0"/>
    <xf numFmtId="0" fontId="34" fillId="0" borderId="0"/>
    <xf numFmtId="0" fontId="69" fillId="0" borderId="0"/>
    <xf numFmtId="0" fontId="1" fillId="0" borderId="0"/>
    <xf numFmtId="0" fontId="1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69" fillId="36" borderId="0" applyNumberFormat="0" applyBorder="0" applyAlignment="0" applyProtection="0"/>
    <xf numFmtId="0" fontId="69" fillId="37" borderId="0" applyNumberFormat="0" applyBorder="0" applyAlignment="0" applyProtection="0"/>
    <xf numFmtId="0" fontId="69" fillId="38" borderId="0" applyNumberFormat="0" applyBorder="0" applyAlignment="0" applyProtection="0"/>
    <xf numFmtId="0" fontId="69" fillId="39" borderId="0" applyNumberFormat="0" applyBorder="0" applyAlignment="0" applyProtection="0"/>
    <xf numFmtId="0" fontId="69" fillId="40" borderId="0" applyNumberFormat="0" applyBorder="0" applyAlignment="0" applyProtection="0"/>
    <xf numFmtId="0" fontId="69" fillId="41" borderId="0" applyNumberFormat="0" applyBorder="0" applyAlignment="0" applyProtection="0"/>
    <xf numFmtId="0" fontId="69" fillId="42" borderId="0" applyNumberFormat="0" applyBorder="0" applyAlignment="0" applyProtection="0"/>
    <xf numFmtId="0" fontId="69" fillId="43" borderId="0" applyNumberFormat="0" applyBorder="0" applyAlignment="0" applyProtection="0"/>
    <xf numFmtId="0" fontId="69" fillId="44" borderId="0" applyNumberFormat="0" applyBorder="0" applyAlignment="0" applyProtection="0"/>
    <xf numFmtId="0" fontId="69" fillId="39" borderId="0" applyNumberFormat="0" applyBorder="0" applyAlignment="0" applyProtection="0"/>
    <xf numFmtId="0" fontId="69" fillId="42" borderId="0" applyNumberFormat="0" applyBorder="0" applyAlignment="0" applyProtection="0"/>
    <xf numFmtId="0" fontId="69" fillId="45" borderId="0" applyNumberFormat="0" applyBorder="0" applyAlignment="0" applyProtection="0"/>
    <xf numFmtId="0" fontId="77" fillId="46" borderId="0" applyNumberFormat="0" applyBorder="0" applyAlignment="0" applyProtection="0"/>
    <xf numFmtId="0" fontId="77" fillId="43" borderId="0" applyNumberFormat="0" applyBorder="0" applyAlignment="0" applyProtection="0"/>
    <xf numFmtId="0" fontId="77" fillId="44" borderId="0" applyNumberFormat="0" applyBorder="0" applyAlignment="0" applyProtection="0"/>
    <xf numFmtId="0" fontId="77" fillId="47" borderId="0" applyNumberFormat="0" applyBorder="0" applyAlignment="0" applyProtection="0"/>
    <xf numFmtId="0" fontId="77" fillId="48" borderId="0" applyNumberFormat="0" applyBorder="0" applyAlignment="0" applyProtection="0"/>
    <xf numFmtId="0" fontId="77" fillId="49" borderId="0" applyNumberFormat="0" applyBorder="0" applyAlignment="0" applyProtection="0"/>
    <xf numFmtId="0" fontId="77" fillId="50" borderId="0" applyNumberFormat="0" applyBorder="0" applyAlignment="0" applyProtection="0"/>
    <xf numFmtId="0" fontId="77" fillId="51" borderId="0" applyNumberFormat="0" applyBorder="0" applyAlignment="0" applyProtection="0"/>
    <xf numFmtId="0" fontId="77" fillId="52" borderId="0" applyNumberFormat="0" applyBorder="0" applyAlignment="0" applyProtection="0"/>
    <xf numFmtId="0" fontId="77" fillId="47" borderId="0" applyNumberFormat="0" applyBorder="0" applyAlignment="0" applyProtection="0"/>
    <xf numFmtId="0" fontId="77" fillId="48" borderId="0" applyNumberFormat="0" applyBorder="0" applyAlignment="0" applyProtection="0"/>
    <xf numFmtId="0" fontId="77" fillId="53" borderId="0" applyNumberFormat="0" applyBorder="0" applyAlignment="0" applyProtection="0"/>
    <xf numFmtId="0" fontId="78" fillId="37" borderId="0" applyNumberFormat="0" applyBorder="0" applyAlignment="0" applyProtection="0"/>
    <xf numFmtId="0" fontId="79" fillId="54" borderId="21" applyNumberFormat="0" applyAlignment="0" applyProtection="0"/>
    <xf numFmtId="0" fontId="80" fillId="55" borderId="22" applyNumberFormat="0" applyAlignment="0" applyProtection="0"/>
    <xf numFmtId="0" fontId="81" fillId="0" borderId="0" applyNumberFormat="0" applyFill="0" applyBorder="0" applyAlignment="0" applyProtection="0"/>
    <xf numFmtId="0" fontId="82" fillId="38" borderId="0" applyNumberFormat="0" applyBorder="0" applyAlignment="0" applyProtection="0"/>
    <xf numFmtId="0" fontId="83" fillId="0" borderId="23" applyNumberFormat="0" applyFill="0" applyAlignment="0" applyProtection="0"/>
    <xf numFmtId="0" fontId="84" fillId="0" borderId="24" applyNumberFormat="0" applyFill="0" applyAlignment="0" applyProtection="0"/>
    <xf numFmtId="0" fontId="85" fillId="0" borderId="25" applyNumberFormat="0" applyFill="0" applyAlignment="0" applyProtection="0"/>
    <xf numFmtId="0" fontId="85" fillId="0" borderId="0" applyNumberFormat="0" applyFill="0" applyBorder="0" applyAlignment="0" applyProtection="0"/>
    <xf numFmtId="0" fontId="86" fillId="41" borderId="21" applyNumberFormat="0" applyAlignment="0" applyProtection="0"/>
    <xf numFmtId="0" fontId="87" fillId="0" borderId="26" applyNumberFormat="0" applyFill="0" applyAlignment="0" applyProtection="0"/>
    <xf numFmtId="0" fontId="88" fillId="57" borderId="0" applyNumberFormat="0" applyBorder="0" applyAlignment="0" applyProtection="0"/>
    <xf numFmtId="0" fontId="69" fillId="58" borderId="27" applyNumberFormat="0" applyFont="0" applyAlignment="0" applyProtection="0"/>
    <xf numFmtId="0" fontId="89" fillId="54" borderId="28" applyNumberFormat="0" applyAlignment="0" applyProtection="0"/>
    <xf numFmtId="0" fontId="34" fillId="0" borderId="0"/>
    <xf numFmtId="0" fontId="90" fillId="0" borderId="0" applyNumberFormat="0" applyFill="0" applyBorder="0" applyAlignment="0" applyProtection="0"/>
    <xf numFmtId="0" fontId="58" fillId="0" borderId="29" applyNumberFormat="0" applyFill="0" applyAlignment="0" applyProtection="0"/>
    <xf numFmtId="0" fontId="91" fillId="0" borderId="0" applyNumberFormat="0" applyFill="0" applyBorder="0" applyAlignment="0" applyProtection="0"/>
    <xf numFmtId="0" fontId="93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4" fillId="0" borderId="0"/>
    <xf numFmtId="0" fontId="93" fillId="0" borderId="0"/>
    <xf numFmtId="0" fontId="93" fillId="0" borderId="0"/>
    <xf numFmtId="0" fontId="93" fillId="0" borderId="0"/>
    <xf numFmtId="0" fontId="94" fillId="0" borderId="0"/>
    <xf numFmtId="0" fontId="93" fillId="0" borderId="0"/>
    <xf numFmtId="0" fontId="94" fillId="0" borderId="0"/>
    <xf numFmtId="0" fontId="94" fillId="0" borderId="0"/>
    <xf numFmtId="0" fontId="93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3" fillId="0" borderId="0"/>
    <xf numFmtId="0" fontId="34" fillId="0" borderId="0"/>
    <xf numFmtId="0" fontId="94" fillId="0" borderId="0"/>
    <xf numFmtId="0" fontId="9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4" fillId="0" borderId="0"/>
    <xf numFmtId="0" fontId="34" fillId="0" borderId="0"/>
    <xf numFmtId="0" fontId="94" fillId="0" borderId="0"/>
    <xf numFmtId="0" fontId="94" fillId="0" borderId="0"/>
    <xf numFmtId="0" fontId="9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4" fillId="0" borderId="0"/>
    <xf numFmtId="0" fontId="34" fillId="0" borderId="0"/>
    <xf numFmtId="0" fontId="94" fillId="0" borderId="0"/>
    <xf numFmtId="0" fontId="94" fillId="0" borderId="0"/>
    <xf numFmtId="0" fontId="94" fillId="0" borderId="0"/>
    <xf numFmtId="0" fontId="34" fillId="0" borderId="0"/>
    <xf numFmtId="0" fontId="94" fillId="0" borderId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95" fillId="36" borderId="0" applyNumberFormat="0" applyBorder="0" applyAlignment="0" applyProtection="0">
      <alignment vertical="center"/>
    </xf>
    <xf numFmtId="0" fontId="95" fillId="36" borderId="0" applyNumberFormat="0" applyBorder="0" applyAlignment="0" applyProtection="0">
      <alignment vertical="center"/>
    </xf>
    <xf numFmtId="0" fontId="95" fillId="37" borderId="0" applyNumberFormat="0" applyBorder="0" applyAlignment="0" applyProtection="0">
      <alignment vertical="center"/>
    </xf>
    <xf numFmtId="0" fontId="95" fillId="37" borderId="0" applyNumberFormat="0" applyBorder="0" applyAlignment="0" applyProtection="0">
      <alignment vertical="center"/>
    </xf>
    <xf numFmtId="0" fontId="95" fillId="38" borderId="0" applyNumberFormat="0" applyBorder="0" applyAlignment="0" applyProtection="0">
      <alignment vertical="center"/>
    </xf>
    <xf numFmtId="0" fontId="95" fillId="38" borderId="0" applyNumberFormat="0" applyBorder="0" applyAlignment="0" applyProtection="0">
      <alignment vertical="center"/>
    </xf>
    <xf numFmtId="0" fontId="95" fillId="39" borderId="0" applyNumberFormat="0" applyBorder="0" applyAlignment="0" applyProtection="0">
      <alignment vertical="center"/>
    </xf>
    <xf numFmtId="0" fontId="95" fillId="39" borderId="0" applyNumberFormat="0" applyBorder="0" applyAlignment="0" applyProtection="0">
      <alignment vertical="center"/>
    </xf>
    <xf numFmtId="0" fontId="95" fillId="40" borderId="0" applyNumberFormat="0" applyBorder="0" applyAlignment="0" applyProtection="0">
      <alignment vertical="center"/>
    </xf>
    <xf numFmtId="0" fontId="95" fillId="40" borderId="0" applyNumberFormat="0" applyBorder="0" applyAlignment="0" applyProtection="0">
      <alignment vertical="center"/>
    </xf>
    <xf numFmtId="0" fontId="95" fillId="41" borderId="0" applyNumberFormat="0" applyBorder="0" applyAlignment="0" applyProtection="0">
      <alignment vertical="center"/>
    </xf>
    <xf numFmtId="0" fontId="95" fillId="41" borderId="0" applyNumberFormat="0" applyBorder="0" applyAlignment="0" applyProtection="0">
      <alignment vertical="center"/>
    </xf>
    <xf numFmtId="0" fontId="96" fillId="36" borderId="0" applyNumberFormat="0" applyBorder="0" applyAlignment="0" applyProtection="0">
      <alignment vertical="center"/>
    </xf>
    <xf numFmtId="0" fontId="96" fillId="36" borderId="0" applyNumberFormat="0" applyBorder="0" applyAlignment="0" applyProtection="0">
      <alignment vertical="center"/>
    </xf>
    <xf numFmtId="0" fontId="96" fillId="36" borderId="0" applyNumberFormat="0" applyBorder="0" applyAlignment="0" applyProtection="0">
      <alignment vertical="center"/>
    </xf>
    <xf numFmtId="0" fontId="96" fillId="37" borderId="0" applyNumberFormat="0" applyBorder="0" applyAlignment="0" applyProtection="0">
      <alignment vertical="center"/>
    </xf>
    <xf numFmtId="0" fontId="96" fillId="37" borderId="0" applyNumberFormat="0" applyBorder="0" applyAlignment="0" applyProtection="0">
      <alignment vertical="center"/>
    </xf>
    <xf numFmtId="0" fontId="96" fillId="37" borderId="0" applyNumberFormat="0" applyBorder="0" applyAlignment="0" applyProtection="0">
      <alignment vertical="center"/>
    </xf>
    <xf numFmtId="0" fontId="96" fillId="38" borderId="0" applyNumberFormat="0" applyBorder="0" applyAlignment="0" applyProtection="0">
      <alignment vertical="center"/>
    </xf>
    <xf numFmtId="0" fontId="96" fillId="38" borderId="0" applyNumberFormat="0" applyBorder="0" applyAlignment="0" applyProtection="0">
      <alignment vertical="center"/>
    </xf>
    <xf numFmtId="0" fontId="96" fillId="38" borderId="0" applyNumberFormat="0" applyBorder="0" applyAlignment="0" applyProtection="0">
      <alignment vertical="center"/>
    </xf>
    <xf numFmtId="0" fontId="96" fillId="39" borderId="0" applyNumberFormat="0" applyBorder="0" applyAlignment="0" applyProtection="0">
      <alignment vertical="center"/>
    </xf>
    <xf numFmtId="0" fontId="96" fillId="39" borderId="0" applyNumberFormat="0" applyBorder="0" applyAlignment="0" applyProtection="0">
      <alignment vertical="center"/>
    </xf>
    <xf numFmtId="0" fontId="96" fillId="39" borderId="0" applyNumberFormat="0" applyBorder="0" applyAlignment="0" applyProtection="0">
      <alignment vertical="center"/>
    </xf>
    <xf numFmtId="0" fontId="96" fillId="40" borderId="0" applyNumberFormat="0" applyBorder="0" applyAlignment="0" applyProtection="0">
      <alignment vertical="center"/>
    </xf>
    <xf numFmtId="0" fontId="96" fillId="40" borderId="0" applyNumberFormat="0" applyBorder="0" applyAlignment="0" applyProtection="0">
      <alignment vertical="center"/>
    </xf>
    <xf numFmtId="0" fontId="96" fillId="40" borderId="0" applyNumberFormat="0" applyBorder="0" applyAlignment="0" applyProtection="0">
      <alignment vertical="center"/>
    </xf>
    <xf numFmtId="0" fontId="96" fillId="41" borderId="0" applyNumberFormat="0" applyBorder="0" applyAlignment="0" applyProtection="0">
      <alignment vertical="center"/>
    </xf>
    <xf numFmtId="0" fontId="96" fillId="41" borderId="0" applyNumberFormat="0" applyBorder="0" applyAlignment="0" applyProtection="0">
      <alignment vertical="center"/>
    </xf>
    <xf numFmtId="0" fontId="96" fillId="41" borderId="0" applyNumberFormat="0" applyBorder="0" applyAlignment="0" applyProtection="0">
      <alignment vertical="center"/>
    </xf>
    <xf numFmtId="0" fontId="97" fillId="36" borderId="0" applyNumberFormat="0" applyBorder="0" applyAlignment="0" applyProtection="0">
      <alignment vertical="center"/>
    </xf>
    <xf numFmtId="0" fontId="97" fillId="37" borderId="0" applyNumberFormat="0" applyBorder="0" applyAlignment="0" applyProtection="0">
      <alignment vertical="center"/>
    </xf>
    <xf numFmtId="0" fontId="97" fillId="38" borderId="0" applyNumberFormat="0" applyBorder="0" applyAlignment="0" applyProtection="0">
      <alignment vertical="center"/>
    </xf>
    <xf numFmtId="0" fontId="97" fillId="39" borderId="0" applyNumberFormat="0" applyBorder="0" applyAlignment="0" applyProtection="0">
      <alignment vertical="center"/>
    </xf>
    <xf numFmtId="0" fontId="97" fillId="40" borderId="0" applyNumberFormat="0" applyBorder="0" applyAlignment="0" applyProtection="0">
      <alignment vertical="center"/>
    </xf>
    <xf numFmtId="0" fontId="97" fillId="41" borderId="0" applyNumberFormat="0" applyBorder="0" applyAlignment="0" applyProtection="0">
      <alignment vertical="center"/>
    </xf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95" fillId="42" borderId="0" applyNumberFormat="0" applyBorder="0" applyAlignment="0" applyProtection="0">
      <alignment vertical="center"/>
    </xf>
    <xf numFmtId="0" fontId="95" fillId="42" borderId="0" applyNumberFormat="0" applyBorder="0" applyAlignment="0" applyProtection="0">
      <alignment vertical="center"/>
    </xf>
    <xf numFmtId="0" fontId="95" fillId="43" borderId="0" applyNumberFormat="0" applyBorder="0" applyAlignment="0" applyProtection="0">
      <alignment vertical="center"/>
    </xf>
    <xf numFmtId="0" fontId="95" fillId="43" borderId="0" applyNumberFormat="0" applyBorder="0" applyAlignment="0" applyProtection="0">
      <alignment vertical="center"/>
    </xf>
    <xf numFmtId="0" fontId="95" fillId="44" borderId="0" applyNumberFormat="0" applyBorder="0" applyAlignment="0" applyProtection="0">
      <alignment vertical="center"/>
    </xf>
    <xf numFmtId="0" fontId="95" fillId="44" borderId="0" applyNumberFormat="0" applyBorder="0" applyAlignment="0" applyProtection="0">
      <alignment vertical="center"/>
    </xf>
    <xf numFmtId="0" fontId="95" fillId="39" borderId="0" applyNumberFormat="0" applyBorder="0" applyAlignment="0" applyProtection="0">
      <alignment vertical="center"/>
    </xf>
    <xf numFmtId="0" fontId="95" fillId="39" borderId="0" applyNumberFormat="0" applyBorder="0" applyAlignment="0" applyProtection="0">
      <alignment vertical="center"/>
    </xf>
    <xf numFmtId="0" fontId="95" fillId="42" borderId="0" applyNumberFormat="0" applyBorder="0" applyAlignment="0" applyProtection="0">
      <alignment vertical="center"/>
    </xf>
    <xf numFmtId="0" fontId="95" fillId="42" borderId="0" applyNumberFormat="0" applyBorder="0" applyAlignment="0" applyProtection="0">
      <alignment vertical="center"/>
    </xf>
    <xf numFmtId="0" fontId="95" fillId="45" borderId="0" applyNumberFormat="0" applyBorder="0" applyAlignment="0" applyProtection="0">
      <alignment vertical="center"/>
    </xf>
    <xf numFmtId="0" fontId="95" fillId="45" borderId="0" applyNumberFormat="0" applyBorder="0" applyAlignment="0" applyProtection="0">
      <alignment vertical="center"/>
    </xf>
    <xf numFmtId="0" fontId="96" fillId="42" borderId="0" applyNumberFormat="0" applyBorder="0" applyAlignment="0" applyProtection="0">
      <alignment vertical="center"/>
    </xf>
    <xf numFmtId="0" fontId="96" fillId="42" borderId="0" applyNumberFormat="0" applyBorder="0" applyAlignment="0" applyProtection="0">
      <alignment vertical="center"/>
    </xf>
    <xf numFmtId="0" fontId="96" fillId="42" borderId="0" applyNumberFormat="0" applyBorder="0" applyAlignment="0" applyProtection="0">
      <alignment vertical="center"/>
    </xf>
    <xf numFmtId="0" fontId="96" fillId="43" borderId="0" applyNumberFormat="0" applyBorder="0" applyAlignment="0" applyProtection="0">
      <alignment vertical="center"/>
    </xf>
    <xf numFmtId="0" fontId="96" fillId="43" borderId="0" applyNumberFormat="0" applyBorder="0" applyAlignment="0" applyProtection="0">
      <alignment vertical="center"/>
    </xf>
    <xf numFmtId="0" fontId="96" fillId="43" borderId="0" applyNumberFormat="0" applyBorder="0" applyAlignment="0" applyProtection="0">
      <alignment vertical="center"/>
    </xf>
    <xf numFmtId="0" fontId="96" fillId="44" borderId="0" applyNumberFormat="0" applyBorder="0" applyAlignment="0" applyProtection="0">
      <alignment vertical="center"/>
    </xf>
    <xf numFmtId="0" fontId="96" fillId="44" borderId="0" applyNumberFormat="0" applyBorder="0" applyAlignment="0" applyProtection="0">
      <alignment vertical="center"/>
    </xf>
    <xf numFmtId="0" fontId="96" fillId="44" borderId="0" applyNumberFormat="0" applyBorder="0" applyAlignment="0" applyProtection="0">
      <alignment vertical="center"/>
    </xf>
    <xf numFmtId="0" fontId="96" fillId="39" borderId="0" applyNumberFormat="0" applyBorder="0" applyAlignment="0" applyProtection="0">
      <alignment vertical="center"/>
    </xf>
    <xf numFmtId="0" fontId="96" fillId="39" borderId="0" applyNumberFormat="0" applyBorder="0" applyAlignment="0" applyProtection="0">
      <alignment vertical="center"/>
    </xf>
    <xf numFmtId="0" fontId="96" fillId="39" borderId="0" applyNumberFormat="0" applyBorder="0" applyAlignment="0" applyProtection="0">
      <alignment vertical="center"/>
    </xf>
    <xf numFmtId="0" fontId="96" fillId="42" borderId="0" applyNumberFormat="0" applyBorder="0" applyAlignment="0" applyProtection="0">
      <alignment vertical="center"/>
    </xf>
    <xf numFmtId="0" fontId="96" fillId="42" borderId="0" applyNumberFormat="0" applyBorder="0" applyAlignment="0" applyProtection="0">
      <alignment vertical="center"/>
    </xf>
    <xf numFmtId="0" fontId="96" fillId="42" borderId="0" applyNumberFormat="0" applyBorder="0" applyAlignment="0" applyProtection="0">
      <alignment vertical="center"/>
    </xf>
    <xf numFmtId="0" fontId="96" fillId="45" borderId="0" applyNumberFormat="0" applyBorder="0" applyAlignment="0" applyProtection="0">
      <alignment vertical="center"/>
    </xf>
    <xf numFmtId="0" fontId="96" fillId="45" borderId="0" applyNumberFormat="0" applyBorder="0" applyAlignment="0" applyProtection="0">
      <alignment vertical="center"/>
    </xf>
    <xf numFmtId="0" fontId="96" fillId="45" borderId="0" applyNumberFormat="0" applyBorder="0" applyAlignment="0" applyProtection="0">
      <alignment vertical="center"/>
    </xf>
    <xf numFmtId="0" fontId="97" fillId="42" borderId="0" applyNumberFormat="0" applyBorder="0" applyAlignment="0" applyProtection="0">
      <alignment vertical="center"/>
    </xf>
    <xf numFmtId="0" fontId="97" fillId="43" borderId="0" applyNumberFormat="0" applyBorder="0" applyAlignment="0" applyProtection="0">
      <alignment vertical="center"/>
    </xf>
    <xf numFmtId="0" fontId="97" fillId="44" borderId="0" applyNumberFormat="0" applyBorder="0" applyAlignment="0" applyProtection="0">
      <alignment vertical="center"/>
    </xf>
    <xf numFmtId="0" fontId="97" fillId="39" borderId="0" applyNumberFormat="0" applyBorder="0" applyAlignment="0" applyProtection="0">
      <alignment vertical="center"/>
    </xf>
    <xf numFmtId="0" fontId="97" fillId="42" borderId="0" applyNumberFormat="0" applyBorder="0" applyAlignment="0" applyProtection="0">
      <alignment vertical="center"/>
    </xf>
    <xf numFmtId="0" fontId="97" fillId="45" borderId="0" applyNumberFormat="0" applyBorder="0" applyAlignment="0" applyProtection="0">
      <alignment vertical="center"/>
    </xf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98" fillId="46" borderId="0" applyNumberFormat="0" applyBorder="0" applyAlignment="0" applyProtection="0">
      <alignment vertical="center"/>
    </xf>
    <xf numFmtId="0" fontId="98" fillId="46" borderId="0" applyNumberFormat="0" applyBorder="0" applyAlignment="0" applyProtection="0">
      <alignment vertical="center"/>
    </xf>
    <xf numFmtId="0" fontId="98" fillId="43" borderId="0" applyNumberFormat="0" applyBorder="0" applyAlignment="0" applyProtection="0">
      <alignment vertical="center"/>
    </xf>
    <xf numFmtId="0" fontId="98" fillId="43" borderId="0" applyNumberFormat="0" applyBorder="0" applyAlignment="0" applyProtection="0">
      <alignment vertical="center"/>
    </xf>
    <xf numFmtId="0" fontId="98" fillId="44" borderId="0" applyNumberFormat="0" applyBorder="0" applyAlignment="0" applyProtection="0">
      <alignment vertical="center"/>
    </xf>
    <xf numFmtId="0" fontId="98" fillId="44" borderId="0" applyNumberFormat="0" applyBorder="0" applyAlignment="0" applyProtection="0">
      <alignment vertical="center"/>
    </xf>
    <xf numFmtId="0" fontId="98" fillId="47" borderId="0" applyNumberFormat="0" applyBorder="0" applyAlignment="0" applyProtection="0">
      <alignment vertical="center"/>
    </xf>
    <xf numFmtId="0" fontId="98" fillId="47" borderId="0" applyNumberFormat="0" applyBorder="0" applyAlignment="0" applyProtection="0">
      <alignment vertical="center"/>
    </xf>
    <xf numFmtId="0" fontId="98" fillId="48" borderId="0" applyNumberFormat="0" applyBorder="0" applyAlignment="0" applyProtection="0">
      <alignment vertical="center"/>
    </xf>
    <xf numFmtId="0" fontId="98" fillId="48" borderId="0" applyNumberFormat="0" applyBorder="0" applyAlignment="0" applyProtection="0">
      <alignment vertical="center"/>
    </xf>
    <xf numFmtId="0" fontId="98" fillId="49" borderId="0" applyNumberFormat="0" applyBorder="0" applyAlignment="0" applyProtection="0">
      <alignment vertical="center"/>
    </xf>
    <xf numFmtId="0" fontId="98" fillId="49" borderId="0" applyNumberFormat="0" applyBorder="0" applyAlignment="0" applyProtection="0">
      <alignment vertical="center"/>
    </xf>
    <xf numFmtId="0" fontId="99" fillId="46" borderId="0" applyNumberFormat="0" applyBorder="0" applyAlignment="0" applyProtection="0">
      <alignment vertical="center"/>
    </xf>
    <xf numFmtId="0" fontId="99" fillId="46" borderId="0" applyNumberFormat="0" applyBorder="0" applyAlignment="0" applyProtection="0">
      <alignment vertical="center"/>
    </xf>
    <xf numFmtId="0" fontId="99" fillId="46" borderId="0" applyNumberFormat="0" applyBorder="0" applyAlignment="0" applyProtection="0">
      <alignment vertical="center"/>
    </xf>
    <xf numFmtId="0" fontId="99" fillId="43" borderId="0" applyNumberFormat="0" applyBorder="0" applyAlignment="0" applyProtection="0">
      <alignment vertical="center"/>
    </xf>
    <xf numFmtId="0" fontId="99" fillId="43" borderId="0" applyNumberFormat="0" applyBorder="0" applyAlignment="0" applyProtection="0">
      <alignment vertical="center"/>
    </xf>
    <xf numFmtId="0" fontId="99" fillId="43" borderId="0" applyNumberFormat="0" applyBorder="0" applyAlignment="0" applyProtection="0">
      <alignment vertical="center"/>
    </xf>
    <xf numFmtId="0" fontId="99" fillId="44" borderId="0" applyNumberFormat="0" applyBorder="0" applyAlignment="0" applyProtection="0">
      <alignment vertical="center"/>
    </xf>
    <xf numFmtId="0" fontId="99" fillId="44" borderId="0" applyNumberFormat="0" applyBorder="0" applyAlignment="0" applyProtection="0">
      <alignment vertical="center"/>
    </xf>
    <xf numFmtId="0" fontId="99" fillId="44" borderId="0" applyNumberFormat="0" applyBorder="0" applyAlignment="0" applyProtection="0">
      <alignment vertical="center"/>
    </xf>
    <xf numFmtId="0" fontId="99" fillId="47" borderId="0" applyNumberFormat="0" applyBorder="0" applyAlignment="0" applyProtection="0">
      <alignment vertical="center"/>
    </xf>
    <xf numFmtId="0" fontId="99" fillId="47" borderId="0" applyNumberFormat="0" applyBorder="0" applyAlignment="0" applyProtection="0">
      <alignment vertical="center"/>
    </xf>
    <xf numFmtId="0" fontId="99" fillId="47" borderId="0" applyNumberFormat="0" applyBorder="0" applyAlignment="0" applyProtection="0">
      <alignment vertical="center"/>
    </xf>
    <xf numFmtId="0" fontId="99" fillId="48" borderId="0" applyNumberFormat="0" applyBorder="0" applyAlignment="0" applyProtection="0">
      <alignment vertical="center"/>
    </xf>
    <xf numFmtId="0" fontId="99" fillId="48" borderId="0" applyNumberFormat="0" applyBorder="0" applyAlignment="0" applyProtection="0">
      <alignment vertical="center"/>
    </xf>
    <xf numFmtId="0" fontId="99" fillId="48" borderId="0" applyNumberFormat="0" applyBorder="0" applyAlignment="0" applyProtection="0">
      <alignment vertical="center"/>
    </xf>
    <xf numFmtId="0" fontId="99" fillId="49" borderId="0" applyNumberFormat="0" applyBorder="0" applyAlignment="0" applyProtection="0">
      <alignment vertical="center"/>
    </xf>
    <xf numFmtId="0" fontId="99" fillId="49" borderId="0" applyNumberFormat="0" applyBorder="0" applyAlignment="0" applyProtection="0">
      <alignment vertical="center"/>
    </xf>
    <xf numFmtId="0" fontId="99" fillId="49" borderId="0" applyNumberFormat="0" applyBorder="0" applyAlignment="0" applyProtection="0">
      <alignment vertical="center"/>
    </xf>
    <xf numFmtId="0" fontId="100" fillId="46" borderId="0" applyNumberFormat="0" applyBorder="0" applyAlignment="0" applyProtection="0">
      <alignment vertical="center"/>
    </xf>
    <xf numFmtId="0" fontId="100" fillId="43" borderId="0" applyNumberFormat="0" applyBorder="0" applyAlignment="0" applyProtection="0">
      <alignment vertical="center"/>
    </xf>
    <xf numFmtId="0" fontId="100" fillId="44" borderId="0" applyNumberFormat="0" applyBorder="0" applyAlignment="0" applyProtection="0">
      <alignment vertical="center"/>
    </xf>
    <xf numFmtId="0" fontId="100" fillId="47" borderId="0" applyNumberFormat="0" applyBorder="0" applyAlignment="0" applyProtection="0">
      <alignment vertical="center"/>
    </xf>
    <xf numFmtId="0" fontId="100" fillId="48" borderId="0" applyNumberFormat="0" applyBorder="0" applyAlignment="0" applyProtection="0">
      <alignment vertical="center"/>
    </xf>
    <xf numFmtId="0" fontId="100" fillId="49" borderId="0" applyNumberFormat="0" applyBorder="0" applyAlignment="0" applyProtection="0">
      <alignment vertical="center"/>
    </xf>
    <xf numFmtId="0" fontId="77" fillId="50" borderId="0" applyNumberFormat="0" applyBorder="0" applyAlignment="0" applyProtection="0"/>
    <xf numFmtId="0" fontId="77" fillId="50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187" fontId="34" fillId="0" borderId="0" applyFill="0" applyBorder="0" applyAlignment="0"/>
    <xf numFmtId="187" fontId="34" fillId="0" borderId="0" applyFill="0" applyBorder="0" applyAlignment="0"/>
    <xf numFmtId="187" fontId="34" fillId="0" borderId="0" applyFill="0" applyBorder="0" applyAlignment="0"/>
    <xf numFmtId="187" fontId="34" fillId="0" borderId="0" applyFill="0" applyBorder="0" applyAlignment="0"/>
    <xf numFmtId="187" fontId="34" fillId="0" borderId="0" applyFill="0" applyBorder="0" applyAlignment="0"/>
    <xf numFmtId="187" fontId="34" fillId="0" borderId="0" applyFill="0" applyBorder="0" applyAlignment="0"/>
    <xf numFmtId="187" fontId="34" fillId="0" borderId="0" applyFill="0" applyBorder="0" applyAlignment="0"/>
    <xf numFmtId="187" fontId="34" fillId="0" borderId="0" applyFill="0" applyBorder="0" applyAlignment="0"/>
    <xf numFmtId="187" fontId="34" fillId="0" borderId="0" applyFill="0" applyBorder="0" applyAlignment="0"/>
    <xf numFmtId="187" fontId="34" fillId="0" borderId="0" applyFill="0" applyBorder="0" applyAlignment="0"/>
    <xf numFmtId="187" fontId="34" fillId="0" borderId="0" applyFill="0" applyBorder="0" applyAlignment="0"/>
    <xf numFmtId="187" fontId="34" fillId="0" borderId="0" applyFill="0" applyBorder="0" applyAlignment="0"/>
    <xf numFmtId="187" fontId="34" fillId="0" borderId="0" applyFill="0" applyBorder="0" applyAlignment="0"/>
    <xf numFmtId="187" fontId="34" fillId="0" borderId="0" applyFill="0" applyBorder="0" applyAlignment="0"/>
    <xf numFmtId="187" fontId="34" fillId="0" borderId="0" applyFill="0" applyBorder="0" applyAlignment="0"/>
    <xf numFmtId="187" fontId="34" fillId="0" borderId="0" applyFill="0" applyBorder="0" applyAlignment="0"/>
    <xf numFmtId="187" fontId="34" fillId="0" borderId="0" applyFill="0" applyBorder="0" applyAlignment="0"/>
    <xf numFmtId="187" fontId="34" fillId="0" borderId="0" applyFill="0" applyBorder="0" applyAlignment="0"/>
    <xf numFmtId="187" fontId="34" fillId="0" borderId="0" applyFill="0" applyBorder="0" applyAlignment="0"/>
    <xf numFmtId="187" fontId="34" fillId="0" borderId="0" applyFill="0" applyBorder="0" applyAlignment="0"/>
    <xf numFmtId="0" fontId="77" fillId="47" borderId="0" applyNumberFormat="0" applyBorder="0" applyAlignment="0" applyProtection="0"/>
    <xf numFmtId="187" fontId="34" fillId="0" borderId="0" applyFill="0" applyBorder="0" applyAlignment="0"/>
    <xf numFmtId="187" fontId="34" fillId="0" borderId="0" applyFill="0" applyBorder="0" applyAlignment="0"/>
    <xf numFmtId="187" fontId="34" fillId="0" borderId="0" applyFill="0" applyBorder="0" applyAlignment="0"/>
    <xf numFmtId="187" fontId="34" fillId="0" borderId="0" applyFill="0" applyBorder="0" applyAlignment="0"/>
    <xf numFmtId="187" fontId="34" fillId="0" borderId="0" applyFill="0" applyBorder="0" applyAlignment="0"/>
    <xf numFmtId="187" fontId="34" fillId="0" borderId="0" applyFill="0" applyBorder="0" applyAlignment="0"/>
    <xf numFmtId="187" fontId="34" fillId="0" borderId="0" applyFill="0" applyBorder="0" applyAlignment="0"/>
    <xf numFmtId="187" fontId="34" fillId="0" borderId="0" applyFill="0" applyBorder="0" applyAlignment="0"/>
    <xf numFmtId="187" fontId="34" fillId="0" borderId="0" applyFill="0" applyBorder="0" applyAlignment="0"/>
    <xf numFmtId="187" fontId="34" fillId="0" borderId="0" applyFill="0" applyBorder="0" applyAlignment="0"/>
    <xf numFmtId="187" fontId="34" fillId="0" borderId="0" applyFill="0" applyBorder="0" applyAlignment="0"/>
    <xf numFmtId="187" fontId="34" fillId="0" borderId="0" applyFill="0" applyBorder="0" applyAlignment="0"/>
    <xf numFmtId="187" fontId="34" fillId="0" borderId="0" applyFill="0" applyBorder="0" applyAlignment="0"/>
    <xf numFmtId="187" fontId="34" fillId="0" borderId="0" applyFill="0" applyBorder="0" applyAlignment="0"/>
    <xf numFmtId="187" fontId="34" fillId="0" borderId="0" applyFill="0" applyBorder="0" applyAlignment="0"/>
    <xf numFmtId="187" fontId="34" fillId="0" borderId="0" applyFill="0" applyBorder="0" applyAlignment="0"/>
    <xf numFmtId="187" fontId="34" fillId="0" borderId="0" applyFill="0" applyBorder="0" applyAlignment="0"/>
    <xf numFmtId="187" fontId="34" fillId="0" borderId="0" applyFill="0" applyBorder="0" applyAlignment="0"/>
    <xf numFmtId="187" fontId="34" fillId="0" borderId="0" applyFill="0" applyBorder="0" applyAlignment="0"/>
    <xf numFmtId="187" fontId="34" fillId="0" borderId="0" applyFill="0" applyBorder="0" applyAlignment="0"/>
    <xf numFmtId="187" fontId="34" fillId="0" borderId="0" applyFill="0" applyBorder="0" applyAlignment="0"/>
    <xf numFmtId="187" fontId="34" fillId="0" borderId="0" applyFill="0" applyBorder="0" applyAlignment="0"/>
    <xf numFmtId="187" fontId="34" fillId="0" borderId="0" applyFill="0" applyBorder="0" applyAlignment="0"/>
    <xf numFmtId="187" fontId="34" fillId="0" borderId="0" applyFill="0" applyBorder="0" applyAlignment="0"/>
    <xf numFmtId="0" fontId="79" fillId="54" borderId="21" applyNumberFormat="0" applyAlignment="0" applyProtection="0"/>
    <xf numFmtId="0" fontId="79" fillId="54" borderId="21" applyNumberFormat="0" applyAlignment="0" applyProtection="0"/>
    <xf numFmtId="0" fontId="101" fillId="0" borderId="0"/>
    <xf numFmtId="0" fontId="80" fillId="55" borderId="22" applyNumberFormat="0" applyAlignment="0" applyProtection="0"/>
    <xf numFmtId="0" fontId="80" fillId="55" borderId="22" applyNumberFormat="0" applyAlignment="0" applyProtection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0" fontId="77" fillId="44" borderId="0" applyNumberFormat="0" applyBorder="0" applyAlignment="0" applyProtection="0"/>
    <xf numFmtId="164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64" fontId="102" fillId="0" borderId="0" applyFont="0" applyFill="0" applyBorder="0" applyAlignment="0" applyProtection="0"/>
    <xf numFmtId="164" fontId="34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77" fillId="43" borderId="0" applyNumberFormat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103" fillId="0" borderId="0" applyFont="0" applyFill="0" applyBorder="0" applyAlignment="0" applyProtection="0">
      <alignment vertical="center"/>
    </xf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77" fillId="46" borderId="0" applyNumberFormat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5" fillId="0" borderId="0" applyFont="0" applyFill="0" applyBorder="0" applyAlignment="0" applyProtection="0">
      <alignment vertical="center"/>
    </xf>
    <xf numFmtId="165" fontId="102" fillId="0" borderId="0" applyFont="0" applyFill="0" applyBorder="0" applyAlignment="0" applyProtection="0"/>
    <xf numFmtId="16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65" fontId="69" fillId="0" borderId="0" applyFont="0" applyFill="0" applyBorder="0" applyAlignment="0" applyProtection="0"/>
    <xf numFmtId="18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3" fontId="34" fillId="0" borderId="0" applyFont="0" applyFill="0" applyBorder="0" applyAlignment="0" applyProtection="0"/>
    <xf numFmtId="3" fontId="34" fillId="0" borderId="0" applyFont="0" applyFill="0" applyBorder="0" applyAlignment="0" applyProtection="0"/>
    <xf numFmtId="3" fontId="34" fillId="0" borderId="0" applyFont="0" applyFill="0" applyBorder="0" applyAlignment="0" applyProtection="0"/>
    <xf numFmtId="3" fontId="34" fillId="0" borderId="0" applyFont="0" applyFill="0" applyBorder="0" applyAlignment="0" applyProtection="0"/>
    <xf numFmtId="0" fontId="104" fillId="0" borderId="0" applyNumberFormat="0" applyAlignment="0">
      <alignment horizontal="left"/>
    </xf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05" fillId="0" borderId="0" applyNumberFormat="0" applyAlignment="0">
      <alignment horizontal="left"/>
    </xf>
    <xf numFmtId="190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2" fontId="34" fillId="0" borderId="0" applyFont="0" applyFill="0" applyBorder="0" applyAlignment="0" applyProtection="0"/>
    <xf numFmtId="2" fontId="34" fillId="0" borderId="0" applyFont="0" applyFill="0" applyBorder="0" applyAlignment="0" applyProtection="0"/>
    <xf numFmtId="2" fontId="34" fillId="0" borderId="0" applyFont="0" applyFill="0" applyBorder="0" applyAlignment="0" applyProtection="0"/>
    <xf numFmtId="2" fontId="34" fillId="0" borderId="0" applyFont="0" applyFill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38" fontId="41" fillId="56" borderId="0" applyNumberFormat="0" applyBorder="0" applyAlignment="0" applyProtection="0"/>
    <xf numFmtId="0" fontId="106" fillId="0" borderId="0">
      <alignment horizontal="left"/>
    </xf>
    <xf numFmtId="0" fontId="69" fillId="45" borderId="0" applyNumberFormat="0" applyBorder="0" applyAlignment="0" applyProtection="0"/>
    <xf numFmtId="0" fontId="69" fillId="42" borderId="0" applyNumberFormat="0" applyBorder="0" applyAlignment="0" applyProtection="0"/>
    <xf numFmtId="0" fontId="107" fillId="0" borderId="0" applyNumberFormat="0" applyFill="0" applyBorder="0" applyAlignment="0" applyProtection="0"/>
    <xf numFmtId="0" fontId="69" fillId="39" borderId="0" applyNumberFormat="0" applyBorder="0" applyAlignment="0" applyProtection="0"/>
    <xf numFmtId="0" fontId="107" fillId="0" borderId="0" applyNumberFormat="0" applyFill="0" applyBorder="0" applyAlignment="0" applyProtection="0"/>
    <xf numFmtId="0" fontId="83" fillId="0" borderId="23" applyNumberFormat="0" applyFill="0" applyAlignment="0" applyProtection="0"/>
    <xf numFmtId="0" fontId="72" fillId="0" borderId="0" applyNumberFormat="0" applyFill="0" applyBorder="0" applyAlignment="0" applyProtection="0"/>
    <xf numFmtId="0" fontId="69" fillId="44" borderId="0" applyNumberFormat="0" applyBorder="0" applyAlignment="0" applyProtection="0"/>
    <xf numFmtId="0" fontId="72" fillId="0" borderId="0" applyNumberFormat="0" applyFill="0" applyBorder="0" applyAlignment="0" applyProtection="0"/>
    <xf numFmtId="0" fontId="84" fillId="0" borderId="24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10" fontId="41" fillId="59" borderId="15" applyNumberFormat="0" applyBorder="0" applyAlignment="0" applyProtection="0"/>
    <xf numFmtId="0" fontId="86" fillId="41" borderId="21" applyNumberFormat="0" applyAlignment="0" applyProtection="0"/>
    <xf numFmtId="0" fontId="86" fillId="41" borderId="21" applyNumberFormat="0" applyAlignment="0" applyProtection="0"/>
    <xf numFmtId="0" fontId="109" fillId="0" borderId="15">
      <alignment vertical="center" wrapText="1"/>
    </xf>
    <xf numFmtId="0" fontId="33" fillId="0" borderId="0" applyNumberFormat="0" applyFont="0" applyFill="0" applyBorder="0" applyProtection="0">
      <alignment horizontal="left" vertical="center"/>
    </xf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192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0" fontId="110" fillId="0" borderId="18"/>
    <xf numFmtId="194" fontId="94" fillId="0" borderId="0" applyFont="0" applyFill="0" applyBorder="0" applyAlignment="0" applyProtection="0"/>
    <xf numFmtId="195" fontId="94" fillId="0" borderId="0" applyFont="0" applyFill="0" applyBorder="0" applyAlignment="0" applyProtection="0"/>
    <xf numFmtId="0" fontId="88" fillId="57" borderId="0" applyNumberFormat="0" applyBorder="0" applyAlignment="0" applyProtection="0"/>
    <xf numFmtId="0" fontId="88" fillId="57" borderId="0" applyNumberFormat="0" applyBorder="0" applyAlignment="0" applyProtection="0"/>
    <xf numFmtId="0" fontId="69" fillId="43" borderId="0" applyNumberFormat="0" applyBorder="0" applyAlignment="0" applyProtection="0"/>
    <xf numFmtId="0" fontId="34" fillId="0" borderId="0"/>
    <xf numFmtId="0" fontId="34" fillId="0" borderId="0"/>
    <xf numFmtId="196" fontId="34" fillId="0" borderId="0"/>
    <xf numFmtId="196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96" fontId="34" fillId="0" borderId="0"/>
    <xf numFmtId="197" fontId="111" fillId="0" borderId="0"/>
    <xf numFmtId="197" fontId="111" fillId="0" borderId="0"/>
    <xf numFmtId="197" fontId="111" fillId="0" borderId="0"/>
    <xf numFmtId="197" fontId="11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97" fontId="11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97" fontId="111" fillId="0" borderId="0"/>
    <xf numFmtId="197" fontId="11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97" fontId="11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96" fontId="34" fillId="0" borderId="0"/>
    <xf numFmtId="0" fontId="34" fillId="0" borderId="0"/>
    <xf numFmtId="0" fontId="34" fillId="0" borderId="0"/>
    <xf numFmtId="0" fontId="34" fillId="0" borderId="0"/>
    <xf numFmtId="0" fontId="112" fillId="0" borderId="0">
      <alignment vertical="center"/>
    </xf>
    <xf numFmtId="0" fontId="113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9" fillId="42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14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69" fillId="41" borderId="0" applyNumberFormat="0" applyBorder="0" applyAlignment="0" applyProtection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4" fillId="0" borderId="0"/>
    <xf numFmtId="0" fontId="10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9" fillId="40" borderId="0" applyNumberFormat="0" applyBorder="0" applyAlignment="0" applyProtection="0"/>
    <xf numFmtId="0" fontId="34" fillId="0" borderId="0"/>
    <xf numFmtId="0" fontId="34" fillId="0" borderId="0"/>
    <xf numFmtId="0" fontId="114" fillId="0" borderId="0"/>
    <xf numFmtId="0" fontId="69" fillId="0" borderId="0"/>
    <xf numFmtId="0" fontId="34" fillId="0" borderId="0"/>
    <xf numFmtId="0" fontId="69" fillId="0" borderId="0"/>
    <xf numFmtId="0" fontId="6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9" fillId="39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69" fillId="38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69" fillId="37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69" fillId="36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69" fillId="0" borderId="0"/>
    <xf numFmtId="0" fontId="69" fillId="0" borderId="0"/>
    <xf numFmtId="0" fontId="34" fillId="0" borderId="0"/>
    <xf numFmtId="0" fontId="69" fillId="0" borderId="0"/>
    <xf numFmtId="0" fontId="34" fillId="0" borderId="0"/>
    <xf numFmtId="0" fontId="69" fillId="0" borderId="0"/>
    <xf numFmtId="0" fontId="6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9" fillId="0" borderId="0"/>
    <xf numFmtId="0" fontId="34" fillId="0" borderId="0"/>
    <xf numFmtId="0" fontId="69" fillId="0" borderId="0"/>
    <xf numFmtId="38" fontId="92" fillId="0" borderId="0"/>
    <xf numFmtId="0" fontId="114" fillId="0" borderId="0"/>
    <xf numFmtId="0" fontId="114" fillId="0" borderId="0"/>
    <xf numFmtId="0" fontId="37" fillId="0" borderId="0">
      <alignment vertical="center"/>
    </xf>
    <xf numFmtId="0" fontId="37" fillId="0" borderId="0">
      <alignment vertical="center"/>
    </xf>
    <xf numFmtId="0" fontId="116" fillId="0" borderId="0">
      <alignment vertical="center"/>
    </xf>
    <xf numFmtId="37" fontId="34" fillId="0" borderId="0"/>
    <xf numFmtId="0" fontId="34" fillId="0" borderId="0"/>
    <xf numFmtId="0" fontId="34" fillId="0" borderId="0"/>
    <xf numFmtId="0" fontId="102" fillId="0" borderId="0"/>
    <xf numFmtId="0" fontId="3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14" fillId="0" borderId="0"/>
    <xf numFmtId="0" fontId="34" fillId="0" borderId="0"/>
    <xf numFmtId="0" fontId="34" fillId="58" borderId="27" applyNumberFormat="0" applyFont="0" applyAlignment="0" applyProtection="0"/>
    <xf numFmtId="0" fontId="34" fillId="58" borderId="27" applyNumberFormat="0" applyFont="0" applyAlignment="0" applyProtection="0"/>
    <xf numFmtId="0" fontId="69" fillId="58" borderId="27" applyNumberFormat="0" applyFont="0" applyAlignment="0" applyProtection="0"/>
    <xf numFmtId="0" fontId="89" fillId="54" borderId="28" applyNumberFormat="0" applyAlignment="0" applyProtection="0"/>
    <xf numFmtId="0" fontId="89" fillId="54" borderId="28" applyNumberFormat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10" fontId="117" fillId="0" borderId="0"/>
    <xf numFmtId="198" fontId="34" fillId="0" borderId="0" applyNumberFormat="0" applyFill="0" applyBorder="0" applyAlignment="0" applyProtection="0">
      <alignment horizontal="left"/>
    </xf>
    <xf numFmtId="198" fontId="34" fillId="0" borderId="0" applyNumberFormat="0" applyFill="0" applyBorder="0" applyAlignment="0" applyProtection="0">
      <alignment horizontal="left"/>
    </xf>
    <xf numFmtId="198" fontId="34" fillId="0" borderId="0" applyNumberFormat="0" applyFill="0" applyBorder="0" applyAlignment="0" applyProtection="0">
      <alignment horizontal="left"/>
    </xf>
    <xf numFmtId="198" fontId="34" fillId="0" borderId="0" applyNumberFormat="0" applyFill="0" applyBorder="0" applyAlignment="0" applyProtection="0">
      <alignment horizontal="left"/>
    </xf>
    <xf numFmtId="198" fontId="34" fillId="0" borderId="0" applyNumberFormat="0" applyFill="0" applyBorder="0" applyAlignment="0" applyProtection="0">
      <alignment horizontal="left"/>
    </xf>
    <xf numFmtId="198" fontId="34" fillId="0" borderId="0" applyNumberFormat="0" applyFill="0" applyBorder="0" applyAlignment="0" applyProtection="0">
      <alignment horizontal="left"/>
    </xf>
    <xf numFmtId="198" fontId="34" fillId="0" borderId="0" applyNumberFormat="0" applyFill="0" applyBorder="0" applyAlignment="0" applyProtection="0">
      <alignment horizontal="left"/>
    </xf>
    <xf numFmtId="198" fontId="34" fillId="0" borderId="0" applyNumberFormat="0" applyFill="0" applyBorder="0" applyAlignment="0" applyProtection="0">
      <alignment horizontal="left"/>
    </xf>
    <xf numFmtId="198" fontId="34" fillId="0" borderId="0" applyNumberFormat="0" applyFill="0" applyBorder="0" applyAlignment="0" applyProtection="0">
      <alignment horizontal="left"/>
    </xf>
    <xf numFmtId="198" fontId="34" fillId="0" borderId="0" applyNumberFormat="0" applyFill="0" applyBorder="0" applyAlignment="0" applyProtection="0">
      <alignment horizontal="left"/>
    </xf>
    <xf numFmtId="198" fontId="34" fillId="0" borderId="0" applyNumberFormat="0" applyFill="0" applyBorder="0" applyAlignment="0" applyProtection="0">
      <alignment horizontal="left"/>
    </xf>
    <xf numFmtId="198" fontId="34" fillId="0" borderId="0" applyNumberFormat="0" applyFill="0" applyBorder="0" applyAlignment="0" applyProtection="0">
      <alignment horizontal="left"/>
    </xf>
    <xf numFmtId="198" fontId="34" fillId="0" borderId="0" applyNumberFormat="0" applyFill="0" applyBorder="0" applyAlignment="0" applyProtection="0">
      <alignment horizontal="left"/>
    </xf>
    <xf numFmtId="198" fontId="34" fillId="0" borderId="0" applyNumberFormat="0" applyFill="0" applyBorder="0" applyAlignment="0" applyProtection="0">
      <alignment horizontal="left"/>
    </xf>
    <xf numFmtId="198" fontId="34" fillId="0" borderId="0" applyNumberFormat="0" applyFill="0" applyBorder="0" applyAlignment="0" applyProtection="0">
      <alignment horizontal="left"/>
    </xf>
    <xf numFmtId="198" fontId="34" fillId="0" borderId="0" applyNumberFormat="0" applyFill="0" applyBorder="0" applyAlignment="0" applyProtection="0">
      <alignment horizontal="left"/>
    </xf>
    <xf numFmtId="198" fontId="34" fillId="0" borderId="0" applyNumberFormat="0" applyFill="0" applyBorder="0" applyAlignment="0" applyProtection="0">
      <alignment horizontal="left"/>
    </xf>
    <xf numFmtId="198" fontId="34" fillId="0" borderId="0" applyNumberFormat="0" applyFill="0" applyBorder="0" applyAlignment="0" applyProtection="0">
      <alignment horizontal="left"/>
    </xf>
    <xf numFmtId="198" fontId="34" fillId="0" borderId="0" applyNumberFormat="0" applyFill="0" applyBorder="0" applyAlignment="0" applyProtection="0">
      <alignment horizontal="left"/>
    </xf>
    <xf numFmtId="198" fontId="34" fillId="0" borderId="0" applyNumberFormat="0" applyFill="0" applyBorder="0" applyAlignment="0" applyProtection="0">
      <alignment horizontal="left"/>
    </xf>
    <xf numFmtId="198" fontId="34" fillId="0" borderId="0" applyNumberFormat="0" applyFill="0" applyBorder="0" applyAlignment="0" applyProtection="0">
      <alignment horizontal="left"/>
    </xf>
    <xf numFmtId="198" fontId="34" fillId="0" borderId="0" applyNumberFormat="0" applyFill="0" applyBorder="0" applyAlignment="0" applyProtection="0">
      <alignment horizontal="left"/>
    </xf>
    <xf numFmtId="198" fontId="34" fillId="0" borderId="0" applyNumberFormat="0" applyFill="0" applyBorder="0" applyAlignment="0" applyProtection="0">
      <alignment horizontal="left"/>
    </xf>
    <xf numFmtId="198" fontId="34" fillId="0" borderId="0" applyNumberFormat="0" applyFill="0" applyBorder="0" applyAlignment="0" applyProtection="0">
      <alignment horizontal="left"/>
    </xf>
    <xf numFmtId="198" fontId="34" fillId="0" borderId="0" applyNumberFormat="0" applyFill="0" applyBorder="0" applyAlignment="0" applyProtection="0">
      <alignment horizontal="left"/>
    </xf>
    <xf numFmtId="198" fontId="34" fillId="0" borderId="0" applyNumberFormat="0" applyFill="0" applyBorder="0" applyAlignment="0" applyProtection="0">
      <alignment horizontal="left"/>
    </xf>
    <xf numFmtId="198" fontId="34" fillId="0" borderId="0" applyNumberFormat="0" applyFill="0" applyBorder="0" applyAlignment="0" applyProtection="0">
      <alignment horizontal="left"/>
    </xf>
    <xf numFmtId="198" fontId="34" fillId="0" borderId="0" applyNumberFormat="0" applyFill="0" applyBorder="0" applyAlignment="0" applyProtection="0">
      <alignment horizontal="left"/>
    </xf>
    <xf numFmtId="198" fontId="34" fillId="0" borderId="0" applyNumberFormat="0" applyFill="0" applyBorder="0" applyAlignment="0" applyProtection="0">
      <alignment horizontal="left"/>
    </xf>
    <xf numFmtId="198" fontId="34" fillId="0" borderId="0" applyNumberFormat="0" applyFill="0" applyBorder="0" applyAlignment="0" applyProtection="0">
      <alignment horizontal="left"/>
    </xf>
    <xf numFmtId="198" fontId="34" fillId="0" borderId="0" applyNumberFormat="0" applyFill="0" applyBorder="0" applyAlignment="0" applyProtection="0">
      <alignment horizontal="left"/>
    </xf>
    <xf numFmtId="198" fontId="34" fillId="0" borderId="0" applyNumberFormat="0" applyFill="0" applyBorder="0" applyAlignment="0" applyProtection="0">
      <alignment horizontal="left"/>
    </xf>
    <xf numFmtId="198" fontId="34" fillId="0" borderId="0" applyNumberFormat="0" applyFill="0" applyBorder="0" applyAlignment="0" applyProtection="0">
      <alignment horizontal="left"/>
    </xf>
    <xf numFmtId="198" fontId="34" fillId="0" borderId="0" applyNumberFormat="0" applyFill="0" applyBorder="0" applyAlignment="0" applyProtection="0">
      <alignment horizontal="left"/>
    </xf>
    <xf numFmtId="198" fontId="34" fillId="0" borderId="0" applyNumberFormat="0" applyFill="0" applyBorder="0" applyAlignment="0" applyProtection="0">
      <alignment horizontal="left"/>
    </xf>
    <xf numFmtId="198" fontId="34" fillId="0" borderId="0" applyNumberFormat="0" applyFill="0" applyBorder="0" applyAlignment="0" applyProtection="0">
      <alignment horizontal="left"/>
    </xf>
    <xf numFmtId="198" fontId="34" fillId="0" borderId="0" applyNumberFormat="0" applyFill="0" applyBorder="0" applyAlignment="0" applyProtection="0">
      <alignment horizontal="left"/>
    </xf>
    <xf numFmtId="198" fontId="34" fillId="0" borderId="0" applyNumberFormat="0" applyFill="0" applyBorder="0" applyAlignment="0" applyProtection="0">
      <alignment horizontal="left"/>
    </xf>
    <xf numFmtId="198" fontId="34" fillId="0" borderId="0" applyNumberFormat="0" applyFill="0" applyBorder="0" applyAlignment="0" applyProtection="0">
      <alignment horizontal="left"/>
    </xf>
    <xf numFmtId="198" fontId="34" fillId="0" borderId="0" applyNumberFormat="0" applyFill="0" applyBorder="0" applyAlignment="0" applyProtection="0">
      <alignment horizontal="left"/>
    </xf>
    <xf numFmtId="198" fontId="34" fillId="0" borderId="0" applyNumberFormat="0" applyFill="0" applyBorder="0" applyAlignment="0" applyProtection="0">
      <alignment horizontal="left"/>
    </xf>
    <xf numFmtId="198" fontId="34" fillId="0" borderId="0" applyNumberFormat="0" applyFill="0" applyBorder="0" applyAlignment="0" applyProtection="0">
      <alignment horizontal="left"/>
    </xf>
    <xf numFmtId="198" fontId="34" fillId="0" borderId="0" applyNumberFormat="0" applyFill="0" applyBorder="0" applyAlignment="0" applyProtection="0">
      <alignment horizontal="left"/>
    </xf>
    <xf numFmtId="198" fontId="34" fillId="0" borderId="0" applyNumberFormat="0" applyFill="0" applyBorder="0" applyAlignment="0" applyProtection="0">
      <alignment horizontal="left"/>
    </xf>
    <xf numFmtId="198" fontId="34" fillId="0" borderId="0" applyNumberFormat="0" applyFill="0" applyBorder="0" applyAlignment="0" applyProtection="0">
      <alignment horizontal="left"/>
    </xf>
    <xf numFmtId="0" fontId="93" fillId="0" borderId="0"/>
    <xf numFmtId="0" fontId="110" fillId="0" borderId="0"/>
    <xf numFmtId="40" fontId="118" fillId="0" borderId="0" applyBorder="0">
      <alignment horizontal="right"/>
    </xf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34" fillId="0" borderId="19" applyNumberFormat="0" applyFont="0" applyFill="0" applyAlignment="0" applyProtection="0"/>
    <xf numFmtId="0" fontId="34" fillId="0" borderId="19" applyNumberFormat="0" applyFont="0" applyFill="0" applyAlignment="0" applyProtection="0"/>
    <xf numFmtId="0" fontId="34" fillId="0" borderId="19" applyNumberFormat="0" applyFont="0" applyFill="0" applyAlignment="0" applyProtection="0"/>
    <xf numFmtId="0" fontId="34" fillId="0" borderId="19" applyNumberFormat="0" applyFont="0" applyFill="0" applyAlignment="0" applyProtection="0"/>
    <xf numFmtId="0" fontId="58" fillId="0" borderId="29" applyNumberFormat="0" applyFill="0" applyAlignment="0" applyProtection="0"/>
    <xf numFmtId="0" fontId="119" fillId="0" borderId="0">
      <alignment vertical="top"/>
    </xf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4" fillId="0" borderId="0" applyNumberFormat="0" applyFont="0" applyFill="0" applyBorder="0" applyProtection="0">
      <alignment horizontal="center" vertical="center" wrapText="1"/>
    </xf>
    <xf numFmtId="0" fontId="98" fillId="50" borderId="0" applyNumberFormat="0" applyBorder="0" applyAlignment="0" applyProtection="0">
      <alignment vertical="center"/>
    </xf>
    <xf numFmtId="0" fontId="98" fillId="50" borderId="0" applyNumberFormat="0" applyBorder="0" applyAlignment="0" applyProtection="0">
      <alignment vertical="center"/>
    </xf>
    <xf numFmtId="0" fontId="98" fillId="51" borderId="0" applyNumberFormat="0" applyBorder="0" applyAlignment="0" applyProtection="0">
      <alignment vertical="center"/>
    </xf>
    <xf numFmtId="0" fontId="98" fillId="51" borderId="0" applyNumberFormat="0" applyBorder="0" applyAlignment="0" applyProtection="0">
      <alignment vertical="center"/>
    </xf>
    <xf numFmtId="0" fontId="98" fillId="52" borderId="0" applyNumberFormat="0" applyBorder="0" applyAlignment="0" applyProtection="0">
      <alignment vertical="center"/>
    </xf>
    <xf numFmtId="0" fontId="98" fillId="52" borderId="0" applyNumberFormat="0" applyBorder="0" applyAlignment="0" applyProtection="0">
      <alignment vertical="center"/>
    </xf>
    <xf numFmtId="0" fontId="98" fillId="47" borderId="0" applyNumberFormat="0" applyBorder="0" applyAlignment="0" applyProtection="0">
      <alignment vertical="center"/>
    </xf>
    <xf numFmtId="0" fontId="98" fillId="47" borderId="0" applyNumberFormat="0" applyBorder="0" applyAlignment="0" applyProtection="0">
      <alignment vertical="center"/>
    </xf>
    <xf numFmtId="0" fontId="98" fillId="48" borderId="0" applyNumberFormat="0" applyBorder="0" applyAlignment="0" applyProtection="0">
      <alignment vertical="center"/>
    </xf>
    <xf numFmtId="0" fontId="98" fillId="48" borderId="0" applyNumberFormat="0" applyBorder="0" applyAlignment="0" applyProtection="0">
      <alignment vertical="center"/>
    </xf>
    <xf numFmtId="0" fontId="98" fillId="53" borderId="0" applyNumberFormat="0" applyBorder="0" applyAlignment="0" applyProtection="0">
      <alignment vertical="center"/>
    </xf>
    <xf numFmtId="0" fontId="98" fillId="53" borderId="0" applyNumberFormat="0" applyBorder="0" applyAlignment="0" applyProtection="0">
      <alignment vertical="center"/>
    </xf>
    <xf numFmtId="0" fontId="93" fillId="0" borderId="0"/>
    <xf numFmtId="0" fontId="120" fillId="0" borderId="0" applyNumberFormat="0" applyFill="0" applyBorder="0" applyAlignment="0" applyProtection="0">
      <alignment vertical="center"/>
    </xf>
    <xf numFmtId="0" fontId="120" fillId="0" borderId="0" applyNumberFormat="0" applyFill="0" applyBorder="0" applyAlignment="0" applyProtection="0">
      <alignment vertical="center"/>
    </xf>
    <xf numFmtId="0" fontId="121" fillId="55" borderId="22" applyNumberFormat="0" applyAlignment="0" applyProtection="0">
      <alignment vertical="center"/>
    </xf>
    <xf numFmtId="0" fontId="121" fillId="55" borderId="22" applyNumberFormat="0" applyAlignment="0" applyProtection="0">
      <alignment vertical="center"/>
    </xf>
    <xf numFmtId="0" fontId="122" fillId="57" borderId="0" applyNumberFormat="0" applyBorder="0" applyAlignment="0" applyProtection="0">
      <alignment vertical="center"/>
    </xf>
    <xf numFmtId="0" fontId="122" fillId="57" borderId="0" applyNumberFormat="0" applyBorder="0" applyAlignment="0" applyProtection="0">
      <alignment vertical="center"/>
    </xf>
    <xf numFmtId="0" fontId="34" fillId="58" borderId="27" applyNumberFormat="0" applyFont="0" applyAlignment="0" applyProtection="0">
      <alignment vertical="center"/>
    </xf>
    <xf numFmtId="0" fontId="123" fillId="0" borderId="26" applyNumberFormat="0" applyFill="0" applyAlignment="0" applyProtection="0">
      <alignment vertical="center"/>
    </xf>
    <xf numFmtId="0" fontId="123" fillId="0" borderId="26" applyNumberFormat="0" applyFill="0" applyAlignment="0" applyProtection="0">
      <alignment vertical="center"/>
    </xf>
    <xf numFmtId="0" fontId="123" fillId="0" borderId="26" applyNumberFormat="0" applyFill="0" applyAlignment="0" applyProtection="0">
      <alignment vertical="center"/>
    </xf>
    <xf numFmtId="0" fontId="123" fillId="0" borderId="26" applyNumberFormat="0" applyFill="0" applyAlignment="0" applyProtection="0">
      <alignment vertical="center"/>
    </xf>
    <xf numFmtId="165" fontId="10" fillId="0" borderId="0" applyFont="0" applyFill="0" applyBorder="0" applyAlignment="0" applyProtection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5" fillId="0" borderId="0"/>
    <xf numFmtId="0" fontId="102" fillId="0" borderId="0">
      <alignment vertical="center"/>
    </xf>
    <xf numFmtId="0" fontId="97" fillId="0" borderId="0">
      <alignment vertical="center"/>
    </xf>
    <xf numFmtId="0" fontId="34" fillId="0" borderId="0"/>
    <xf numFmtId="0" fontId="102" fillId="0" borderId="0">
      <alignment vertical="center"/>
    </xf>
    <xf numFmtId="0" fontId="126" fillId="41" borderId="21" applyNumberFormat="0" applyAlignment="0" applyProtection="0">
      <alignment vertical="center"/>
    </xf>
    <xf numFmtId="0" fontId="126" fillId="41" borderId="21" applyNumberFormat="0" applyAlignment="0" applyProtection="0">
      <alignment vertical="center"/>
    </xf>
    <xf numFmtId="181" fontId="33" fillId="0" borderId="0" applyFont="0" applyFill="0" applyBorder="0" applyAlignment="0" applyProtection="0"/>
    <xf numFmtId="165" fontId="102" fillId="0" borderId="0" applyFont="0" applyFill="0" applyBorder="0" applyAlignment="0" applyProtection="0">
      <alignment vertical="center"/>
    </xf>
    <xf numFmtId="165" fontId="97" fillId="0" borderId="0" applyFont="0" applyFill="0" applyBorder="0" applyAlignment="0" applyProtection="0">
      <alignment vertical="center"/>
    </xf>
    <xf numFmtId="164" fontId="102" fillId="0" borderId="0" applyFont="0" applyFill="0" applyBorder="0" applyAlignment="0" applyProtection="0">
      <alignment vertical="center"/>
    </xf>
    <xf numFmtId="165" fontId="102" fillId="0" borderId="0" applyFont="0" applyFill="0" applyBorder="0" applyAlignment="0" applyProtection="0">
      <alignment vertical="center"/>
    </xf>
    <xf numFmtId="199" fontId="127" fillId="0" borderId="0" applyFont="0" applyFill="0" applyBorder="0" applyAlignment="0" applyProtection="0"/>
    <xf numFmtId="200" fontId="127" fillId="0" borderId="0" applyFont="0" applyFill="0" applyBorder="0" applyAlignment="0" applyProtection="0">
      <alignment vertical="center"/>
    </xf>
    <xf numFmtId="0" fontId="128" fillId="57" borderId="0" applyNumberFormat="0" applyBorder="0" applyAlignment="0" applyProtection="0">
      <alignment vertical="center"/>
    </xf>
    <xf numFmtId="38" fontId="33" fillId="0" borderId="0">
      <alignment horizontal="fill" vertical="center" wrapText="1"/>
    </xf>
    <xf numFmtId="0" fontId="129" fillId="54" borderId="28" applyNumberFormat="0" applyAlignment="0" applyProtection="0">
      <alignment vertical="center"/>
    </xf>
    <xf numFmtId="0" fontId="129" fillId="54" borderId="28" applyNumberFormat="0" applyAlignment="0" applyProtection="0">
      <alignment vertical="center"/>
    </xf>
    <xf numFmtId="0" fontId="130" fillId="0" borderId="0"/>
    <xf numFmtId="0" fontId="131" fillId="0" borderId="29" applyNumberFormat="0" applyFill="0" applyAlignment="0" applyProtection="0">
      <alignment vertical="center"/>
    </xf>
    <xf numFmtId="0" fontId="132" fillId="38" borderId="0" applyNumberFormat="0" applyBorder="0" applyAlignment="0" applyProtection="0">
      <alignment vertical="center"/>
    </xf>
    <xf numFmtId="0" fontId="132" fillId="40" borderId="0" applyNumberFormat="0" applyBorder="0" applyAlignment="0" applyProtection="0">
      <alignment vertical="center"/>
    </xf>
    <xf numFmtId="0" fontId="133" fillId="40" borderId="0" applyNumberFormat="0" applyBorder="0" applyAlignment="0" applyProtection="0">
      <alignment vertical="center"/>
    </xf>
    <xf numFmtId="0" fontId="133" fillId="40" borderId="0" applyNumberFormat="0" applyBorder="0" applyAlignment="0" applyProtection="0">
      <alignment vertical="center"/>
    </xf>
    <xf numFmtId="0" fontId="132" fillId="40" borderId="0" applyNumberFormat="0" applyBorder="0" applyAlignment="0" applyProtection="0">
      <alignment vertical="center"/>
    </xf>
    <xf numFmtId="0" fontId="134" fillId="38" borderId="0" applyNumberFormat="0" applyBorder="0" applyAlignment="0" applyProtection="0">
      <alignment vertical="center"/>
    </xf>
    <xf numFmtId="0" fontId="134" fillId="38" borderId="0" applyNumberFormat="0" applyBorder="0" applyAlignment="0" applyProtection="0">
      <alignment vertical="center"/>
    </xf>
    <xf numFmtId="0" fontId="135" fillId="0" borderId="23" applyNumberFormat="0" applyFill="0" applyAlignment="0" applyProtection="0">
      <alignment vertical="center"/>
    </xf>
    <xf numFmtId="0" fontId="135" fillId="0" borderId="23" applyNumberFormat="0" applyFill="0" applyAlignment="0" applyProtection="0">
      <alignment vertical="center"/>
    </xf>
    <xf numFmtId="0" fontId="136" fillId="0" borderId="24" applyNumberFormat="0" applyFill="0" applyAlignment="0" applyProtection="0">
      <alignment vertical="center"/>
    </xf>
    <xf numFmtId="0" fontId="136" fillId="0" borderId="24" applyNumberFormat="0" applyFill="0" applyAlignment="0" applyProtection="0">
      <alignment vertical="center"/>
    </xf>
    <xf numFmtId="0" fontId="137" fillId="0" borderId="25" applyNumberFormat="0" applyFill="0" applyAlignment="0" applyProtection="0">
      <alignment vertical="center"/>
    </xf>
    <xf numFmtId="0" fontId="137" fillId="0" borderId="25" applyNumberFormat="0" applyFill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34" fillId="58" borderId="27" applyNumberFormat="0" applyFont="0" applyAlignment="0" applyProtection="0">
      <alignment vertical="center"/>
    </xf>
    <xf numFmtId="0" fontId="138" fillId="54" borderId="21" applyNumberFormat="0" applyAlignment="0" applyProtection="0">
      <alignment vertical="center"/>
    </xf>
    <xf numFmtId="0" fontId="138" fillId="54" borderId="21" applyNumberFormat="0" applyAlignment="0" applyProtection="0">
      <alignment vertical="center"/>
    </xf>
    <xf numFmtId="0" fontId="139" fillId="54" borderId="21" applyNumberFormat="0" applyAlignment="0" applyProtection="0">
      <alignment vertical="center"/>
    </xf>
    <xf numFmtId="0" fontId="140" fillId="37" borderId="0" applyNumberFormat="0" applyBorder="0" applyAlignment="0" applyProtection="0">
      <alignment vertical="center"/>
    </xf>
    <xf numFmtId="0" fontId="140" fillId="37" borderId="0" applyNumberFormat="0" applyBorder="0" applyAlignment="0" applyProtection="0">
      <alignment vertical="center"/>
    </xf>
    <xf numFmtId="0" fontId="140" fillId="37" borderId="0" applyNumberFormat="0" applyBorder="0" applyAlignment="0" applyProtection="0">
      <alignment vertical="center"/>
    </xf>
    <xf numFmtId="38" fontId="141" fillId="0" borderId="0" applyFont="0" applyFill="0" applyBorder="0" applyAlignment="0" applyProtection="0"/>
    <xf numFmtId="0" fontId="142" fillId="57" borderId="0" applyNumberFormat="0" applyBorder="0" applyAlignment="0" applyProtection="0">
      <alignment vertical="center"/>
    </xf>
    <xf numFmtId="0" fontId="142" fillId="57" borderId="0" applyNumberFormat="0" applyBorder="0" applyAlignment="0" applyProtection="0">
      <alignment vertical="center"/>
    </xf>
    <xf numFmtId="0" fontId="142" fillId="57" borderId="0" applyNumberFormat="0" applyBorder="0" applyAlignment="0" applyProtection="0">
      <alignment vertical="center"/>
    </xf>
    <xf numFmtId="0" fontId="127" fillId="0" borderId="0"/>
    <xf numFmtId="0" fontId="143" fillId="37" borderId="0" applyNumberFormat="0" applyBorder="0" applyAlignment="0" applyProtection="0">
      <alignment vertical="center"/>
    </xf>
    <xf numFmtId="0" fontId="143" fillId="37" borderId="0" applyNumberFormat="0" applyBorder="0" applyAlignment="0" applyProtection="0">
      <alignment vertical="center"/>
    </xf>
    <xf numFmtId="201" fontId="102" fillId="0" borderId="0" applyFont="0" applyFill="0" applyBorder="0" applyAlignment="0" applyProtection="0"/>
    <xf numFmtId="0" fontId="144" fillId="0" borderId="26" applyNumberFormat="0" applyFill="0" applyAlignment="0" applyProtection="0">
      <alignment vertical="center"/>
    </xf>
    <xf numFmtId="0" fontId="144" fillId="0" borderId="26" applyNumberFormat="0" applyFill="0" applyAlignment="0" applyProtection="0">
      <alignment vertical="center"/>
    </xf>
    <xf numFmtId="40" fontId="145" fillId="0" borderId="0" applyFont="0" applyFill="0" applyBorder="0" applyAlignment="0" applyProtection="0"/>
    <xf numFmtId="38" fontId="145" fillId="0" borderId="0" applyFont="0" applyFill="0" applyBorder="0" applyAlignment="0" applyProtection="0"/>
    <xf numFmtId="0" fontId="125" fillId="58" borderId="27" applyNumberFormat="0" applyFont="0" applyAlignment="0" applyProtection="0">
      <alignment vertical="center"/>
    </xf>
    <xf numFmtId="0" fontId="99" fillId="50" borderId="0" applyNumberFormat="0" applyBorder="0" applyAlignment="0" applyProtection="0">
      <alignment vertical="center"/>
    </xf>
    <xf numFmtId="0" fontId="99" fillId="50" borderId="0" applyNumberFormat="0" applyBorder="0" applyAlignment="0" applyProtection="0">
      <alignment vertical="center"/>
    </xf>
    <xf numFmtId="0" fontId="99" fillId="50" borderId="0" applyNumberFormat="0" applyBorder="0" applyAlignment="0" applyProtection="0">
      <alignment vertical="center"/>
    </xf>
    <xf numFmtId="0" fontId="99" fillId="51" borderId="0" applyNumberFormat="0" applyBorder="0" applyAlignment="0" applyProtection="0">
      <alignment vertical="center"/>
    </xf>
    <xf numFmtId="0" fontId="99" fillId="51" borderId="0" applyNumberFormat="0" applyBorder="0" applyAlignment="0" applyProtection="0">
      <alignment vertical="center"/>
    </xf>
    <xf numFmtId="0" fontId="99" fillId="51" borderId="0" applyNumberFormat="0" applyBorder="0" applyAlignment="0" applyProtection="0">
      <alignment vertical="center"/>
    </xf>
    <xf numFmtId="0" fontId="99" fillId="52" borderId="0" applyNumberFormat="0" applyBorder="0" applyAlignment="0" applyProtection="0">
      <alignment vertical="center"/>
    </xf>
    <xf numFmtId="0" fontId="99" fillId="52" borderId="0" applyNumberFormat="0" applyBorder="0" applyAlignment="0" applyProtection="0">
      <alignment vertical="center"/>
    </xf>
    <xf numFmtId="0" fontId="99" fillId="52" borderId="0" applyNumberFormat="0" applyBorder="0" applyAlignment="0" applyProtection="0">
      <alignment vertical="center"/>
    </xf>
    <xf numFmtId="0" fontId="99" fillId="47" borderId="0" applyNumberFormat="0" applyBorder="0" applyAlignment="0" applyProtection="0">
      <alignment vertical="center"/>
    </xf>
    <xf numFmtId="0" fontId="99" fillId="47" borderId="0" applyNumberFormat="0" applyBorder="0" applyAlignment="0" applyProtection="0">
      <alignment vertical="center"/>
    </xf>
    <xf numFmtId="0" fontId="99" fillId="47" borderId="0" applyNumberFormat="0" applyBorder="0" applyAlignment="0" applyProtection="0">
      <alignment vertical="center"/>
    </xf>
    <xf numFmtId="0" fontId="99" fillId="48" borderId="0" applyNumberFormat="0" applyBorder="0" applyAlignment="0" applyProtection="0">
      <alignment vertical="center"/>
    </xf>
    <xf numFmtId="0" fontId="99" fillId="48" borderId="0" applyNumberFormat="0" applyBorder="0" applyAlignment="0" applyProtection="0">
      <alignment vertical="center"/>
    </xf>
    <xf numFmtId="0" fontId="99" fillId="48" borderId="0" applyNumberFormat="0" applyBorder="0" applyAlignment="0" applyProtection="0">
      <alignment vertical="center"/>
    </xf>
    <xf numFmtId="0" fontId="99" fillId="53" borderId="0" applyNumberFormat="0" applyBorder="0" applyAlignment="0" applyProtection="0">
      <alignment vertical="center"/>
    </xf>
    <xf numFmtId="0" fontId="99" fillId="53" borderId="0" applyNumberFormat="0" applyBorder="0" applyAlignment="0" applyProtection="0">
      <alignment vertical="center"/>
    </xf>
    <xf numFmtId="0" fontId="99" fillId="53" borderId="0" applyNumberFormat="0" applyBorder="0" applyAlignment="0" applyProtection="0">
      <alignment vertical="center"/>
    </xf>
    <xf numFmtId="0" fontId="146" fillId="0" borderId="29" applyNumberFormat="0" applyFill="0" applyAlignment="0" applyProtection="0">
      <alignment vertical="center"/>
    </xf>
    <xf numFmtId="0" fontId="146" fillId="0" borderId="29" applyNumberFormat="0" applyFill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0" fontId="148" fillId="41" borderId="21" applyNumberFormat="0" applyAlignment="0" applyProtection="0">
      <alignment vertical="center"/>
    </xf>
    <xf numFmtId="0" fontId="148" fillId="41" borderId="21" applyNumberFormat="0" applyAlignment="0" applyProtection="0">
      <alignment vertical="center"/>
    </xf>
    <xf numFmtId="0" fontId="148" fillId="41" borderId="21" applyNumberFormat="0" applyAlignment="0" applyProtection="0">
      <alignment vertical="center"/>
    </xf>
    <xf numFmtId="0" fontId="149" fillId="54" borderId="28" applyNumberFormat="0" applyAlignment="0" applyProtection="0">
      <alignment vertical="center"/>
    </xf>
    <xf numFmtId="0" fontId="149" fillId="54" borderId="28" applyNumberFormat="0" applyAlignment="0" applyProtection="0">
      <alignment vertical="center"/>
    </xf>
    <xf numFmtId="0" fontId="149" fillId="54" borderId="28" applyNumberFormat="0" applyAlignment="0" applyProtection="0">
      <alignment vertical="center"/>
    </xf>
    <xf numFmtId="0" fontId="150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00" fillId="50" borderId="0" applyNumberFormat="0" applyBorder="0" applyAlignment="0" applyProtection="0">
      <alignment vertical="center"/>
    </xf>
    <xf numFmtId="0" fontId="100" fillId="51" borderId="0" applyNumberFormat="0" applyBorder="0" applyAlignment="0" applyProtection="0">
      <alignment vertical="center"/>
    </xf>
    <xf numFmtId="0" fontId="100" fillId="52" borderId="0" applyNumberFormat="0" applyBorder="0" applyAlignment="0" applyProtection="0">
      <alignment vertical="center"/>
    </xf>
    <xf numFmtId="0" fontId="100" fillId="47" borderId="0" applyNumberFormat="0" applyBorder="0" applyAlignment="0" applyProtection="0">
      <alignment vertical="center"/>
    </xf>
    <xf numFmtId="0" fontId="100" fillId="48" borderId="0" applyNumberFormat="0" applyBorder="0" applyAlignment="0" applyProtection="0">
      <alignment vertical="center"/>
    </xf>
    <xf numFmtId="0" fontId="100" fillId="53" borderId="0" applyNumberFormat="0" applyBorder="0" applyAlignment="0" applyProtection="0">
      <alignment vertical="center"/>
    </xf>
    <xf numFmtId="0" fontId="152" fillId="0" borderId="0"/>
    <xf numFmtId="0" fontId="153" fillId="0" borderId="0" applyNumberFormat="0" applyFill="0" applyBorder="0" applyAlignment="0" applyProtection="0">
      <alignment vertical="center"/>
    </xf>
    <xf numFmtId="0" fontId="154" fillId="0" borderId="23" applyNumberFormat="0" applyFill="0" applyAlignment="0" applyProtection="0">
      <alignment vertical="center"/>
    </xf>
    <xf numFmtId="0" fontId="155" fillId="0" borderId="24" applyNumberFormat="0" applyFill="0" applyAlignment="0" applyProtection="0">
      <alignment vertical="center"/>
    </xf>
    <xf numFmtId="0" fontId="156" fillId="0" borderId="25" applyNumberFormat="0" applyFill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157" fillId="0" borderId="0" applyNumberFormat="0" applyFill="0" applyBorder="0" applyAlignment="0" applyProtection="0">
      <alignment vertical="center"/>
    </xf>
    <xf numFmtId="0" fontId="158" fillId="41" borderId="21" applyNumberFormat="0" applyAlignment="0" applyProtection="0">
      <alignment vertical="center"/>
    </xf>
    <xf numFmtId="0" fontId="159" fillId="54" borderId="28" applyNumberFormat="0" applyAlignment="0" applyProtection="0">
      <alignment vertical="center"/>
    </xf>
    <xf numFmtId="0" fontId="160" fillId="55" borderId="22" applyNumberFormat="0" applyAlignment="0" applyProtection="0">
      <alignment vertical="center"/>
    </xf>
    <xf numFmtId="0" fontId="145" fillId="0" borderId="0" applyFont="0" applyFill="0" applyBorder="0" applyAlignment="0" applyProtection="0"/>
    <xf numFmtId="0" fontId="145" fillId="0" borderId="0" applyFont="0" applyFill="0" applyBorder="0" applyAlignment="0" applyProtection="0"/>
    <xf numFmtId="10" fontId="34" fillId="0" borderId="0" applyFont="0" applyFill="0" applyBorder="0" applyAlignment="0" applyProtection="0"/>
    <xf numFmtId="0" fontId="161" fillId="37" borderId="0" applyNumberFormat="0" applyBorder="0" applyAlignment="0" applyProtection="0">
      <alignment vertical="center"/>
    </xf>
    <xf numFmtId="0" fontId="161" fillId="39" borderId="0" applyNumberFormat="0" applyBorder="0" applyAlignment="0" applyProtection="0">
      <alignment vertical="center"/>
    </xf>
    <xf numFmtId="0" fontId="162" fillId="39" borderId="0" applyNumberFormat="0" applyBorder="0" applyAlignment="0" applyProtection="0">
      <alignment vertical="center"/>
    </xf>
    <xf numFmtId="0" fontId="162" fillId="39" borderId="0" applyNumberFormat="0" applyBorder="0" applyAlignment="0" applyProtection="0">
      <alignment vertical="center"/>
    </xf>
    <xf numFmtId="0" fontId="161" fillId="39" borderId="0" applyNumberFormat="0" applyBorder="0" applyAlignment="0" applyProtection="0">
      <alignment vertical="center"/>
    </xf>
    <xf numFmtId="0" fontId="163" fillId="0" borderId="0"/>
    <xf numFmtId="0" fontId="164" fillId="0" borderId="0" applyNumberFormat="0" applyFill="0" applyBorder="0" applyAlignment="0" applyProtection="0">
      <alignment vertical="center"/>
    </xf>
    <xf numFmtId="0" fontId="164" fillId="0" borderId="0" applyNumberFormat="0" applyFill="0" applyBorder="0" applyAlignment="0" applyProtection="0">
      <alignment vertical="center"/>
    </xf>
    <xf numFmtId="0" fontId="165" fillId="0" borderId="0" applyNumberFormat="0" applyFill="0" applyBorder="0" applyAlignment="0" applyProtection="0">
      <alignment vertical="center"/>
    </xf>
    <xf numFmtId="0" fontId="165" fillId="0" borderId="0" applyNumberFormat="0" applyFill="0" applyBorder="0" applyAlignment="0" applyProtection="0">
      <alignment vertical="center"/>
    </xf>
    <xf numFmtId="0" fontId="165" fillId="0" borderId="0" applyNumberFormat="0" applyFill="0" applyBorder="0" applyAlignment="0" applyProtection="0">
      <alignment vertical="center"/>
    </xf>
    <xf numFmtId="0" fontId="166" fillId="0" borderId="0" applyNumberFormat="0" applyFill="0" applyBorder="0" applyAlignment="0" applyProtection="0">
      <alignment vertical="center"/>
    </xf>
    <xf numFmtId="202" fontId="34" fillId="0" borderId="0" applyFont="0" applyFill="0" applyBorder="0" applyAlignment="0" applyProtection="0"/>
    <xf numFmtId="203" fontId="167" fillId="0" borderId="0" applyFont="0" applyFill="0" applyBorder="0" applyAlignment="0" applyProtection="0"/>
    <xf numFmtId="204" fontId="168" fillId="0" borderId="0" applyFont="0" applyFill="0" applyBorder="0" applyAlignment="0" applyProtection="0"/>
    <xf numFmtId="205" fontId="168" fillId="0" borderId="0" applyFont="0" applyFill="0" applyBorder="0" applyAlignment="0" applyProtection="0"/>
    <xf numFmtId="0" fontId="169" fillId="0" borderId="0"/>
    <xf numFmtId="0" fontId="170" fillId="0" borderId="0" applyNumberFormat="0" applyFill="0" applyBorder="0" applyAlignment="0" applyProtection="0">
      <alignment vertical="center"/>
    </xf>
    <xf numFmtId="0" fontId="171" fillId="0" borderId="23" applyNumberFormat="0" applyFill="0" applyAlignment="0" applyProtection="0">
      <alignment vertical="center"/>
    </xf>
    <xf numFmtId="0" fontId="171" fillId="0" borderId="23" applyNumberFormat="0" applyFill="0" applyAlignment="0" applyProtection="0">
      <alignment vertical="center"/>
    </xf>
    <xf numFmtId="0" fontId="171" fillId="0" borderId="23" applyNumberFormat="0" applyFill="0" applyAlignment="0" applyProtection="0">
      <alignment vertical="center"/>
    </xf>
    <xf numFmtId="0" fontId="172" fillId="0" borderId="24" applyNumberFormat="0" applyFill="0" applyAlignment="0" applyProtection="0">
      <alignment vertical="center"/>
    </xf>
    <xf numFmtId="0" fontId="172" fillId="0" borderId="24" applyNumberFormat="0" applyFill="0" applyAlignment="0" applyProtection="0">
      <alignment vertical="center"/>
    </xf>
    <xf numFmtId="0" fontId="172" fillId="0" borderId="24" applyNumberFormat="0" applyFill="0" applyAlignment="0" applyProtection="0">
      <alignment vertical="center"/>
    </xf>
    <xf numFmtId="0" fontId="173" fillId="0" borderId="25" applyNumberFormat="0" applyFill="0" applyAlignment="0" applyProtection="0">
      <alignment vertical="center"/>
    </xf>
    <xf numFmtId="0" fontId="173" fillId="0" borderId="25" applyNumberFormat="0" applyFill="0" applyAlignment="0" applyProtection="0">
      <alignment vertical="center"/>
    </xf>
    <xf numFmtId="0" fontId="173" fillId="0" borderId="25" applyNumberFormat="0" applyFill="0" applyAlignment="0" applyProtection="0">
      <alignment vertical="center"/>
    </xf>
    <xf numFmtId="0" fontId="173" fillId="0" borderId="0" applyNumberFormat="0" applyFill="0" applyBorder="0" applyAlignment="0" applyProtection="0">
      <alignment vertical="center"/>
    </xf>
    <xf numFmtId="0" fontId="173" fillId="0" borderId="0" applyNumberFormat="0" applyFill="0" applyBorder="0" applyAlignment="0" applyProtection="0">
      <alignment vertical="center"/>
    </xf>
    <xf numFmtId="0" fontId="173" fillId="0" borderId="0" applyNumberFormat="0" applyFill="0" applyBorder="0" applyAlignment="0" applyProtection="0">
      <alignment vertical="center"/>
    </xf>
    <xf numFmtId="0" fontId="170" fillId="0" borderId="0" applyNumberFormat="0" applyFill="0" applyBorder="0" applyAlignment="0" applyProtection="0">
      <alignment vertical="center"/>
    </xf>
    <xf numFmtId="0" fontId="170" fillId="0" borderId="0" applyNumberFormat="0" applyFill="0" applyBorder="0" applyAlignment="0" applyProtection="0">
      <alignment vertical="center"/>
    </xf>
    <xf numFmtId="0" fontId="174" fillId="55" borderId="22" applyNumberFormat="0" applyAlignment="0" applyProtection="0">
      <alignment vertical="center"/>
    </xf>
    <xf numFmtId="0" fontId="174" fillId="55" borderId="22" applyNumberFormat="0" applyAlignment="0" applyProtection="0">
      <alignment vertical="center"/>
    </xf>
    <xf numFmtId="0" fontId="174" fillId="55" borderId="22" applyNumberFormat="0" applyAlignment="0" applyProtection="0">
      <alignment vertical="center"/>
    </xf>
    <xf numFmtId="0" fontId="175" fillId="0" borderId="29" applyNumberFormat="0" applyFill="0" applyAlignment="0" applyProtection="0">
      <alignment vertical="center"/>
    </xf>
    <xf numFmtId="0" fontId="175" fillId="0" borderId="29" applyNumberFormat="0" applyFill="0" applyAlignment="0" applyProtection="0">
      <alignment vertical="center"/>
    </xf>
    <xf numFmtId="0" fontId="175" fillId="0" borderId="29" applyNumberFormat="0" applyFill="0" applyAlignment="0" applyProtection="0">
      <alignment vertical="center"/>
    </xf>
    <xf numFmtId="0" fontId="176" fillId="54" borderId="21" applyNumberFormat="0" applyAlignment="0" applyProtection="0">
      <alignment vertical="center"/>
    </xf>
    <xf numFmtId="0" fontId="176" fillId="54" borderId="21" applyNumberFormat="0" applyAlignment="0" applyProtection="0">
      <alignment vertical="center"/>
    </xf>
    <xf numFmtId="0" fontId="176" fillId="54" borderId="21" applyNumberFormat="0" applyAlignment="0" applyProtection="0">
      <alignment vertical="center"/>
    </xf>
    <xf numFmtId="0" fontId="177" fillId="0" borderId="26" applyNumberFormat="0" applyFill="0" applyAlignment="0" applyProtection="0">
      <alignment vertical="center"/>
    </xf>
    <xf numFmtId="0" fontId="177" fillId="0" borderId="26" applyNumberFormat="0" applyFill="0" applyAlignment="0" applyProtection="0">
      <alignment vertical="center"/>
    </xf>
    <xf numFmtId="0" fontId="177" fillId="0" borderId="26" applyNumberFormat="0" applyFill="0" applyAlignment="0" applyProtection="0">
      <alignment vertical="center"/>
    </xf>
    <xf numFmtId="0" fontId="177" fillId="0" borderId="26" applyNumberFormat="0" applyFill="0" applyAlignment="0" applyProtection="0">
      <alignment vertical="center"/>
    </xf>
    <xf numFmtId="0" fontId="177" fillId="0" borderId="26" applyNumberFormat="0" applyFill="0" applyAlignment="0" applyProtection="0">
      <alignment vertical="center"/>
    </xf>
    <xf numFmtId="0" fontId="177" fillId="0" borderId="26" applyNumberFormat="0" applyFill="0" applyAlignment="0" applyProtection="0">
      <alignment vertical="center"/>
    </xf>
    <xf numFmtId="165" fontId="178" fillId="0" borderId="0" applyFont="0" applyFill="0" applyBorder="0" applyAlignment="0" applyProtection="0"/>
    <xf numFmtId="0" fontId="103" fillId="0" borderId="0">
      <alignment vertical="center"/>
    </xf>
    <xf numFmtId="0" fontId="87" fillId="0" borderId="26" applyNumberFormat="0" applyFill="0" applyAlignment="0" applyProtection="0"/>
    <xf numFmtId="0" fontId="76" fillId="0" borderId="0"/>
    <xf numFmtId="0" fontId="103" fillId="0" borderId="0">
      <alignment vertical="center"/>
    </xf>
    <xf numFmtId="0" fontId="76" fillId="0" borderId="0"/>
    <xf numFmtId="0" fontId="69" fillId="0" borderId="0">
      <alignment vertical="center"/>
    </xf>
    <xf numFmtId="0" fontId="87" fillId="0" borderId="26" applyNumberFormat="0" applyFill="0" applyAlignment="0" applyProtection="0"/>
    <xf numFmtId="0" fontId="76" fillId="0" borderId="0"/>
    <xf numFmtId="0" fontId="103" fillId="0" borderId="0">
      <alignment vertical="center"/>
    </xf>
    <xf numFmtId="0" fontId="76" fillId="0" borderId="0"/>
    <xf numFmtId="0" fontId="69" fillId="0" borderId="0">
      <alignment vertical="center"/>
    </xf>
    <xf numFmtId="0" fontId="76" fillId="0" borderId="0"/>
    <xf numFmtId="0" fontId="76" fillId="0" borderId="0"/>
    <xf numFmtId="0" fontId="76" fillId="0" borderId="0"/>
    <xf numFmtId="0" fontId="76" fillId="0" borderId="0"/>
    <xf numFmtId="0" fontId="69" fillId="0" borderId="0">
      <alignment vertical="center"/>
    </xf>
    <xf numFmtId="0" fontId="76" fillId="0" borderId="0"/>
    <xf numFmtId="0" fontId="76" fillId="0" borderId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76" fillId="0" borderId="0"/>
    <xf numFmtId="165" fontId="178" fillId="0" borderId="0" applyFont="0" applyFill="0" applyBorder="0" applyAlignment="0" applyProtection="0"/>
    <xf numFmtId="0" fontId="34" fillId="0" borderId="0"/>
    <xf numFmtId="187" fontId="34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8" fillId="0" borderId="0" applyFont="0" applyFill="0" applyBorder="0" applyAlignment="0" applyProtection="0"/>
    <xf numFmtId="0" fontId="76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87" fillId="0" borderId="26" applyNumberFormat="0" applyFill="0" applyAlignment="0" applyProtection="0"/>
    <xf numFmtId="0" fontId="103" fillId="0" borderId="0">
      <alignment vertical="center"/>
    </xf>
    <xf numFmtId="0" fontId="76" fillId="0" borderId="0"/>
    <xf numFmtId="0" fontId="76" fillId="0" borderId="0"/>
    <xf numFmtId="0" fontId="76" fillId="0" borderId="0"/>
    <xf numFmtId="0" fontId="69" fillId="0" borderId="0">
      <alignment vertical="center"/>
    </xf>
    <xf numFmtId="0" fontId="76" fillId="0" borderId="0"/>
    <xf numFmtId="0" fontId="76" fillId="0" borderId="0"/>
    <xf numFmtId="9" fontId="34" fillId="0" borderId="0" applyFont="0" applyFill="0" applyBorder="0" applyAlignment="0" applyProtection="0"/>
    <xf numFmtId="0" fontId="76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69" fillId="0" borderId="0">
      <alignment vertical="center"/>
    </xf>
    <xf numFmtId="0" fontId="76" fillId="0" borderId="0"/>
    <xf numFmtId="0" fontId="76" fillId="0" borderId="0"/>
    <xf numFmtId="0" fontId="76" fillId="0" borderId="0"/>
    <xf numFmtId="0" fontId="76" fillId="0" borderId="0"/>
    <xf numFmtId="0" fontId="69" fillId="0" borderId="0">
      <alignment vertical="center"/>
    </xf>
    <xf numFmtId="0" fontId="76" fillId="0" borderId="0"/>
    <xf numFmtId="0" fontId="103" fillId="0" borderId="0">
      <alignment vertical="center"/>
    </xf>
    <xf numFmtId="0" fontId="76" fillId="0" borderId="0"/>
    <xf numFmtId="0" fontId="76" fillId="0" borderId="0"/>
    <xf numFmtId="0" fontId="87" fillId="0" borderId="26" applyNumberFormat="0" applyFill="0" applyAlignment="0" applyProtection="0"/>
    <xf numFmtId="0" fontId="69" fillId="0" borderId="0">
      <alignment vertical="center"/>
    </xf>
    <xf numFmtId="0" fontId="76" fillId="0" borderId="0"/>
    <xf numFmtId="0" fontId="103" fillId="0" borderId="0">
      <alignment vertical="center"/>
    </xf>
    <xf numFmtId="0" fontId="76" fillId="0" borderId="0"/>
    <xf numFmtId="0" fontId="87" fillId="0" borderId="26" applyNumberFormat="0" applyFill="0" applyAlignment="0" applyProtection="0"/>
    <xf numFmtId="0" fontId="69" fillId="0" borderId="0">
      <alignment vertical="center"/>
    </xf>
    <xf numFmtId="0" fontId="76" fillId="0" borderId="0"/>
    <xf numFmtId="0" fontId="103" fillId="0" borderId="0">
      <alignment vertical="center"/>
    </xf>
    <xf numFmtId="0" fontId="76" fillId="0" borderId="0"/>
    <xf numFmtId="165" fontId="17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8" fillId="0" borderId="0" applyFont="0" applyFill="0" applyBorder="0" applyAlignment="0" applyProtection="0"/>
    <xf numFmtId="187" fontId="34" fillId="0" borderId="0" applyFont="0" applyFill="0" applyBorder="0" applyAlignment="0" applyProtection="0"/>
    <xf numFmtId="0" fontId="87" fillId="0" borderId="26" applyNumberFormat="0" applyFill="0" applyAlignment="0" applyProtection="0"/>
    <xf numFmtId="165" fontId="178" fillId="0" borderId="0" applyFont="0" applyFill="0" applyBorder="0" applyAlignment="0" applyProtection="0"/>
    <xf numFmtId="0" fontId="103" fillId="0" borderId="0">
      <alignment vertical="center"/>
    </xf>
    <xf numFmtId="165" fontId="178" fillId="0" borderId="0" applyFont="0" applyFill="0" applyBorder="0" applyAlignment="0" applyProtection="0"/>
    <xf numFmtId="206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165" fontId="178" fillId="0" borderId="0" applyFont="0" applyFill="0" applyBorder="0" applyAlignment="0" applyProtection="0"/>
    <xf numFmtId="187" fontId="34" fillId="0" borderId="0" applyFont="0" applyFill="0" applyBorder="0" applyAlignment="0" applyProtection="0"/>
    <xf numFmtId="0" fontId="87" fillId="0" borderId="26" applyNumberFormat="0" applyFill="0" applyAlignment="0" applyProtection="0"/>
    <xf numFmtId="165" fontId="178" fillId="0" borderId="0" applyFont="0" applyFill="0" applyBorder="0" applyAlignment="0" applyProtection="0"/>
    <xf numFmtId="165" fontId="178" fillId="0" borderId="0" applyFont="0" applyFill="0" applyBorder="0" applyAlignment="0" applyProtection="0"/>
    <xf numFmtId="206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165" fontId="178" fillId="0" borderId="0" applyFont="0" applyFill="0" applyBorder="0" applyAlignment="0" applyProtection="0"/>
    <xf numFmtId="187" fontId="34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178" fillId="0" borderId="0" applyFont="0" applyFill="0" applyBorder="0" applyAlignment="0" applyProtection="0"/>
    <xf numFmtId="206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0" fontId="76" fillId="0" borderId="0"/>
    <xf numFmtId="165" fontId="34" fillId="0" borderId="0" applyFont="0" applyFill="0" applyBorder="0" applyAlignment="0" applyProtection="0"/>
    <xf numFmtId="165" fontId="178" fillId="0" borderId="0" applyFont="0" applyFill="0" applyBorder="0" applyAlignment="0" applyProtection="0"/>
    <xf numFmtId="187" fontId="34" fillId="0" borderId="0" applyFont="0" applyFill="0" applyBorder="0" applyAlignment="0" applyProtection="0"/>
    <xf numFmtId="0" fontId="87" fillId="0" borderId="26" applyNumberFormat="0" applyFill="0" applyAlignment="0" applyProtection="0"/>
    <xf numFmtId="165" fontId="178" fillId="0" borderId="0" applyFont="0" applyFill="0" applyBorder="0" applyAlignment="0" applyProtection="0"/>
    <xf numFmtId="165" fontId="178" fillId="0" borderId="0" applyFont="0" applyFill="0" applyBorder="0" applyAlignment="0" applyProtection="0"/>
    <xf numFmtId="206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165" fontId="178" fillId="0" borderId="0" applyFont="0" applyFill="0" applyBorder="0" applyAlignment="0" applyProtection="0"/>
    <xf numFmtId="187" fontId="34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178" fillId="0" borderId="0" applyFont="0" applyFill="0" applyBorder="0" applyAlignment="0" applyProtection="0"/>
    <xf numFmtId="206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165" fontId="178" fillId="0" borderId="0" applyFont="0" applyFill="0" applyBorder="0" applyAlignment="0" applyProtection="0"/>
    <xf numFmtId="187" fontId="34" fillId="0" borderId="0" applyFont="0" applyFill="0" applyBorder="0" applyAlignment="0" applyProtection="0"/>
    <xf numFmtId="165" fontId="178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165" fontId="178" fillId="0" borderId="0" applyFont="0" applyFill="0" applyBorder="0" applyAlignment="0" applyProtection="0"/>
    <xf numFmtId="187" fontId="34" fillId="0" borderId="0" applyFont="0" applyFill="0" applyBorder="0" applyAlignment="0" applyProtection="0"/>
    <xf numFmtId="165" fontId="178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165" fontId="178" fillId="0" borderId="0" applyFont="0" applyFill="0" applyBorder="0" applyAlignment="0" applyProtection="0"/>
    <xf numFmtId="187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8" fillId="0" borderId="0" applyFont="0" applyFill="0" applyBorder="0" applyAlignment="0" applyProtection="0"/>
    <xf numFmtId="0" fontId="87" fillId="0" borderId="26" applyNumberFormat="0" applyFill="0" applyAlignment="0" applyProtection="0"/>
    <xf numFmtId="0" fontId="103" fillId="0" borderId="0">
      <alignment vertical="center"/>
    </xf>
    <xf numFmtId="0" fontId="76" fillId="0" borderId="0"/>
    <xf numFmtId="0" fontId="34" fillId="0" borderId="0"/>
    <xf numFmtId="0" fontId="76" fillId="0" borderId="0"/>
    <xf numFmtId="0" fontId="64" fillId="0" borderId="0"/>
    <xf numFmtId="0" fontId="64" fillId="0" borderId="0"/>
    <xf numFmtId="0" fontId="76" fillId="0" borderId="0"/>
    <xf numFmtId="0" fontId="64" fillId="0" borderId="0"/>
    <xf numFmtId="0" fontId="69" fillId="0" borderId="0">
      <alignment vertical="center"/>
    </xf>
    <xf numFmtId="0" fontId="179" fillId="0" borderId="0">
      <alignment vertical="center"/>
    </xf>
    <xf numFmtId="0" fontId="76" fillId="0" borderId="0"/>
    <xf numFmtId="0" fontId="34" fillId="0" borderId="0"/>
    <xf numFmtId="0" fontId="64" fillId="0" borderId="0"/>
    <xf numFmtId="0" fontId="76" fillId="0" borderId="0"/>
    <xf numFmtId="0" fontId="34" fillId="0" borderId="0"/>
    <xf numFmtId="0" fontId="64" fillId="0" borderId="0"/>
    <xf numFmtId="9" fontId="34" fillId="0" borderId="0" applyFont="0" applyFill="0" applyBorder="0" applyAlignment="0" applyProtection="0"/>
    <xf numFmtId="0" fontId="121" fillId="55" borderId="22" applyNumberFormat="0" applyAlignment="0" applyProtection="0">
      <alignment vertical="center"/>
    </xf>
    <xf numFmtId="0" fontId="126" fillId="41" borderId="21" applyNumberFormat="0" applyAlignment="0" applyProtection="0">
      <alignment vertical="center"/>
    </xf>
    <xf numFmtId="0" fontId="129" fillId="54" borderId="28" applyNumberFormat="0" applyAlignment="0" applyProtection="0">
      <alignment vertical="center"/>
    </xf>
    <xf numFmtId="0" fontId="174" fillId="55" borderId="22" applyNumberFormat="0" applyAlignment="0" applyProtection="0">
      <alignment vertical="center"/>
    </xf>
    <xf numFmtId="0" fontId="174" fillId="55" borderId="22" applyNumberFormat="0" applyAlignment="0" applyProtection="0">
      <alignment vertical="center"/>
    </xf>
    <xf numFmtId="0" fontId="138" fillId="54" borderId="21" applyNumberFormat="0" applyAlignment="0" applyProtection="0">
      <alignment vertical="center"/>
    </xf>
    <xf numFmtId="0" fontId="176" fillId="54" borderId="21" applyNumberFormat="0" applyAlignment="0" applyProtection="0">
      <alignment vertical="center"/>
    </xf>
    <xf numFmtId="0" fontId="176" fillId="54" borderId="21" applyNumberFormat="0" applyAlignment="0" applyProtection="0">
      <alignment vertical="center"/>
    </xf>
    <xf numFmtId="0" fontId="148" fillId="41" borderId="21" applyNumberFormat="0" applyAlignment="0" applyProtection="0">
      <alignment vertical="center"/>
    </xf>
    <xf numFmtId="0" fontId="148" fillId="41" borderId="21" applyNumberFormat="0" applyAlignment="0" applyProtection="0">
      <alignment vertical="center"/>
    </xf>
    <xf numFmtId="0" fontId="149" fillId="54" borderId="28" applyNumberFormat="0" applyAlignment="0" applyProtection="0">
      <alignment vertical="center"/>
    </xf>
    <xf numFmtId="0" fontId="149" fillId="54" borderId="28" applyNumberFormat="0" applyAlignment="0" applyProtection="0">
      <alignment vertical="center"/>
    </xf>
    <xf numFmtId="0" fontId="77" fillId="48" borderId="0" applyNumberFormat="0" applyBorder="0" applyAlignment="0" applyProtection="0"/>
    <xf numFmtId="0" fontId="77" fillId="49" borderId="0" applyNumberFormat="0" applyBorder="0" applyAlignment="0" applyProtection="0"/>
    <xf numFmtId="0" fontId="77" fillId="50" borderId="0" applyNumberFormat="0" applyBorder="0" applyAlignment="0" applyProtection="0"/>
    <xf numFmtId="0" fontId="77" fillId="51" borderId="0" applyNumberFormat="0" applyBorder="0" applyAlignment="0" applyProtection="0"/>
    <xf numFmtId="0" fontId="77" fillId="52" borderId="0" applyNumberFormat="0" applyBorder="0" applyAlignment="0" applyProtection="0"/>
    <xf numFmtId="0" fontId="77" fillId="47" borderId="0" applyNumberFormat="0" applyBorder="0" applyAlignment="0" applyProtection="0"/>
    <xf numFmtId="0" fontId="77" fillId="48" borderId="0" applyNumberFormat="0" applyBorder="0" applyAlignment="0" applyProtection="0"/>
    <xf numFmtId="0" fontId="77" fillId="53" borderId="0" applyNumberFormat="0" applyBorder="0" applyAlignment="0" applyProtection="0"/>
    <xf numFmtId="0" fontId="78" fillId="37" borderId="0" applyNumberFormat="0" applyBorder="0" applyAlignment="0" applyProtection="0"/>
    <xf numFmtId="0" fontId="79" fillId="54" borderId="21" applyNumberFormat="0" applyAlignment="0" applyProtection="0"/>
    <xf numFmtId="0" fontId="80" fillId="55" borderId="22" applyNumberFormat="0" applyAlignment="0" applyProtection="0"/>
    <xf numFmtId="0" fontId="81" fillId="0" borderId="0" applyNumberFormat="0" applyFill="0" applyBorder="0" applyAlignment="0" applyProtection="0"/>
    <xf numFmtId="0" fontId="82" fillId="38" borderId="0" applyNumberFormat="0" applyBorder="0" applyAlignment="0" applyProtection="0"/>
    <xf numFmtId="0" fontId="83" fillId="0" borderId="23" applyNumberFormat="0" applyFill="0" applyAlignment="0" applyProtection="0"/>
    <xf numFmtId="0" fontId="84" fillId="0" borderId="24" applyNumberFormat="0" applyFill="0" applyAlignment="0" applyProtection="0"/>
    <xf numFmtId="0" fontId="85" fillId="0" borderId="25" applyNumberFormat="0" applyFill="0" applyAlignment="0" applyProtection="0"/>
    <xf numFmtId="0" fontId="85" fillId="0" borderId="0" applyNumberFormat="0" applyFill="0" applyBorder="0" applyAlignment="0" applyProtection="0"/>
    <xf numFmtId="0" fontId="86" fillId="41" borderId="21" applyNumberFormat="0" applyAlignment="0" applyProtection="0"/>
    <xf numFmtId="0" fontId="87" fillId="0" borderId="26" applyNumberFormat="0" applyFill="0" applyAlignment="0" applyProtection="0"/>
    <xf numFmtId="0" fontId="88" fillId="57" borderId="0" applyNumberFormat="0" applyBorder="0" applyAlignment="0" applyProtection="0"/>
    <xf numFmtId="0" fontId="69" fillId="58" borderId="27" applyNumberFormat="0" applyFont="0" applyAlignment="0" applyProtection="0"/>
    <xf numFmtId="0" fontId="89" fillId="54" borderId="28" applyNumberFormat="0" applyAlignment="0" applyProtection="0"/>
    <xf numFmtId="0" fontId="90" fillId="0" borderId="0" applyNumberFormat="0" applyFill="0" applyBorder="0" applyAlignment="0" applyProtection="0"/>
    <xf numFmtId="0" fontId="58" fillId="0" borderId="29" applyNumberFormat="0" applyFill="0" applyAlignment="0" applyProtection="0"/>
    <xf numFmtId="0" fontId="91" fillId="0" borderId="0" applyNumberFormat="0" applyFill="0" applyBorder="0" applyAlignment="0" applyProtection="0"/>
    <xf numFmtId="0" fontId="69" fillId="36" borderId="0" applyNumberFormat="0" applyBorder="0" applyAlignment="0" applyProtection="0"/>
    <xf numFmtId="0" fontId="69" fillId="37" borderId="0" applyNumberFormat="0" applyBorder="0" applyAlignment="0" applyProtection="0"/>
    <xf numFmtId="0" fontId="69" fillId="38" borderId="0" applyNumberFormat="0" applyBorder="0" applyAlignment="0" applyProtection="0"/>
    <xf numFmtId="0" fontId="69" fillId="39" borderId="0" applyNumberFormat="0" applyBorder="0" applyAlignment="0" applyProtection="0"/>
    <xf numFmtId="0" fontId="69" fillId="40" borderId="0" applyNumberFormat="0" applyBorder="0" applyAlignment="0" applyProtection="0"/>
    <xf numFmtId="0" fontId="69" fillId="41" borderId="0" applyNumberFormat="0" applyBorder="0" applyAlignment="0" applyProtection="0"/>
    <xf numFmtId="0" fontId="144" fillId="0" borderId="26" applyNumberFormat="0" applyFill="0" applyAlignment="0" applyProtection="0">
      <alignment vertical="center"/>
    </xf>
    <xf numFmtId="0" fontId="144" fillId="0" borderId="26" applyNumberFormat="0" applyFill="0" applyAlignment="0" applyProtection="0">
      <alignment vertical="center"/>
    </xf>
    <xf numFmtId="0" fontId="69" fillId="42" borderId="0" applyNumberFormat="0" applyBorder="0" applyAlignment="0" applyProtection="0"/>
    <xf numFmtId="0" fontId="69" fillId="43" borderId="0" applyNumberFormat="0" applyBorder="0" applyAlignment="0" applyProtection="0"/>
    <xf numFmtId="0" fontId="69" fillId="44" borderId="0" applyNumberFormat="0" applyBorder="0" applyAlignment="0" applyProtection="0"/>
    <xf numFmtId="0" fontId="69" fillId="39" borderId="0" applyNumberFormat="0" applyBorder="0" applyAlignment="0" applyProtection="0"/>
    <xf numFmtId="0" fontId="69" fillId="42" borderId="0" applyNumberFormat="0" applyBorder="0" applyAlignment="0" applyProtection="0"/>
    <xf numFmtId="0" fontId="69" fillId="45" borderId="0" applyNumberFormat="0" applyBorder="0" applyAlignment="0" applyProtection="0"/>
    <xf numFmtId="0" fontId="77" fillId="46" borderId="0" applyNumberFormat="0" applyBorder="0" applyAlignment="0" applyProtection="0"/>
    <xf numFmtId="0" fontId="77" fillId="43" borderId="0" applyNumberFormat="0" applyBorder="0" applyAlignment="0" applyProtection="0"/>
    <xf numFmtId="0" fontId="77" fillId="44" borderId="0" applyNumberFormat="0" applyBorder="0" applyAlignment="0" applyProtection="0"/>
    <xf numFmtId="0" fontId="77" fillId="47" borderId="0" applyNumberFormat="0" applyBorder="0" applyAlignment="0" applyProtection="0"/>
    <xf numFmtId="0" fontId="77" fillId="48" borderId="0" applyNumberFormat="0" applyBorder="0" applyAlignment="0" applyProtection="0"/>
    <xf numFmtId="0" fontId="77" fillId="49" borderId="0" applyNumberFormat="0" applyBorder="0" applyAlignment="0" applyProtection="0"/>
    <xf numFmtId="0" fontId="77" fillId="50" borderId="0" applyNumberFormat="0" applyBorder="0" applyAlignment="0" applyProtection="0"/>
    <xf numFmtId="0" fontId="77" fillId="51" borderId="0" applyNumberFormat="0" applyBorder="0" applyAlignment="0" applyProtection="0"/>
    <xf numFmtId="0" fontId="77" fillId="52" borderId="0" applyNumberFormat="0" applyBorder="0" applyAlignment="0" applyProtection="0"/>
    <xf numFmtId="0" fontId="77" fillId="47" borderId="0" applyNumberFormat="0" applyBorder="0" applyAlignment="0" applyProtection="0"/>
    <xf numFmtId="0" fontId="77" fillId="48" borderId="0" applyNumberFormat="0" applyBorder="0" applyAlignment="0" applyProtection="0"/>
    <xf numFmtId="0" fontId="77" fillId="53" borderId="0" applyNumberFormat="0" applyBorder="0" applyAlignment="0" applyProtection="0"/>
    <xf numFmtId="0" fontId="78" fillId="37" borderId="0" applyNumberFormat="0" applyBorder="0" applyAlignment="0" applyProtection="0"/>
    <xf numFmtId="0" fontId="123" fillId="0" borderId="26" applyNumberFormat="0" applyFill="0" applyAlignment="0" applyProtection="0">
      <alignment vertical="center"/>
    </xf>
    <xf numFmtId="187" fontId="34" fillId="0" borderId="0" applyFill="0" applyBorder="0" applyAlignment="0"/>
    <xf numFmtId="0" fontId="123" fillId="0" borderId="26" applyNumberFormat="0" applyFill="0" applyAlignment="0" applyProtection="0">
      <alignment vertical="center"/>
    </xf>
    <xf numFmtId="0" fontId="123" fillId="0" borderId="26" applyNumberFormat="0" applyFill="0" applyAlignment="0" applyProtection="0">
      <alignment vertical="center"/>
    </xf>
    <xf numFmtId="0" fontId="123" fillId="0" borderId="26" applyNumberFormat="0" applyFill="0" applyAlignment="0" applyProtection="0">
      <alignment vertical="center"/>
    </xf>
    <xf numFmtId="0" fontId="91" fillId="0" borderId="0" applyNumberFormat="0" applyFill="0" applyBorder="0" applyAlignment="0" applyProtection="0"/>
    <xf numFmtId="0" fontId="34" fillId="0" borderId="19" applyNumberFormat="0" applyFont="0" applyFill="0" applyAlignment="0" applyProtection="0"/>
    <xf numFmtId="0" fontId="90" fillId="0" borderId="0" applyNumberFormat="0" applyFill="0" applyBorder="0" applyAlignment="0" applyProtection="0"/>
    <xf numFmtId="0" fontId="79" fillId="54" borderId="21" applyNumberFormat="0" applyAlignment="0" applyProtection="0"/>
    <xf numFmtId="0" fontId="80" fillId="55" borderId="22" applyNumberFormat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89" fillId="54" borderId="28" applyNumberFormat="0" applyAlignment="0" applyProtection="0"/>
    <xf numFmtId="0" fontId="34" fillId="58" borderId="27" applyNumberFormat="0" applyFont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14" fillId="0" borderId="0"/>
    <xf numFmtId="0" fontId="11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9" fillId="0" borderId="0"/>
    <xf numFmtId="0" fontId="6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9" fillId="0" borderId="0"/>
    <xf numFmtId="0" fontId="69" fillId="0" borderId="0"/>
    <xf numFmtId="0" fontId="34" fillId="0" borderId="0"/>
    <xf numFmtId="0" fontId="69" fillId="0" borderId="0"/>
    <xf numFmtId="0" fontId="11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2" fillId="0" borderId="0"/>
    <xf numFmtId="0" fontId="115" fillId="0" borderId="0"/>
    <xf numFmtId="0" fontId="115" fillId="0" borderId="0"/>
    <xf numFmtId="0" fontId="115" fillId="0" borderId="0"/>
    <xf numFmtId="0" fontId="3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3" fillId="0" borderId="0"/>
    <xf numFmtId="0" fontId="112" fillId="0" borderId="0">
      <alignment vertical="center"/>
    </xf>
    <xf numFmtId="0" fontId="88" fillId="57" borderId="0" applyNumberFormat="0" applyBorder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6" fillId="41" borderId="21" applyNumberFormat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/>
    <xf numFmtId="0" fontId="85" fillId="0" borderId="25" applyNumberFormat="0" applyFill="0" applyAlignment="0" applyProtection="0"/>
    <xf numFmtId="0" fontId="72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82" fillId="38" borderId="0" applyNumberFormat="0" applyBorder="0" applyAlignment="0" applyProtection="0"/>
    <xf numFmtId="0" fontId="81" fillId="0" borderId="0" applyNumberForma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65" fontId="69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03" fillId="0" borderId="0" applyFont="0" applyFill="0" applyBorder="0" applyAlignment="0" applyProtection="0">
      <alignment vertical="center"/>
    </xf>
    <xf numFmtId="165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03" fillId="0" borderId="0" applyFont="0" applyFill="0" applyBorder="0" applyAlignment="0" applyProtection="0">
      <alignment vertical="center"/>
    </xf>
    <xf numFmtId="165" fontId="34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65" fontId="69" fillId="0" borderId="0" applyFont="0" applyFill="0" applyBorder="0" applyAlignment="0" applyProtection="0"/>
    <xf numFmtId="18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82" fillId="38" borderId="0" applyNumberFormat="0" applyBorder="0" applyAlignment="0" applyProtection="0"/>
    <xf numFmtId="0" fontId="107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85" fillId="0" borderId="25" applyNumberFormat="0" applyFill="0" applyAlignment="0" applyProtection="0"/>
    <xf numFmtId="0" fontId="85" fillId="0" borderId="0" applyNumberForma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86" fillId="41" borderId="21" applyNumberFormat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8" fillId="57" borderId="0" applyNumberFormat="0" applyBorder="0" applyAlignment="0" applyProtection="0"/>
    <xf numFmtId="0" fontId="112" fillId="0" borderId="0">
      <alignment vertical="center"/>
    </xf>
    <xf numFmtId="0" fontId="113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4" fillId="0" borderId="0"/>
    <xf numFmtId="0" fontId="115" fillId="0" borderId="0"/>
    <xf numFmtId="0" fontId="115" fillId="0" borderId="0"/>
    <xf numFmtId="0" fontId="115" fillId="0" borderId="0"/>
    <xf numFmtId="0" fontId="10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14" fillId="0" borderId="0"/>
    <xf numFmtId="0" fontId="69" fillId="0" borderId="0"/>
    <xf numFmtId="0" fontId="34" fillId="0" borderId="0"/>
    <xf numFmtId="0" fontId="69" fillId="0" borderId="0"/>
    <xf numFmtId="0" fontId="6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9" fillId="0" borderId="0"/>
    <xf numFmtId="0" fontId="6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14" fillId="0" borderId="0"/>
    <xf numFmtId="0" fontId="11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58" borderId="27" applyNumberFormat="0" applyFont="0" applyAlignment="0" applyProtection="0"/>
    <xf numFmtId="0" fontId="89" fillId="54" borderId="28" applyNumberFormat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80" fillId="55" borderId="22" applyNumberFormat="0" applyAlignment="0" applyProtection="0"/>
    <xf numFmtId="0" fontId="79" fillId="54" borderId="21" applyNumberFormat="0" applyAlignment="0" applyProtection="0"/>
    <xf numFmtId="9" fontId="69" fillId="0" borderId="0" applyFont="0" applyFill="0" applyBorder="0" applyAlignment="0" applyProtection="0"/>
    <xf numFmtId="187" fontId="34" fillId="0" borderId="0" applyFill="0" applyBorder="0" applyAlignment="0"/>
    <xf numFmtId="0" fontId="78" fillId="37" borderId="0" applyNumberFormat="0" applyBorder="0" applyAlignment="0" applyProtection="0"/>
    <xf numFmtId="0" fontId="77" fillId="53" borderId="0" applyNumberFormat="0" applyBorder="0" applyAlignment="0" applyProtection="0"/>
    <xf numFmtId="0" fontId="77" fillId="48" borderId="0" applyNumberFormat="0" applyBorder="0" applyAlignment="0" applyProtection="0"/>
    <xf numFmtId="0" fontId="77" fillId="47" borderId="0" applyNumberFormat="0" applyBorder="0" applyAlignment="0" applyProtection="0"/>
    <xf numFmtId="0" fontId="77" fillId="52" borderId="0" applyNumberFormat="0" applyBorder="0" applyAlignment="0" applyProtection="0"/>
    <xf numFmtId="0" fontId="77" fillId="51" borderId="0" applyNumberFormat="0" applyBorder="0" applyAlignment="0" applyProtection="0"/>
    <xf numFmtId="0" fontId="77" fillId="50" borderId="0" applyNumberFormat="0" applyBorder="0" applyAlignment="0" applyProtection="0"/>
    <xf numFmtId="0" fontId="90" fillId="0" borderId="0" applyNumberFormat="0" applyFill="0" applyBorder="0" applyAlignment="0" applyProtection="0"/>
    <xf numFmtId="0" fontId="34" fillId="0" borderId="19" applyNumberFormat="0" applyFont="0" applyFill="0" applyAlignment="0" applyProtection="0"/>
    <xf numFmtId="0" fontId="91" fillId="0" borderId="0" applyNumberFormat="0" applyFill="0" applyBorder="0" applyAlignment="0" applyProtection="0"/>
    <xf numFmtId="0" fontId="123" fillId="0" borderId="26" applyNumberFormat="0" applyFill="0" applyAlignment="0" applyProtection="0">
      <alignment vertical="center"/>
    </xf>
    <xf numFmtId="0" fontId="123" fillId="0" borderId="26" applyNumberFormat="0" applyFill="0" applyAlignment="0" applyProtection="0">
      <alignment vertical="center"/>
    </xf>
    <xf numFmtId="0" fontId="123" fillId="0" borderId="26" applyNumberFormat="0" applyFill="0" applyAlignment="0" applyProtection="0">
      <alignment vertical="center"/>
    </xf>
    <xf numFmtId="0" fontId="123" fillId="0" borderId="26" applyNumberFormat="0" applyFill="0" applyAlignment="0" applyProtection="0">
      <alignment vertical="center"/>
    </xf>
    <xf numFmtId="0" fontId="77" fillId="49" borderId="0" applyNumberFormat="0" applyBorder="0" applyAlignment="0" applyProtection="0"/>
    <xf numFmtId="0" fontId="77" fillId="48" borderId="0" applyNumberFormat="0" applyBorder="0" applyAlignment="0" applyProtection="0"/>
    <xf numFmtId="0" fontId="77" fillId="47" borderId="0" applyNumberFormat="0" applyBorder="0" applyAlignment="0" applyProtection="0"/>
    <xf numFmtId="0" fontId="77" fillId="44" borderId="0" applyNumberFormat="0" applyBorder="0" applyAlignment="0" applyProtection="0"/>
    <xf numFmtId="0" fontId="77" fillId="43" borderId="0" applyNumberFormat="0" applyBorder="0" applyAlignment="0" applyProtection="0"/>
    <xf numFmtId="0" fontId="77" fillId="46" borderId="0" applyNumberFormat="0" applyBorder="0" applyAlignment="0" applyProtection="0"/>
    <xf numFmtId="0" fontId="69" fillId="44" borderId="0" applyNumberFormat="0" applyBorder="0" applyAlignment="0" applyProtection="0"/>
    <xf numFmtId="0" fontId="69" fillId="43" borderId="0" applyNumberFormat="0" applyBorder="0" applyAlignment="0" applyProtection="0"/>
    <xf numFmtId="0" fontId="69" fillId="42" borderId="0" applyNumberFormat="0" applyBorder="0" applyAlignment="0" applyProtection="0"/>
    <xf numFmtId="0" fontId="91" fillId="0" borderId="0" applyNumberFormat="0" applyFill="0" applyBorder="0" applyAlignment="0" applyProtection="0"/>
    <xf numFmtId="0" fontId="58" fillId="0" borderId="29" applyNumberFormat="0" applyFill="0" applyAlignment="0" applyProtection="0"/>
    <xf numFmtId="0" fontId="89" fillId="54" borderId="28" applyNumberFormat="0" applyAlignment="0" applyProtection="0"/>
    <xf numFmtId="0" fontId="69" fillId="58" borderId="27" applyNumberFormat="0" applyFont="0" applyAlignment="0" applyProtection="0"/>
    <xf numFmtId="0" fontId="87" fillId="0" borderId="26" applyNumberFormat="0" applyFill="0" applyAlignment="0" applyProtection="0"/>
    <xf numFmtId="0" fontId="69" fillId="39" borderId="0" applyNumberFormat="0" applyBorder="0" applyAlignment="0" applyProtection="0"/>
    <xf numFmtId="0" fontId="69" fillId="38" borderId="0" applyNumberFormat="0" applyBorder="0" applyAlignment="0" applyProtection="0"/>
    <xf numFmtId="0" fontId="69" fillId="37" borderId="0" applyNumberFormat="0" applyBorder="0" applyAlignment="0" applyProtection="0"/>
    <xf numFmtId="0" fontId="77" fillId="48" borderId="0" applyNumberFormat="0" applyBorder="0" applyAlignment="0" applyProtection="0"/>
    <xf numFmtId="0" fontId="144" fillId="0" borderId="26" applyNumberFormat="0" applyFill="0" applyAlignment="0" applyProtection="0">
      <alignment vertical="center"/>
    </xf>
    <xf numFmtId="0" fontId="144" fillId="0" borderId="26" applyNumberFormat="0" applyFill="0" applyAlignment="0" applyProtection="0">
      <alignment vertical="center"/>
    </xf>
    <xf numFmtId="0" fontId="69" fillId="45" borderId="0" applyNumberFormat="0" applyBorder="0" applyAlignment="0" applyProtection="0"/>
    <xf numFmtId="0" fontId="69" fillId="41" borderId="0" applyNumberFormat="0" applyBorder="0" applyAlignment="0" applyProtection="0"/>
    <xf numFmtId="0" fontId="69" fillId="40" borderId="0" applyNumberFormat="0" applyBorder="0" applyAlignment="0" applyProtection="0"/>
    <xf numFmtId="0" fontId="69" fillId="39" borderId="0" applyNumberFormat="0" applyBorder="0" applyAlignment="0" applyProtection="0"/>
    <xf numFmtId="0" fontId="69" fillId="38" borderId="0" applyNumberFormat="0" applyBorder="0" applyAlignment="0" applyProtection="0"/>
    <xf numFmtId="0" fontId="69" fillId="37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90" fillId="0" borderId="0" applyNumberFormat="0" applyFill="0" applyBorder="0" applyAlignment="0" applyProtection="0"/>
    <xf numFmtId="0" fontId="77" fillId="43" borderId="0" applyNumberFormat="0" applyBorder="0" applyAlignment="0" applyProtection="0"/>
    <xf numFmtId="0" fontId="77" fillId="46" borderId="0" applyNumberFormat="0" applyBorder="0" applyAlignment="0" applyProtection="0"/>
    <xf numFmtId="0" fontId="69" fillId="45" borderId="0" applyNumberFormat="0" applyBorder="0" applyAlignment="0" applyProtection="0"/>
    <xf numFmtId="0" fontId="69" fillId="44" borderId="0" applyNumberFormat="0" applyBorder="0" applyAlignment="0" applyProtection="0"/>
    <xf numFmtId="0" fontId="69" fillId="43" borderId="0" applyNumberFormat="0" applyBorder="0" applyAlignment="0" applyProtection="0"/>
    <xf numFmtId="0" fontId="69" fillId="42" borderId="0" applyNumberFormat="0" applyBorder="0" applyAlignment="0" applyProtection="0"/>
    <xf numFmtId="0" fontId="86" fillId="41" borderId="21" applyNumberFormat="0" applyAlignment="0" applyProtection="0"/>
    <xf numFmtId="0" fontId="85" fillId="0" borderId="0" applyNumberFormat="0" applyFill="0" applyBorder="0" applyAlignment="0" applyProtection="0"/>
    <xf numFmtId="0" fontId="77" fillId="47" borderId="0" applyNumberFormat="0" applyBorder="0" applyAlignment="0" applyProtection="0"/>
    <xf numFmtId="0" fontId="77" fillId="52" borderId="0" applyNumberFormat="0" applyBorder="0" applyAlignment="0" applyProtection="0"/>
    <xf numFmtId="0" fontId="77" fillId="51" borderId="0" applyNumberFormat="0" applyBorder="0" applyAlignment="0" applyProtection="0"/>
    <xf numFmtId="0" fontId="77" fillId="50" borderId="0" applyNumberFormat="0" applyBorder="0" applyAlignment="0" applyProtection="0"/>
    <xf numFmtId="0" fontId="77" fillId="49" borderId="0" applyNumberFormat="0" applyBorder="0" applyAlignment="0" applyProtection="0"/>
    <xf numFmtId="0" fontId="77" fillId="48" borderId="0" applyNumberFormat="0" applyBorder="0" applyAlignment="0" applyProtection="0"/>
    <xf numFmtId="0" fontId="77" fillId="47" borderId="0" applyNumberFormat="0" applyBorder="0" applyAlignment="0" applyProtection="0"/>
    <xf numFmtId="0" fontId="77" fillId="44" borderId="0" applyNumberFormat="0" applyBorder="0" applyAlignment="0" applyProtection="0"/>
    <xf numFmtId="0" fontId="69" fillId="42" borderId="0" applyNumberFormat="0" applyBorder="0" applyAlignment="0" applyProtection="0"/>
    <xf numFmtId="0" fontId="69" fillId="39" borderId="0" applyNumberFormat="0" applyBorder="0" applyAlignment="0" applyProtection="0"/>
    <xf numFmtId="0" fontId="85" fillId="0" borderId="25" applyNumberFormat="0" applyFill="0" applyAlignment="0" applyProtection="0"/>
    <xf numFmtId="0" fontId="84" fillId="0" borderId="24" applyNumberFormat="0" applyFill="0" applyAlignment="0" applyProtection="0"/>
    <xf numFmtId="0" fontId="82" fillId="38" borderId="0" applyNumberFormat="0" applyBorder="0" applyAlignment="0" applyProtection="0"/>
    <xf numFmtId="0" fontId="81" fillId="0" borderId="0" applyNumberFormat="0" applyFill="0" applyBorder="0" applyAlignment="0" applyProtection="0"/>
    <xf numFmtId="0" fontId="83" fillId="0" borderId="23" applyNumberFormat="0" applyFill="0" applyAlignment="0" applyProtection="0"/>
    <xf numFmtId="0" fontId="80" fillId="55" borderId="22" applyNumberFormat="0" applyAlignment="0" applyProtection="0"/>
    <xf numFmtId="0" fontId="79" fillId="54" borderId="21" applyNumberFormat="0" applyAlignment="0" applyProtection="0"/>
    <xf numFmtId="0" fontId="177" fillId="0" borderId="26" applyNumberFormat="0" applyFill="0" applyAlignment="0" applyProtection="0">
      <alignment vertical="center"/>
    </xf>
    <xf numFmtId="0" fontId="177" fillId="0" borderId="26" applyNumberFormat="0" applyFill="0" applyAlignment="0" applyProtection="0">
      <alignment vertical="center"/>
    </xf>
    <xf numFmtId="0" fontId="177" fillId="0" borderId="26" applyNumberFormat="0" applyFill="0" applyAlignment="0" applyProtection="0">
      <alignment vertical="center"/>
    </xf>
    <xf numFmtId="0" fontId="177" fillId="0" borderId="26" applyNumberFormat="0" applyFill="0" applyAlignment="0" applyProtection="0">
      <alignment vertical="center"/>
    </xf>
    <xf numFmtId="0" fontId="177" fillId="0" borderId="26" applyNumberFormat="0" applyFill="0" applyAlignment="0" applyProtection="0">
      <alignment vertical="center"/>
    </xf>
    <xf numFmtId="0" fontId="177" fillId="0" borderId="26" applyNumberFormat="0" applyFill="0" applyAlignment="0" applyProtection="0">
      <alignment vertical="center"/>
    </xf>
    <xf numFmtId="0" fontId="103" fillId="0" borderId="0">
      <alignment vertical="center"/>
    </xf>
    <xf numFmtId="0" fontId="87" fillId="0" borderId="26" applyNumberFormat="0" applyFill="0" applyAlignment="0" applyProtection="0"/>
    <xf numFmtId="0" fontId="103" fillId="0" borderId="0">
      <alignment vertical="center"/>
    </xf>
    <xf numFmtId="0" fontId="87" fillId="0" borderId="26" applyNumberFormat="0" applyFill="0" applyAlignment="0" applyProtection="0"/>
    <xf numFmtId="0" fontId="103" fillId="0" borderId="0">
      <alignment vertical="center"/>
    </xf>
    <xf numFmtId="165" fontId="34" fillId="0" borderId="0" applyFont="0" applyFill="0" applyBorder="0" applyAlignment="0" applyProtection="0"/>
    <xf numFmtId="0" fontId="76" fillId="0" borderId="0"/>
    <xf numFmtId="0" fontId="76" fillId="0" borderId="0"/>
    <xf numFmtId="0" fontId="56" fillId="0" borderId="0" applyNumberFormat="0" applyFill="0" applyBorder="0" applyAlignment="0" applyProtection="0">
      <alignment vertical="top"/>
      <protection locked="0"/>
    </xf>
    <xf numFmtId="0" fontId="87" fillId="0" borderId="26" applyNumberFormat="0" applyFill="0" applyAlignment="0" applyProtection="0"/>
    <xf numFmtId="0" fontId="103" fillId="0" borderId="0">
      <alignment vertical="center"/>
    </xf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03" fillId="0" borderId="0">
      <alignment vertical="center"/>
    </xf>
    <xf numFmtId="0" fontId="87" fillId="0" borderId="26" applyNumberFormat="0" applyFill="0" applyAlignment="0" applyProtection="0"/>
    <xf numFmtId="0" fontId="103" fillId="0" borderId="0">
      <alignment vertical="center"/>
    </xf>
    <xf numFmtId="0" fontId="87" fillId="0" borderId="26" applyNumberFormat="0" applyFill="0" applyAlignment="0" applyProtection="0"/>
    <xf numFmtId="0" fontId="103" fillId="0" borderId="0">
      <alignment vertical="center"/>
    </xf>
    <xf numFmtId="0" fontId="87" fillId="0" borderId="26" applyNumberFormat="0" applyFill="0" applyAlignment="0" applyProtection="0"/>
    <xf numFmtId="0" fontId="103" fillId="0" borderId="0">
      <alignment vertical="center"/>
    </xf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165" fontId="34" fillId="0" borderId="0" applyFont="0" applyFill="0" applyBorder="0" applyAlignment="0" applyProtection="0"/>
    <xf numFmtId="0" fontId="87" fillId="0" borderId="26" applyNumberFormat="0" applyFill="0" applyAlignment="0" applyProtection="0"/>
    <xf numFmtId="0" fontId="103" fillId="0" borderId="0">
      <alignment vertical="center"/>
    </xf>
    <xf numFmtId="0" fontId="34" fillId="0" borderId="0"/>
    <xf numFmtId="0" fontId="34" fillId="0" borderId="0"/>
    <xf numFmtId="0" fontId="88" fillId="57" borderId="0" applyNumberFormat="0" applyBorder="0" applyAlignment="0" applyProtection="0"/>
    <xf numFmtId="0" fontId="78" fillId="37" borderId="0" applyNumberFormat="0" applyBorder="0" applyAlignment="0" applyProtection="0"/>
    <xf numFmtId="0" fontId="77" fillId="53" borderId="0" applyNumberFormat="0" applyBorder="0" applyAlignment="0" applyProtection="0"/>
    <xf numFmtId="0" fontId="69" fillId="42" borderId="0" applyNumberFormat="0" applyBorder="0" applyAlignment="0" applyProtection="0"/>
    <xf numFmtId="0" fontId="69" fillId="39" borderId="0" applyNumberFormat="0" applyBorder="0" applyAlignment="0" applyProtection="0"/>
    <xf numFmtId="0" fontId="69" fillId="41" borderId="0" applyNumberFormat="0" applyBorder="0" applyAlignment="0" applyProtection="0"/>
    <xf numFmtId="0" fontId="69" fillId="40" borderId="0" applyNumberFormat="0" applyBorder="0" applyAlignment="0" applyProtection="0"/>
    <xf numFmtId="0" fontId="177" fillId="0" borderId="26" applyNumberFormat="0" applyFill="0" applyAlignment="0" applyProtection="0">
      <alignment vertical="center"/>
    </xf>
    <xf numFmtId="0" fontId="177" fillId="0" borderId="26" applyNumberFormat="0" applyFill="0" applyAlignment="0" applyProtection="0">
      <alignment vertical="center"/>
    </xf>
    <xf numFmtId="0" fontId="177" fillId="0" borderId="26" applyNumberFormat="0" applyFill="0" applyAlignment="0" applyProtection="0">
      <alignment vertical="center"/>
    </xf>
    <xf numFmtId="0" fontId="177" fillId="0" borderId="26" applyNumberFormat="0" applyFill="0" applyAlignment="0" applyProtection="0">
      <alignment vertical="center"/>
    </xf>
    <xf numFmtId="0" fontId="177" fillId="0" borderId="26" applyNumberFormat="0" applyFill="0" applyAlignment="0" applyProtection="0">
      <alignment vertical="center"/>
    </xf>
    <xf numFmtId="0" fontId="177" fillId="0" borderId="26" applyNumberFormat="0" applyFill="0" applyAlignment="0" applyProtection="0">
      <alignment vertical="center"/>
    </xf>
    <xf numFmtId="0" fontId="103" fillId="0" borderId="0">
      <alignment vertical="center"/>
    </xf>
    <xf numFmtId="0" fontId="87" fillId="0" borderId="26" applyNumberFormat="0" applyFill="0" applyAlignment="0" applyProtection="0"/>
    <xf numFmtId="0" fontId="103" fillId="0" borderId="0">
      <alignment vertical="center"/>
    </xf>
    <xf numFmtId="0" fontId="87" fillId="0" borderId="26" applyNumberFormat="0" applyFill="0" applyAlignment="0" applyProtection="0"/>
    <xf numFmtId="0" fontId="103" fillId="0" borderId="0">
      <alignment vertical="center"/>
    </xf>
    <xf numFmtId="165" fontId="34" fillId="0" borderId="0" applyFont="0" applyFill="0" applyBorder="0" applyAlignment="0" applyProtection="0"/>
    <xf numFmtId="0" fontId="76" fillId="0" borderId="0"/>
    <xf numFmtId="0" fontId="76" fillId="0" borderId="0"/>
    <xf numFmtId="0" fontId="56" fillId="0" borderId="0" applyNumberFormat="0" applyFill="0" applyBorder="0" applyAlignment="0" applyProtection="0">
      <alignment vertical="top"/>
      <protection locked="0"/>
    </xf>
    <xf numFmtId="0" fontId="87" fillId="0" borderId="26" applyNumberFormat="0" applyFill="0" applyAlignment="0" applyProtection="0"/>
    <xf numFmtId="0" fontId="103" fillId="0" borderId="0">
      <alignment vertical="center"/>
    </xf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03" fillId="0" borderId="0">
      <alignment vertical="center"/>
    </xf>
    <xf numFmtId="0" fontId="87" fillId="0" borderId="26" applyNumberFormat="0" applyFill="0" applyAlignment="0" applyProtection="0"/>
    <xf numFmtId="0" fontId="103" fillId="0" borderId="0">
      <alignment vertical="center"/>
    </xf>
    <xf numFmtId="0" fontId="87" fillId="0" borderId="26" applyNumberFormat="0" applyFill="0" applyAlignment="0" applyProtection="0"/>
    <xf numFmtId="0" fontId="103" fillId="0" borderId="0">
      <alignment vertical="center"/>
    </xf>
    <xf numFmtId="0" fontId="87" fillId="0" borderId="26" applyNumberFormat="0" applyFill="0" applyAlignment="0" applyProtection="0"/>
    <xf numFmtId="0" fontId="103" fillId="0" borderId="0">
      <alignment vertical="center"/>
    </xf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165" fontId="34" fillId="0" borderId="0" applyFont="0" applyFill="0" applyBorder="0" applyAlignment="0" applyProtection="0"/>
    <xf numFmtId="0" fontId="87" fillId="0" borderId="26" applyNumberFormat="0" applyFill="0" applyAlignment="0" applyProtection="0"/>
    <xf numFmtId="0" fontId="103" fillId="0" borderId="0">
      <alignment vertical="center"/>
    </xf>
    <xf numFmtId="0" fontId="34" fillId="0" borderId="0"/>
    <xf numFmtId="0" fontId="34" fillId="0" borderId="0"/>
    <xf numFmtId="0" fontId="39" fillId="0" borderId="0"/>
    <xf numFmtId="0" fontId="39" fillId="0" borderId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2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48" fillId="0" borderId="0"/>
    <xf numFmtId="0" fontId="9" fillId="0" borderId="0"/>
    <xf numFmtId="165" fontId="34" fillId="0" borderId="0" applyFont="0" applyFill="0" applyBorder="0" applyAlignment="0" applyProtection="0"/>
    <xf numFmtId="179" fontId="34" fillId="0" borderId="0" applyFont="0" applyFill="0" applyBorder="0" applyAlignment="0" applyProtection="0"/>
    <xf numFmtId="180" fontId="34" fillId="0" borderId="0" applyFont="0" applyFill="0" applyBorder="0" applyAlignment="0" applyProtection="0"/>
    <xf numFmtId="0" fontId="34" fillId="0" borderId="0">
      <protection locked="0"/>
    </xf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3" fillId="0" borderId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34" fillId="0" borderId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0" fillId="0" borderId="0"/>
    <xf numFmtId="165" fontId="50" fillId="0" borderId="0" applyFont="0" applyFill="0" applyBorder="0" applyAlignment="0" applyProtection="0"/>
    <xf numFmtId="0" fontId="39" fillId="0" borderId="0"/>
    <xf numFmtId="0" fontId="46" fillId="0" borderId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0" fontId="63" fillId="0" borderId="0"/>
    <xf numFmtId="165" fontId="34" fillId="0" borderId="0" applyFont="0" applyFill="0" applyBorder="0" applyAlignment="0" applyProtection="0"/>
    <xf numFmtId="0" fontId="48" fillId="0" borderId="0"/>
    <xf numFmtId="0" fontId="48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3" fillId="0" borderId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50" fillId="0" borderId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34" fillId="0" borderId="0"/>
    <xf numFmtId="0" fontId="65" fillId="0" borderId="0"/>
    <xf numFmtId="0" fontId="66" fillId="0" borderId="0" applyNumberFormat="0" applyFill="0" applyBorder="0" applyAlignment="0" applyProtection="0"/>
    <xf numFmtId="0" fontId="32" fillId="0" borderId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36" fillId="0" borderId="14" applyNumberFormat="0" applyFill="0" applyAlignment="0">
      <alignment wrapText="1"/>
      <protection locked="0"/>
    </xf>
    <xf numFmtId="0" fontId="9" fillId="0" borderId="0">
      <protection locked="0"/>
    </xf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56" fillId="0" borderId="0" applyNumberFormat="0" applyFill="0" applyBorder="0" applyProtection="0">
      <alignment vertical="top" wrapText="1"/>
      <protection locked="0"/>
    </xf>
    <xf numFmtId="0" fontId="9" fillId="0" borderId="0"/>
    <xf numFmtId="0" fontId="48" fillId="0" borderId="0"/>
    <xf numFmtId="0" fontId="9" fillId="0" borderId="0"/>
    <xf numFmtId="0" fontId="9" fillId="0" borderId="0">
      <protection locked="0"/>
    </xf>
    <xf numFmtId="0" fontId="48" fillId="0" borderId="0"/>
    <xf numFmtId="165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" fillId="0" borderId="0"/>
    <xf numFmtId="0" fontId="1" fillId="0" borderId="0"/>
    <xf numFmtId="165" fontId="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79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35" fillId="0" borderId="0"/>
    <xf numFmtId="0" fontId="1" fillId="0" borderId="0"/>
    <xf numFmtId="0" fontId="50" fillId="0" borderId="0"/>
    <xf numFmtId="0" fontId="1" fillId="0" borderId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7" fillId="35" borderId="15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0" fillId="0" borderId="0"/>
    <xf numFmtId="165" fontId="50" fillId="0" borderId="0" applyFont="0" applyFill="0" applyBorder="0" applyAlignment="0" applyProtection="0"/>
    <xf numFmtId="0" fontId="34" fillId="0" borderId="0"/>
    <xf numFmtId="165" fontId="32" fillId="0" borderId="0" applyFont="0" applyFill="0" applyBorder="0" applyAlignment="0" applyProtection="0"/>
    <xf numFmtId="176" fontId="33" fillId="0" borderId="4" applyFill="0" applyProtection="0"/>
    <xf numFmtId="178" fontId="3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0" borderId="0"/>
    <xf numFmtId="179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48" fillId="0" borderId="0"/>
    <xf numFmtId="0" fontId="9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3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9" borderId="12" applyNumberFormat="0" applyFont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1" fillId="0" borderId="0"/>
    <xf numFmtId="0" fontId="34" fillId="0" borderId="0"/>
    <xf numFmtId="165" fontId="32" fillId="0" borderId="0" applyFont="0" applyFill="0" applyBorder="0" applyAlignment="0" applyProtection="0"/>
    <xf numFmtId="0" fontId="32" fillId="0" borderId="0"/>
    <xf numFmtId="0" fontId="3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>
      <protection locked="0"/>
    </xf>
    <xf numFmtId="179" fontId="34" fillId="0" borderId="0" applyFont="0" applyFill="0" applyBorder="0" applyAlignment="0" applyProtection="0"/>
    <xf numFmtId="0" fontId="42" fillId="0" borderId="0" applyNumberFormat="0" applyFill="0" applyBorder="0" applyAlignment="0">
      <alignment vertical="top"/>
      <protection locked="0"/>
    </xf>
    <xf numFmtId="0" fontId="9" fillId="0" borderId="0"/>
    <xf numFmtId="165" fontId="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34" fillId="0" borderId="0" applyFont="0" applyFill="0" applyBorder="0" applyAlignment="0" applyProtection="0"/>
    <xf numFmtId="0" fontId="42" fillId="0" borderId="0" applyNumberFormat="0" applyFill="0" applyBorder="0" applyAlignment="0" applyProtection="0">
      <alignment wrapText="1"/>
    </xf>
    <xf numFmtId="0" fontId="42" fillId="0" borderId="14" applyNumberFormat="0" applyFill="0" applyBorder="0" applyAlignment="0">
      <alignment wrapText="1"/>
      <protection locked="0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0" fillId="0" borderId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2" fillId="0" borderId="0" applyFont="0" applyFill="0" applyBorder="0" applyAlignment="0" applyProtection="0"/>
    <xf numFmtId="176" fontId="33" fillId="0" borderId="4" applyFill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79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9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80" fillId="0" borderId="0" applyNumberFormat="0" applyFill="0" applyBorder="0" applyAlignment="0" applyProtection="0"/>
    <xf numFmtId="0" fontId="52" fillId="5" borderId="0" applyNumberFormat="0" applyBorder="0" applyAlignment="0" applyProtection="0"/>
    <xf numFmtId="0" fontId="31" fillId="13" borderId="0" applyNumberFormat="0" applyBorder="0" applyAlignment="0" applyProtection="0"/>
    <xf numFmtId="0" fontId="31" fillId="17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29" borderId="0" applyNumberFormat="0" applyBorder="0" applyAlignment="0" applyProtection="0"/>
    <xf numFmtId="0" fontId="31" fillId="33" borderId="0" applyNumberFormat="0" applyBorder="0" applyAlignment="0" applyProtection="0"/>
    <xf numFmtId="0" fontId="180" fillId="0" borderId="0" applyNumberFormat="0" applyFill="0" applyBorder="0" applyAlignment="0" applyProtection="0"/>
    <xf numFmtId="0" fontId="52" fillId="5" borderId="0" applyNumberFormat="0" applyBorder="0" applyAlignment="0" applyProtection="0"/>
    <xf numFmtId="0" fontId="31" fillId="13" borderId="0" applyNumberFormat="0" applyBorder="0" applyAlignment="0" applyProtection="0"/>
    <xf numFmtId="0" fontId="31" fillId="17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29" borderId="0" applyNumberFormat="0" applyBorder="0" applyAlignment="0" applyProtection="0"/>
    <xf numFmtId="0" fontId="31" fillId="33" borderId="0" applyNumberFormat="0" applyBorder="0" applyAlignment="0" applyProtection="0"/>
    <xf numFmtId="0" fontId="16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7" fillId="35" borderId="15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2" fillId="0" borderId="0" applyFont="0" applyFill="0" applyBorder="0" applyAlignment="0" applyProtection="0"/>
    <xf numFmtId="176" fontId="33" fillId="0" borderId="4" applyFill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>
      <protection locked="0"/>
    </xf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0" borderId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>
      <protection locked="0"/>
    </xf>
    <xf numFmtId="165" fontId="9" fillId="0" borderId="0" applyFont="0" applyFill="0" applyBorder="0" applyAlignment="0" applyProtection="0"/>
    <xf numFmtId="0" fontId="42" fillId="0" borderId="0" applyNumberFormat="0" applyFill="0" applyBorder="0" applyAlignment="0">
      <alignment vertical="top"/>
      <protection locked="0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>
      <protection locked="0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34" fillId="0" borderId="0"/>
    <xf numFmtId="165" fontId="34" fillId="0" borderId="0" applyFont="0" applyFill="0" applyBorder="0" applyAlignment="0" applyProtection="0"/>
    <xf numFmtId="0" fontId="42" fillId="0" borderId="0" applyNumberFormat="0" applyFill="0" applyBorder="0" applyAlignment="0" applyProtection="0">
      <alignment wrapText="1"/>
    </xf>
    <xf numFmtId="0" fontId="42" fillId="0" borderId="14" applyNumberFormat="0" applyFill="0" applyBorder="0" applyAlignment="0">
      <alignment wrapText="1"/>
      <protection locked="0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39" fillId="0" borderId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55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3" fillId="0" borderId="0"/>
    <xf numFmtId="165" fontId="62" fillId="0" borderId="0" applyFont="0" applyFill="0" applyBorder="0" applyAlignment="0" applyProtection="0"/>
    <xf numFmtId="0" fontId="64" fillId="0" borderId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50" fillId="0" borderId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36" fillId="0" borderId="14" applyNumberFormat="0" applyFill="0" applyAlignment="0">
      <alignment wrapText="1"/>
      <protection locked="0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9" fillId="0" borderId="0"/>
    <xf numFmtId="0" fontId="65" fillId="0" borderId="0"/>
    <xf numFmtId="0" fontId="32" fillId="0" borderId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48" fillId="0" borderId="0"/>
    <xf numFmtId="0" fontId="9" fillId="0" borderId="0">
      <protection locked="0"/>
    </xf>
    <xf numFmtId="0" fontId="42" fillId="0" borderId="0" applyNumberFormat="0" applyFill="0" applyBorder="0" applyAlignment="0" applyProtection="0"/>
    <xf numFmtId="165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35" fillId="0" borderId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0" fillId="0" borderId="0"/>
    <xf numFmtId="165" fontId="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9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9" fillId="0" borderId="0"/>
    <xf numFmtId="165" fontId="39" fillId="0" borderId="0" applyFont="0" applyFill="0" applyBorder="0" applyAlignment="0" applyProtection="0"/>
    <xf numFmtId="0" fontId="182" fillId="4" borderId="0" applyNumberFormat="0" applyBorder="0" applyAlignment="0" applyProtection="0"/>
    <xf numFmtId="165" fontId="1" fillId="0" borderId="0" applyFont="0" applyFill="0" applyBorder="0" applyAlignment="0" applyProtection="0"/>
    <xf numFmtId="0" fontId="59" fillId="0" borderId="0"/>
    <xf numFmtId="165" fontId="39" fillId="0" borderId="0" applyFont="0" applyFill="0" applyBorder="0" applyAlignment="0" applyProtection="0"/>
    <xf numFmtId="0" fontId="182" fillId="4" borderId="0" applyNumberFormat="0" applyBorder="0" applyAlignment="0" applyProtection="0"/>
    <xf numFmtId="0" fontId="183" fillId="3" borderId="0" applyNumberFormat="0" applyBorder="0" applyAlignment="0" applyProtection="0"/>
    <xf numFmtId="0" fontId="59" fillId="0" borderId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184" fillId="0" borderId="5" applyNumberFormat="0" applyFill="0" applyAlignment="0" applyProtection="0"/>
    <xf numFmtId="0" fontId="185" fillId="0" borderId="6" applyNumberFormat="0" applyFill="0" applyAlignment="0" applyProtection="0"/>
    <xf numFmtId="0" fontId="186" fillId="0" borderId="7" applyNumberFormat="0" applyFill="0" applyAlignment="0" applyProtection="0"/>
    <xf numFmtId="0" fontId="186" fillId="0" borderId="0" applyNumberFormat="0" applyFill="0" applyBorder="0" applyAlignment="0" applyProtection="0"/>
    <xf numFmtId="0" fontId="187" fillId="5" borderId="0" applyNumberFormat="0" applyBorder="0" applyAlignment="0" applyProtection="0"/>
    <xf numFmtId="0" fontId="188" fillId="6" borderId="8" applyNumberFormat="0" applyAlignment="0" applyProtection="0"/>
    <xf numFmtId="0" fontId="189" fillId="7" borderId="9" applyNumberFormat="0" applyAlignment="0" applyProtection="0"/>
    <xf numFmtId="0" fontId="190" fillId="7" borderId="8" applyNumberFormat="0" applyAlignment="0" applyProtection="0"/>
    <xf numFmtId="0" fontId="191" fillId="0" borderId="10" applyNumberFormat="0" applyFill="0" applyAlignment="0" applyProtection="0"/>
    <xf numFmtId="0" fontId="51" fillId="8" borderId="11" applyNumberFormat="0" applyAlignment="0" applyProtection="0"/>
    <xf numFmtId="0" fontId="40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45" fillId="0" borderId="13" applyNumberFormat="0" applyFill="0" applyAlignment="0" applyProtection="0"/>
    <xf numFmtId="0" fontId="181" fillId="10" borderId="0" applyNumberFormat="0" applyBorder="0" applyAlignment="0" applyProtection="0"/>
    <xf numFmtId="0" fontId="3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181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181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181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181" fillId="26" borderId="0" applyNumberFormat="0" applyBorder="0" applyAlignment="0" applyProtection="0"/>
    <xf numFmtId="0" fontId="3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181" fillId="30" borderId="0" applyNumberFormat="0" applyBorder="0" applyAlignment="0" applyProtection="0"/>
    <xf numFmtId="0" fontId="39" fillId="31" borderId="0" applyNumberFormat="0" applyBorder="0" applyAlignment="0" applyProtection="0"/>
    <xf numFmtId="0" fontId="39" fillId="32" borderId="0" applyNumberFormat="0" applyBorder="0" applyAlignment="0" applyProtection="0"/>
    <xf numFmtId="0" fontId="39" fillId="33" borderId="0" applyNumberFormat="0" applyBorder="0" applyAlignment="0" applyProtection="0"/>
    <xf numFmtId="0" fontId="39" fillId="0" borderId="0"/>
    <xf numFmtId="165" fontId="39" fillId="0" borderId="0" applyFont="0" applyFill="0" applyBorder="0" applyAlignment="0" applyProtection="0"/>
    <xf numFmtId="0" fontId="39" fillId="9" borderId="12" applyNumberFormat="0" applyFont="0" applyAlignment="0" applyProtection="0"/>
    <xf numFmtId="0" fontId="193" fillId="5" borderId="0" applyNumberFormat="0" applyBorder="0" applyAlignment="0" applyProtection="0"/>
    <xf numFmtId="0" fontId="181" fillId="13" borderId="0" applyNumberFormat="0" applyBorder="0" applyAlignment="0" applyProtection="0"/>
    <xf numFmtId="0" fontId="181" fillId="17" borderId="0" applyNumberFormat="0" applyBorder="0" applyAlignment="0" applyProtection="0"/>
    <xf numFmtId="0" fontId="181" fillId="21" borderId="0" applyNumberFormat="0" applyBorder="0" applyAlignment="0" applyProtection="0"/>
    <xf numFmtId="0" fontId="181" fillId="25" borderId="0" applyNumberFormat="0" applyBorder="0" applyAlignment="0" applyProtection="0"/>
    <xf numFmtId="0" fontId="181" fillId="29" borderId="0" applyNumberFormat="0" applyBorder="0" applyAlignment="0" applyProtection="0"/>
    <xf numFmtId="0" fontId="181" fillId="33" borderId="0" applyNumberFormat="0" applyBorder="0" applyAlignment="0" applyProtection="0"/>
    <xf numFmtId="0" fontId="187" fillId="5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39" fillId="29" borderId="0" applyNumberFormat="0" applyBorder="0" applyAlignment="0" applyProtection="0"/>
    <xf numFmtId="0" fontId="39" fillId="33" borderId="0" applyNumberFormat="0" applyBorder="0" applyAlignment="0" applyProtection="0"/>
    <xf numFmtId="0" fontId="39" fillId="0" borderId="0"/>
    <xf numFmtId="0" fontId="46" fillId="0" borderId="0"/>
    <xf numFmtId="0" fontId="59" fillId="0" borderId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39" fillId="0" borderId="0"/>
    <xf numFmtId="0" fontId="50" fillId="0" borderId="0"/>
    <xf numFmtId="0" fontId="1" fillId="0" borderId="0"/>
    <xf numFmtId="0" fontId="39" fillId="0" borderId="0"/>
    <xf numFmtId="0" fontId="64" fillId="0" borderId="0"/>
    <xf numFmtId="0" fontId="64" fillId="0" borderId="0"/>
    <xf numFmtId="0" fontId="39" fillId="0" borderId="0"/>
    <xf numFmtId="0" fontId="35" fillId="0" borderId="0"/>
    <xf numFmtId="0" fontId="59" fillId="0" borderId="0"/>
    <xf numFmtId="0" fontId="1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39" fillId="29" borderId="0" applyNumberFormat="0" applyBorder="0" applyAlignment="0" applyProtection="0"/>
    <xf numFmtId="0" fontId="39" fillId="33" borderId="0" applyNumberFormat="0" applyBorder="0" applyAlignment="0" applyProtection="0"/>
    <xf numFmtId="0" fontId="39" fillId="0" borderId="0"/>
    <xf numFmtId="0" fontId="39" fillId="9" borderId="12" applyNumberFormat="0" applyFont="0" applyAlignment="0" applyProtection="0"/>
    <xf numFmtId="0" fontId="3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3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39" fillId="31" borderId="0" applyNumberFormat="0" applyBorder="0" applyAlignment="0" applyProtection="0"/>
    <xf numFmtId="0" fontId="39" fillId="32" borderId="0" applyNumberFormat="0" applyBorder="0" applyAlignment="0" applyProtection="0"/>
    <xf numFmtId="0" fontId="39" fillId="33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37" fillId="0" borderId="0" applyFont="0" applyFill="0" applyBorder="0" applyAlignment="0" applyProtection="0">
      <alignment vertical="center"/>
    </xf>
    <xf numFmtId="0" fontId="37" fillId="0" borderId="0"/>
    <xf numFmtId="165" fontId="1" fillId="0" borderId="0" applyFont="0" applyFill="0" applyBorder="0" applyAlignment="0" applyProtection="0"/>
    <xf numFmtId="0" fontId="9" fillId="0" borderId="0">
      <protection locked="0"/>
    </xf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>
      <alignment vertical="center"/>
    </xf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3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50" fillId="0" borderId="0" applyFont="0" applyFill="0" applyBorder="0" applyAlignment="0" applyProtection="0"/>
    <xf numFmtId="0" fontId="69" fillId="0" borderId="20" applyNumberFormat="0" applyFill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2" fillId="0" borderId="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79" fillId="54" borderId="21" applyNumberFormat="0" applyAlignment="0" applyProtection="0"/>
    <xf numFmtId="0" fontId="86" fillId="41" borderId="21" applyNumberFormat="0" applyAlignment="0" applyProtection="0"/>
    <xf numFmtId="0" fontId="69" fillId="58" borderId="27" applyNumberFormat="0" applyFont="0" applyAlignment="0" applyProtection="0"/>
    <xf numFmtId="0" fontId="89" fillId="54" borderId="28" applyNumberFormat="0" applyAlignment="0" applyProtection="0"/>
    <xf numFmtId="0" fontId="58" fillId="0" borderId="29" applyNumberFormat="0" applyFill="0" applyAlignment="0" applyProtection="0"/>
    <xf numFmtId="0" fontId="79" fillId="54" borderId="21" applyNumberFormat="0" applyAlignment="0" applyProtection="0"/>
    <xf numFmtId="0" fontId="79" fillId="54" borderId="21" applyNumberFormat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02" fillId="0" borderId="0" applyFont="0" applyFill="0" applyBorder="0" applyAlignment="0" applyProtection="0"/>
    <xf numFmtId="164" fontId="34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103" fillId="0" borderId="0" applyFont="0" applyFill="0" applyBorder="0" applyAlignment="0" applyProtection="0">
      <alignment vertical="center"/>
    </xf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5" fillId="0" borderId="0" applyFont="0" applyFill="0" applyBorder="0" applyAlignment="0" applyProtection="0">
      <alignment vertical="center"/>
    </xf>
    <xf numFmtId="165" fontId="10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0" fontId="86" fillId="41" borderId="21" applyNumberFormat="0" applyAlignment="0" applyProtection="0"/>
    <xf numFmtId="0" fontId="86" fillId="41" borderId="21" applyNumberFormat="0" applyAlignment="0" applyProtection="0"/>
    <xf numFmtId="0" fontId="34" fillId="58" borderId="27" applyNumberFormat="0" applyFont="0" applyAlignment="0" applyProtection="0"/>
    <xf numFmtId="0" fontId="34" fillId="58" borderId="27" applyNumberFormat="0" applyFont="0" applyAlignment="0" applyProtection="0"/>
    <xf numFmtId="0" fontId="69" fillId="58" borderId="27" applyNumberFormat="0" applyFont="0" applyAlignment="0" applyProtection="0"/>
    <xf numFmtId="0" fontId="89" fillId="54" borderId="28" applyNumberFormat="0" applyAlignment="0" applyProtection="0"/>
    <xf numFmtId="0" fontId="89" fillId="54" borderId="28" applyNumberFormat="0" applyAlignment="0" applyProtection="0"/>
    <xf numFmtId="0" fontId="58" fillId="0" borderId="29" applyNumberFormat="0" applyFill="0" applyAlignment="0" applyProtection="0"/>
    <xf numFmtId="0" fontId="34" fillId="58" borderId="27" applyNumberFormat="0" applyFont="0" applyAlignment="0" applyProtection="0">
      <alignment vertical="center"/>
    </xf>
    <xf numFmtId="0" fontId="126" fillId="41" borderId="21" applyNumberFormat="0" applyAlignment="0" applyProtection="0">
      <alignment vertical="center"/>
    </xf>
    <xf numFmtId="0" fontId="126" fillId="41" borderId="21" applyNumberFormat="0" applyAlignment="0" applyProtection="0">
      <alignment vertical="center"/>
    </xf>
    <xf numFmtId="165" fontId="102" fillId="0" borderId="0" applyFont="0" applyFill="0" applyBorder="0" applyAlignment="0" applyProtection="0">
      <alignment vertical="center"/>
    </xf>
    <xf numFmtId="165" fontId="97" fillId="0" borderId="0" applyFont="0" applyFill="0" applyBorder="0" applyAlignment="0" applyProtection="0">
      <alignment vertical="center"/>
    </xf>
    <xf numFmtId="164" fontId="102" fillId="0" borderId="0" applyFont="0" applyFill="0" applyBorder="0" applyAlignment="0" applyProtection="0">
      <alignment vertical="center"/>
    </xf>
    <xf numFmtId="0" fontId="129" fillId="54" borderId="28" applyNumberFormat="0" applyAlignment="0" applyProtection="0">
      <alignment vertical="center"/>
    </xf>
    <xf numFmtId="0" fontId="129" fillId="54" borderId="28" applyNumberFormat="0" applyAlignment="0" applyProtection="0">
      <alignment vertical="center"/>
    </xf>
    <xf numFmtId="0" fontId="131" fillId="0" borderId="29" applyNumberFormat="0" applyFill="0" applyAlignment="0" applyProtection="0">
      <alignment vertical="center"/>
    </xf>
    <xf numFmtId="0" fontId="34" fillId="58" borderId="27" applyNumberFormat="0" applyFont="0" applyAlignment="0" applyProtection="0">
      <alignment vertical="center"/>
    </xf>
    <xf numFmtId="0" fontId="138" fillId="54" borderId="21" applyNumberFormat="0" applyAlignment="0" applyProtection="0">
      <alignment vertical="center"/>
    </xf>
    <xf numFmtId="0" fontId="138" fillId="54" borderId="21" applyNumberFormat="0" applyAlignment="0" applyProtection="0">
      <alignment vertical="center"/>
    </xf>
    <xf numFmtId="0" fontId="139" fillId="54" borderId="21" applyNumberFormat="0" applyAlignment="0" applyProtection="0">
      <alignment vertical="center"/>
    </xf>
    <xf numFmtId="0" fontId="125" fillId="58" borderId="27" applyNumberFormat="0" applyFont="0" applyAlignment="0" applyProtection="0">
      <alignment vertical="center"/>
    </xf>
    <xf numFmtId="0" fontId="146" fillId="0" borderId="29" applyNumberFormat="0" applyFill="0" applyAlignment="0" applyProtection="0">
      <alignment vertical="center"/>
    </xf>
    <xf numFmtId="0" fontId="146" fillId="0" borderId="29" applyNumberFormat="0" applyFill="0" applyAlignment="0" applyProtection="0">
      <alignment vertical="center"/>
    </xf>
    <xf numFmtId="0" fontId="148" fillId="41" borderId="21" applyNumberFormat="0" applyAlignment="0" applyProtection="0">
      <alignment vertical="center"/>
    </xf>
    <xf numFmtId="0" fontId="148" fillId="41" borderId="21" applyNumberFormat="0" applyAlignment="0" applyProtection="0">
      <alignment vertical="center"/>
    </xf>
    <xf numFmtId="0" fontId="148" fillId="41" borderId="21" applyNumberFormat="0" applyAlignment="0" applyProtection="0">
      <alignment vertical="center"/>
    </xf>
    <xf numFmtId="0" fontId="149" fillId="54" borderId="28" applyNumberFormat="0" applyAlignment="0" applyProtection="0">
      <alignment vertical="center"/>
    </xf>
    <xf numFmtId="0" fontId="149" fillId="54" borderId="28" applyNumberFormat="0" applyAlignment="0" applyProtection="0">
      <alignment vertical="center"/>
    </xf>
    <xf numFmtId="0" fontId="149" fillId="54" borderId="28" applyNumberFormat="0" applyAlignment="0" applyProtection="0">
      <alignment vertical="center"/>
    </xf>
    <xf numFmtId="0" fontId="158" fillId="41" borderId="21" applyNumberFormat="0" applyAlignment="0" applyProtection="0">
      <alignment vertical="center"/>
    </xf>
    <xf numFmtId="0" fontId="159" fillId="54" borderId="28" applyNumberFormat="0" applyAlignment="0" applyProtection="0">
      <alignment vertical="center"/>
    </xf>
    <xf numFmtId="0" fontId="175" fillId="0" borderId="29" applyNumberFormat="0" applyFill="0" applyAlignment="0" applyProtection="0">
      <alignment vertical="center"/>
    </xf>
    <xf numFmtId="0" fontId="175" fillId="0" borderId="29" applyNumberFormat="0" applyFill="0" applyAlignment="0" applyProtection="0">
      <alignment vertical="center"/>
    </xf>
    <xf numFmtId="0" fontId="175" fillId="0" borderId="29" applyNumberFormat="0" applyFill="0" applyAlignment="0" applyProtection="0">
      <alignment vertical="center"/>
    </xf>
    <xf numFmtId="0" fontId="176" fillId="54" borderId="21" applyNumberFormat="0" applyAlignment="0" applyProtection="0">
      <alignment vertical="center"/>
    </xf>
    <xf numFmtId="0" fontId="176" fillId="54" borderId="21" applyNumberFormat="0" applyAlignment="0" applyProtection="0">
      <alignment vertical="center"/>
    </xf>
    <xf numFmtId="0" fontId="176" fillId="54" borderId="21" applyNumberFormat="0" applyAlignment="0" applyProtection="0">
      <alignment vertical="center"/>
    </xf>
    <xf numFmtId="165" fontId="178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17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178" fillId="0" borderId="0" applyFont="0" applyFill="0" applyBorder="0" applyAlignment="0" applyProtection="0"/>
    <xf numFmtId="0" fontId="79" fillId="54" borderId="21" applyNumberFormat="0" applyAlignment="0" applyProtection="0"/>
    <xf numFmtId="0" fontId="86" fillId="41" borderId="21" applyNumberFormat="0" applyAlignment="0" applyProtection="0"/>
    <xf numFmtId="0" fontId="69" fillId="58" borderId="27" applyNumberFormat="0" applyFont="0" applyAlignment="0" applyProtection="0"/>
    <xf numFmtId="0" fontId="89" fillId="54" borderId="28" applyNumberFormat="0" applyAlignment="0" applyProtection="0"/>
    <xf numFmtId="0" fontId="58" fillId="0" borderId="29" applyNumberFormat="0" applyFill="0" applyAlignment="0" applyProtection="0"/>
    <xf numFmtId="0" fontId="79" fillId="54" borderId="21" applyNumberFormat="0" applyAlignment="0" applyProtection="0"/>
    <xf numFmtId="0" fontId="89" fillId="54" borderId="28" applyNumberFormat="0" applyAlignment="0" applyProtection="0"/>
    <xf numFmtId="0" fontId="34" fillId="58" borderId="27" applyNumberFormat="0" applyFont="0" applyAlignment="0" applyProtection="0"/>
    <xf numFmtId="0" fontId="86" fillId="41" borderId="21" applyNumberFormat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03" fillId="0" borderId="0" applyFont="0" applyFill="0" applyBorder="0" applyAlignment="0" applyProtection="0">
      <alignment vertical="center"/>
    </xf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03" fillId="0" borderId="0" applyFont="0" applyFill="0" applyBorder="0" applyAlignment="0" applyProtection="0">
      <alignment vertical="center"/>
    </xf>
    <xf numFmtId="165" fontId="34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0" fontId="86" fillId="41" borderId="21" applyNumberFormat="0" applyAlignment="0" applyProtection="0"/>
    <xf numFmtId="0" fontId="34" fillId="58" borderId="27" applyNumberFormat="0" applyFont="0" applyAlignment="0" applyProtection="0"/>
    <xf numFmtId="0" fontId="89" fillId="54" borderId="28" applyNumberFormat="0" applyAlignment="0" applyProtection="0"/>
    <xf numFmtId="0" fontId="79" fillId="54" borderId="21" applyNumberFormat="0" applyAlignment="0" applyProtection="0"/>
    <xf numFmtId="0" fontId="58" fillId="0" borderId="29" applyNumberFormat="0" applyFill="0" applyAlignment="0" applyProtection="0"/>
    <xf numFmtId="0" fontId="89" fillId="54" borderId="28" applyNumberFormat="0" applyAlignment="0" applyProtection="0"/>
    <xf numFmtId="0" fontId="69" fillId="58" borderId="27" applyNumberFormat="0" applyFont="0" applyAlignment="0" applyProtection="0"/>
    <xf numFmtId="0" fontId="86" fillId="41" borderId="21" applyNumberFormat="0" applyAlignment="0" applyProtection="0"/>
    <xf numFmtId="0" fontId="79" fillId="54" borderId="21" applyNumberFormat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" fillId="0" borderId="0"/>
    <xf numFmtId="0" fontId="1" fillId="0" borderId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" fillId="0" borderId="0"/>
    <xf numFmtId="0" fontId="1" fillId="0" borderId="0"/>
    <xf numFmtId="165" fontId="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9" borderId="12" applyNumberFormat="0" applyFont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1" fillId="0" borderId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37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>
      <alignment vertical="center"/>
    </xf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69" fillId="0" borderId="20" applyNumberFormat="0" applyFill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9" fillId="54" borderId="21" applyNumberFormat="0" applyAlignment="0" applyProtection="0"/>
    <xf numFmtId="0" fontId="86" fillId="41" borderId="21" applyNumberFormat="0" applyAlignment="0" applyProtection="0"/>
    <xf numFmtId="0" fontId="69" fillId="58" borderId="27" applyNumberFormat="0" applyFont="0" applyAlignment="0" applyProtection="0"/>
    <xf numFmtId="0" fontId="89" fillId="54" borderId="28" applyNumberFormat="0" applyAlignment="0" applyProtection="0"/>
    <xf numFmtId="0" fontId="58" fillId="0" borderId="29" applyNumberFormat="0" applyFill="0" applyAlignment="0" applyProtection="0"/>
    <xf numFmtId="0" fontId="79" fillId="54" borderId="21" applyNumberFormat="0" applyAlignment="0" applyProtection="0"/>
    <xf numFmtId="0" fontId="79" fillId="54" borderId="21" applyNumberFormat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02" fillId="0" borderId="0" applyFont="0" applyFill="0" applyBorder="0" applyAlignment="0" applyProtection="0"/>
    <xf numFmtId="164" fontId="34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103" fillId="0" borderId="0" applyFont="0" applyFill="0" applyBorder="0" applyAlignment="0" applyProtection="0">
      <alignment vertical="center"/>
    </xf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5" fillId="0" borderId="0" applyFont="0" applyFill="0" applyBorder="0" applyAlignment="0" applyProtection="0">
      <alignment vertical="center"/>
    </xf>
    <xf numFmtId="165" fontId="10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0" fontId="86" fillId="41" borderId="21" applyNumberFormat="0" applyAlignment="0" applyProtection="0"/>
    <xf numFmtId="0" fontId="86" fillId="41" borderId="21" applyNumberFormat="0" applyAlignment="0" applyProtection="0"/>
    <xf numFmtId="0" fontId="34" fillId="58" borderId="27" applyNumberFormat="0" applyFont="0" applyAlignment="0" applyProtection="0"/>
    <xf numFmtId="0" fontId="34" fillId="58" borderId="27" applyNumberFormat="0" applyFont="0" applyAlignment="0" applyProtection="0"/>
    <xf numFmtId="0" fontId="69" fillId="58" borderId="27" applyNumberFormat="0" applyFont="0" applyAlignment="0" applyProtection="0"/>
    <xf numFmtId="0" fontId="89" fillId="54" borderId="28" applyNumberFormat="0" applyAlignment="0" applyProtection="0"/>
    <xf numFmtId="0" fontId="89" fillId="54" borderId="28" applyNumberFormat="0" applyAlignment="0" applyProtection="0"/>
    <xf numFmtId="0" fontId="58" fillId="0" borderId="29" applyNumberFormat="0" applyFill="0" applyAlignment="0" applyProtection="0"/>
    <xf numFmtId="0" fontId="34" fillId="58" borderId="27" applyNumberFormat="0" applyFont="0" applyAlignment="0" applyProtection="0">
      <alignment vertical="center"/>
    </xf>
    <xf numFmtId="0" fontId="126" fillId="41" borderId="21" applyNumberFormat="0" applyAlignment="0" applyProtection="0">
      <alignment vertical="center"/>
    </xf>
    <xf numFmtId="0" fontId="126" fillId="41" borderId="21" applyNumberFormat="0" applyAlignment="0" applyProtection="0">
      <alignment vertical="center"/>
    </xf>
    <xf numFmtId="165" fontId="102" fillId="0" borderId="0" applyFont="0" applyFill="0" applyBorder="0" applyAlignment="0" applyProtection="0">
      <alignment vertical="center"/>
    </xf>
    <xf numFmtId="165" fontId="97" fillId="0" borderId="0" applyFont="0" applyFill="0" applyBorder="0" applyAlignment="0" applyProtection="0">
      <alignment vertical="center"/>
    </xf>
    <xf numFmtId="164" fontId="102" fillId="0" borderId="0" applyFont="0" applyFill="0" applyBorder="0" applyAlignment="0" applyProtection="0">
      <alignment vertical="center"/>
    </xf>
    <xf numFmtId="0" fontId="129" fillId="54" borderId="28" applyNumberFormat="0" applyAlignment="0" applyProtection="0">
      <alignment vertical="center"/>
    </xf>
    <xf numFmtId="0" fontId="129" fillId="54" borderId="28" applyNumberFormat="0" applyAlignment="0" applyProtection="0">
      <alignment vertical="center"/>
    </xf>
    <xf numFmtId="0" fontId="131" fillId="0" borderId="29" applyNumberFormat="0" applyFill="0" applyAlignment="0" applyProtection="0">
      <alignment vertical="center"/>
    </xf>
    <xf numFmtId="0" fontId="34" fillId="58" borderId="27" applyNumberFormat="0" applyFont="0" applyAlignment="0" applyProtection="0">
      <alignment vertical="center"/>
    </xf>
    <xf numFmtId="0" fontId="138" fillId="54" borderId="21" applyNumberFormat="0" applyAlignment="0" applyProtection="0">
      <alignment vertical="center"/>
    </xf>
    <xf numFmtId="0" fontId="138" fillId="54" borderId="21" applyNumberFormat="0" applyAlignment="0" applyProtection="0">
      <alignment vertical="center"/>
    </xf>
    <xf numFmtId="0" fontId="139" fillId="54" borderId="21" applyNumberFormat="0" applyAlignment="0" applyProtection="0">
      <alignment vertical="center"/>
    </xf>
    <xf numFmtId="0" fontId="125" fillId="58" borderId="27" applyNumberFormat="0" applyFont="0" applyAlignment="0" applyProtection="0">
      <alignment vertical="center"/>
    </xf>
    <xf numFmtId="0" fontId="146" fillId="0" borderId="29" applyNumberFormat="0" applyFill="0" applyAlignment="0" applyProtection="0">
      <alignment vertical="center"/>
    </xf>
    <xf numFmtId="0" fontId="146" fillId="0" borderId="29" applyNumberFormat="0" applyFill="0" applyAlignment="0" applyProtection="0">
      <alignment vertical="center"/>
    </xf>
    <xf numFmtId="0" fontId="148" fillId="41" borderId="21" applyNumberFormat="0" applyAlignment="0" applyProtection="0">
      <alignment vertical="center"/>
    </xf>
    <xf numFmtId="0" fontId="148" fillId="41" borderId="21" applyNumberFormat="0" applyAlignment="0" applyProtection="0">
      <alignment vertical="center"/>
    </xf>
    <xf numFmtId="0" fontId="148" fillId="41" borderId="21" applyNumberFormat="0" applyAlignment="0" applyProtection="0">
      <alignment vertical="center"/>
    </xf>
    <xf numFmtId="0" fontId="149" fillId="54" borderId="28" applyNumberFormat="0" applyAlignment="0" applyProtection="0">
      <alignment vertical="center"/>
    </xf>
    <xf numFmtId="0" fontId="149" fillId="54" borderId="28" applyNumberFormat="0" applyAlignment="0" applyProtection="0">
      <alignment vertical="center"/>
    </xf>
    <xf numFmtId="0" fontId="149" fillId="54" borderId="28" applyNumberFormat="0" applyAlignment="0" applyProtection="0">
      <alignment vertical="center"/>
    </xf>
    <xf numFmtId="0" fontId="158" fillId="41" borderId="21" applyNumberFormat="0" applyAlignment="0" applyProtection="0">
      <alignment vertical="center"/>
    </xf>
    <xf numFmtId="0" fontId="159" fillId="54" borderId="28" applyNumberFormat="0" applyAlignment="0" applyProtection="0">
      <alignment vertical="center"/>
    </xf>
    <xf numFmtId="0" fontId="175" fillId="0" borderId="29" applyNumberFormat="0" applyFill="0" applyAlignment="0" applyProtection="0">
      <alignment vertical="center"/>
    </xf>
    <xf numFmtId="0" fontId="175" fillId="0" borderId="29" applyNumberFormat="0" applyFill="0" applyAlignment="0" applyProtection="0">
      <alignment vertical="center"/>
    </xf>
    <xf numFmtId="0" fontId="175" fillId="0" borderId="29" applyNumberFormat="0" applyFill="0" applyAlignment="0" applyProtection="0">
      <alignment vertical="center"/>
    </xf>
    <xf numFmtId="0" fontId="176" fillId="54" borderId="21" applyNumberFormat="0" applyAlignment="0" applyProtection="0">
      <alignment vertical="center"/>
    </xf>
    <xf numFmtId="0" fontId="176" fillId="54" borderId="21" applyNumberFormat="0" applyAlignment="0" applyProtection="0">
      <alignment vertical="center"/>
    </xf>
    <xf numFmtId="0" fontId="176" fillId="54" borderId="21" applyNumberFormat="0" applyAlignment="0" applyProtection="0">
      <alignment vertical="center"/>
    </xf>
    <xf numFmtId="165" fontId="178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178" fillId="0" borderId="0" applyFont="0" applyFill="0" applyBorder="0" applyAlignment="0" applyProtection="0"/>
    <xf numFmtId="0" fontId="79" fillId="54" borderId="21" applyNumberFormat="0" applyAlignment="0" applyProtection="0"/>
    <xf numFmtId="0" fontId="86" fillId="41" borderId="21" applyNumberFormat="0" applyAlignment="0" applyProtection="0"/>
    <xf numFmtId="0" fontId="69" fillId="58" borderId="27" applyNumberFormat="0" applyFont="0" applyAlignment="0" applyProtection="0"/>
    <xf numFmtId="0" fontId="89" fillId="54" borderId="28" applyNumberFormat="0" applyAlignment="0" applyProtection="0"/>
    <xf numFmtId="0" fontId="58" fillId="0" borderId="29" applyNumberFormat="0" applyFill="0" applyAlignment="0" applyProtection="0"/>
    <xf numFmtId="0" fontId="79" fillId="54" borderId="21" applyNumberFormat="0" applyAlignment="0" applyProtection="0"/>
    <xf numFmtId="0" fontId="89" fillId="54" borderId="28" applyNumberFormat="0" applyAlignment="0" applyProtection="0"/>
    <xf numFmtId="0" fontId="34" fillId="58" borderId="27" applyNumberFormat="0" applyFont="0" applyAlignment="0" applyProtection="0"/>
    <xf numFmtId="0" fontId="86" fillId="41" borderId="21" applyNumberFormat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03" fillId="0" borderId="0" applyFont="0" applyFill="0" applyBorder="0" applyAlignment="0" applyProtection="0">
      <alignment vertical="center"/>
    </xf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03" fillId="0" borderId="0" applyFont="0" applyFill="0" applyBorder="0" applyAlignment="0" applyProtection="0">
      <alignment vertical="center"/>
    </xf>
    <xf numFmtId="165" fontId="34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0" fontId="86" fillId="41" borderId="21" applyNumberFormat="0" applyAlignment="0" applyProtection="0"/>
    <xf numFmtId="0" fontId="34" fillId="58" borderId="27" applyNumberFormat="0" applyFont="0" applyAlignment="0" applyProtection="0"/>
    <xf numFmtId="0" fontId="89" fillId="54" borderId="28" applyNumberFormat="0" applyAlignment="0" applyProtection="0"/>
    <xf numFmtId="0" fontId="79" fillId="54" borderId="21" applyNumberFormat="0" applyAlignment="0" applyProtection="0"/>
    <xf numFmtId="0" fontId="58" fillId="0" borderId="29" applyNumberFormat="0" applyFill="0" applyAlignment="0" applyProtection="0"/>
    <xf numFmtId="0" fontId="89" fillId="54" borderId="28" applyNumberFormat="0" applyAlignment="0" applyProtection="0"/>
    <xf numFmtId="0" fontId="69" fillId="58" borderId="27" applyNumberFormat="0" applyFont="0" applyAlignment="0" applyProtection="0"/>
    <xf numFmtId="0" fontId="86" fillId="41" borderId="21" applyNumberFormat="0" applyAlignment="0" applyProtection="0"/>
    <xf numFmtId="0" fontId="79" fillId="54" borderId="21" applyNumberFormat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2" fillId="0" borderId="0" applyFont="0" applyFill="0" applyBorder="0" applyAlignment="0" applyProtection="0"/>
    <xf numFmtId="176" fontId="33" fillId="0" borderId="4" applyFill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2" fillId="0" borderId="0"/>
    <xf numFmtId="176" fontId="33" fillId="0" borderId="4" applyFill="0" applyProtection="0"/>
    <xf numFmtId="176" fontId="33" fillId="0" borderId="4" applyFill="0" applyProtection="0"/>
    <xf numFmtId="176" fontId="33" fillId="0" borderId="4" applyFill="0" applyProtection="0"/>
    <xf numFmtId="176" fontId="33" fillId="0" borderId="4" applyFill="0" applyProtection="0"/>
    <xf numFmtId="165" fontId="32" fillId="0" borderId="0" applyFont="0" applyFill="0" applyBorder="0" applyAlignment="0" applyProtection="0"/>
    <xf numFmtId="0" fontId="32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44" fillId="0" borderId="0" applyFont="0" applyFill="0" applyBorder="0" applyAlignment="0" applyProtection="0"/>
    <xf numFmtId="0" fontId="67" fillId="35" borderId="15"/>
    <xf numFmtId="9" fontId="1" fillId="0" borderId="0" applyFont="0" applyFill="0" applyBorder="0" applyAlignment="0" applyProtection="0"/>
    <xf numFmtId="10" fontId="41" fillId="59" borderId="15" applyNumberFormat="0" applyBorder="0" applyAlignment="0" applyProtection="0"/>
    <xf numFmtId="0" fontId="109" fillId="0" borderId="15">
      <alignment vertical="center" wrapText="1"/>
    </xf>
    <xf numFmtId="0" fontId="1" fillId="0" borderId="0"/>
    <xf numFmtId="165" fontId="1" fillId="0" borderId="0" applyFont="0" applyFill="0" applyBorder="0" applyAlignment="0" applyProtection="0"/>
    <xf numFmtId="0" fontId="67" fillId="35" borderId="15"/>
    <xf numFmtId="0" fontId="67" fillId="35" borderId="15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9" borderId="12" applyNumberFormat="0" applyFont="0" applyAlignment="0" applyProtection="0"/>
    <xf numFmtId="165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165" fontId="9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165" fontId="1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165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165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165" fontId="50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50" fillId="0" borderId="0" applyFont="0" applyFill="0" applyBorder="0" applyAlignment="0" applyProtection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48" fillId="0" borderId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33" fillId="0" borderId="4" applyFill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" fillId="0" borderId="0"/>
    <xf numFmtId="0" fontId="1" fillId="0" borderId="0"/>
    <xf numFmtId="165" fontId="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" fillId="0" borderId="0"/>
    <xf numFmtId="0" fontId="1" fillId="0" borderId="0"/>
    <xf numFmtId="165" fontId="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7" fillId="35" borderId="15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7" fillId="35" borderId="15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0" borderId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9" borderId="12" applyNumberFormat="0" applyFont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59" fillId="0" borderId="0"/>
    <xf numFmtId="9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59" fillId="0" borderId="0"/>
    <xf numFmtId="165" fontId="59" fillId="0" borderId="0" applyFont="0" applyFill="0" applyBorder="0" applyAlignment="0" applyProtection="0"/>
    <xf numFmtId="0" fontId="59" fillId="0" borderId="0"/>
    <xf numFmtId="165" fontId="1" fillId="0" borderId="0" applyFont="0" applyFill="0" applyBorder="0" applyAlignment="0" applyProtection="0"/>
    <xf numFmtId="0" fontId="36" fillId="0" borderId="14" applyNumberFormat="0" applyFill="0" applyAlignment="0">
      <protection locked="0"/>
    </xf>
    <xf numFmtId="0" fontId="63" fillId="0" borderId="0"/>
    <xf numFmtId="165" fontId="62" fillId="0" borderId="0" applyFont="0" applyFill="0" applyBorder="0" applyAlignment="0" applyProtection="0"/>
    <xf numFmtId="0" fontId="9" fillId="0" borderId="0">
      <protection locked="0"/>
    </xf>
    <xf numFmtId="0" fontId="1" fillId="0" borderId="0"/>
    <xf numFmtId="0" fontId="1" fillId="9" borderId="12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50" fillId="0" borderId="0" applyFont="0" applyFill="0" applyBorder="0" applyAlignment="0" applyProtection="0"/>
    <xf numFmtId="0" fontId="50" fillId="0" borderId="0"/>
    <xf numFmtId="165" fontId="9" fillId="0" borderId="0" applyFont="0" applyFill="0" applyBorder="0" applyAlignment="0" applyProtection="0"/>
    <xf numFmtId="0" fontId="34" fillId="0" borderId="0">
      <protection locked="0"/>
    </xf>
    <xf numFmtId="0" fontId="1" fillId="0" borderId="0"/>
    <xf numFmtId="0" fontId="9" fillId="0" borderId="0">
      <protection locked="0"/>
    </xf>
    <xf numFmtId="0" fontId="34" fillId="0" borderId="0"/>
    <xf numFmtId="165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34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9" fillId="0" borderId="0">
      <protection locked="0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9" borderId="12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32" fillId="0" borderId="0" applyFont="0" applyFill="0" applyBorder="0" applyAlignment="0" applyProtection="0"/>
    <xf numFmtId="165" fontId="48" fillId="0" borderId="0" applyFont="0" applyFill="0" applyBorder="0" applyAlignment="0" applyProtection="0"/>
    <xf numFmtId="164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" fillId="0" borderId="0"/>
    <xf numFmtId="0" fontId="1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1" fillId="0" borderId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" fillId="0" borderId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7" fillId="35" borderId="15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69" fillId="0" borderId="20" applyNumberFormat="0" applyFill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2" fillId="0" borderId="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79" fillId="54" borderId="21" applyNumberFormat="0" applyAlignment="0" applyProtection="0"/>
    <xf numFmtId="0" fontId="86" fillId="41" borderId="21" applyNumberFormat="0" applyAlignment="0" applyProtection="0"/>
    <xf numFmtId="0" fontId="69" fillId="58" borderId="27" applyNumberFormat="0" applyFont="0" applyAlignment="0" applyProtection="0"/>
    <xf numFmtId="0" fontId="89" fillId="54" borderId="28" applyNumberFormat="0" applyAlignment="0" applyProtection="0"/>
    <xf numFmtId="0" fontId="58" fillId="0" borderId="29" applyNumberFormat="0" applyFill="0" applyAlignment="0" applyProtection="0"/>
    <xf numFmtId="0" fontId="79" fillId="54" borderId="21" applyNumberFormat="0" applyAlignment="0" applyProtection="0"/>
    <xf numFmtId="0" fontId="79" fillId="54" borderId="21" applyNumberFormat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02" fillId="0" borderId="0" applyFont="0" applyFill="0" applyBorder="0" applyAlignment="0" applyProtection="0"/>
    <xf numFmtId="164" fontId="34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103" fillId="0" borderId="0" applyFont="0" applyFill="0" applyBorder="0" applyAlignment="0" applyProtection="0">
      <alignment vertical="center"/>
    </xf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5" fillId="0" borderId="0" applyFont="0" applyFill="0" applyBorder="0" applyAlignment="0" applyProtection="0">
      <alignment vertical="center"/>
    </xf>
    <xf numFmtId="165" fontId="10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0" fontId="41" fillId="59" borderId="15" applyNumberFormat="0" applyBorder="0" applyAlignment="0" applyProtection="0"/>
    <xf numFmtId="0" fontId="86" fillId="41" borderId="21" applyNumberFormat="0" applyAlignment="0" applyProtection="0"/>
    <xf numFmtId="0" fontId="86" fillId="41" borderId="21" applyNumberFormat="0" applyAlignment="0" applyProtection="0"/>
    <xf numFmtId="0" fontId="109" fillId="0" borderId="15">
      <alignment vertical="center" wrapText="1"/>
    </xf>
    <xf numFmtId="0" fontId="34" fillId="58" borderId="27" applyNumberFormat="0" applyFont="0" applyAlignment="0" applyProtection="0"/>
    <xf numFmtId="0" fontId="34" fillId="58" borderId="27" applyNumberFormat="0" applyFont="0" applyAlignment="0" applyProtection="0"/>
    <xf numFmtId="0" fontId="69" fillId="58" borderId="27" applyNumberFormat="0" applyFont="0" applyAlignment="0" applyProtection="0"/>
    <xf numFmtId="0" fontId="89" fillId="54" borderId="28" applyNumberFormat="0" applyAlignment="0" applyProtection="0"/>
    <xf numFmtId="0" fontId="89" fillId="54" borderId="28" applyNumberFormat="0" applyAlignment="0" applyProtection="0"/>
    <xf numFmtId="0" fontId="58" fillId="0" borderId="29" applyNumberFormat="0" applyFill="0" applyAlignment="0" applyProtection="0"/>
    <xf numFmtId="0" fontId="34" fillId="58" borderId="27" applyNumberFormat="0" applyFont="0" applyAlignment="0" applyProtection="0">
      <alignment vertical="center"/>
    </xf>
    <xf numFmtId="0" fontId="126" fillId="41" borderId="21" applyNumberFormat="0" applyAlignment="0" applyProtection="0">
      <alignment vertical="center"/>
    </xf>
    <xf numFmtId="0" fontId="126" fillId="41" borderId="21" applyNumberFormat="0" applyAlignment="0" applyProtection="0">
      <alignment vertical="center"/>
    </xf>
    <xf numFmtId="165" fontId="102" fillId="0" borderId="0" applyFont="0" applyFill="0" applyBorder="0" applyAlignment="0" applyProtection="0">
      <alignment vertical="center"/>
    </xf>
    <xf numFmtId="165" fontId="97" fillId="0" borderId="0" applyFont="0" applyFill="0" applyBorder="0" applyAlignment="0" applyProtection="0">
      <alignment vertical="center"/>
    </xf>
    <xf numFmtId="164" fontId="102" fillId="0" borderId="0" applyFont="0" applyFill="0" applyBorder="0" applyAlignment="0" applyProtection="0">
      <alignment vertical="center"/>
    </xf>
    <xf numFmtId="0" fontId="129" fillId="54" borderId="28" applyNumberFormat="0" applyAlignment="0" applyProtection="0">
      <alignment vertical="center"/>
    </xf>
    <xf numFmtId="0" fontId="129" fillId="54" borderId="28" applyNumberFormat="0" applyAlignment="0" applyProtection="0">
      <alignment vertical="center"/>
    </xf>
    <xf numFmtId="0" fontId="131" fillId="0" borderId="29" applyNumberFormat="0" applyFill="0" applyAlignment="0" applyProtection="0">
      <alignment vertical="center"/>
    </xf>
    <xf numFmtId="0" fontId="34" fillId="58" borderId="27" applyNumberFormat="0" applyFont="0" applyAlignment="0" applyProtection="0">
      <alignment vertical="center"/>
    </xf>
    <xf numFmtId="0" fontId="138" fillId="54" borderId="21" applyNumberFormat="0" applyAlignment="0" applyProtection="0">
      <alignment vertical="center"/>
    </xf>
    <xf numFmtId="0" fontId="138" fillId="54" borderId="21" applyNumberFormat="0" applyAlignment="0" applyProtection="0">
      <alignment vertical="center"/>
    </xf>
    <xf numFmtId="0" fontId="139" fillId="54" borderId="21" applyNumberFormat="0" applyAlignment="0" applyProtection="0">
      <alignment vertical="center"/>
    </xf>
    <xf numFmtId="165" fontId="1" fillId="0" borderId="0" applyFont="0" applyFill="0" applyBorder="0" applyAlignment="0" applyProtection="0"/>
    <xf numFmtId="0" fontId="125" fillId="58" borderId="27" applyNumberFormat="0" applyFont="0" applyAlignment="0" applyProtection="0">
      <alignment vertical="center"/>
    </xf>
    <xf numFmtId="0" fontId="146" fillId="0" borderId="29" applyNumberFormat="0" applyFill="0" applyAlignment="0" applyProtection="0">
      <alignment vertical="center"/>
    </xf>
    <xf numFmtId="0" fontId="146" fillId="0" borderId="29" applyNumberFormat="0" applyFill="0" applyAlignment="0" applyProtection="0">
      <alignment vertical="center"/>
    </xf>
    <xf numFmtId="0" fontId="148" fillId="41" borderId="21" applyNumberFormat="0" applyAlignment="0" applyProtection="0">
      <alignment vertical="center"/>
    </xf>
    <xf numFmtId="0" fontId="148" fillId="41" borderId="21" applyNumberFormat="0" applyAlignment="0" applyProtection="0">
      <alignment vertical="center"/>
    </xf>
    <xf numFmtId="0" fontId="148" fillId="41" borderId="21" applyNumberFormat="0" applyAlignment="0" applyProtection="0">
      <alignment vertical="center"/>
    </xf>
    <xf numFmtId="0" fontId="149" fillId="54" borderId="28" applyNumberFormat="0" applyAlignment="0" applyProtection="0">
      <alignment vertical="center"/>
    </xf>
    <xf numFmtId="0" fontId="149" fillId="54" borderId="28" applyNumberFormat="0" applyAlignment="0" applyProtection="0">
      <alignment vertical="center"/>
    </xf>
    <xf numFmtId="0" fontId="149" fillId="54" borderId="28" applyNumberFormat="0" applyAlignment="0" applyProtection="0">
      <alignment vertical="center"/>
    </xf>
    <xf numFmtId="0" fontId="158" fillId="41" borderId="21" applyNumberFormat="0" applyAlignment="0" applyProtection="0">
      <alignment vertical="center"/>
    </xf>
    <xf numFmtId="0" fontId="159" fillId="54" borderId="28" applyNumberFormat="0" applyAlignment="0" applyProtection="0">
      <alignment vertical="center"/>
    </xf>
    <xf numFmtId="0" fontId="175" fillId="0" borderId="29" applyNumberFormat="0" applyFill="0" applyAlignment="0" applyProtection="0">
      <alignment vertical="center"/>
    </xf>
    <xf numFmtId="0" fontId="175" fillId="0" borderId="29" applyNumberFormat="0" applyFill="0" applyAlignment="0" applyProtection="0">
      <alignment vertical="center"/>
    </xf>
    <xf numFmtId="0" fontId="175" fillId="0" borderId="29" applyNumberFormat="0" applyFill="0" applyAlignment="0" applyProtection="0">
      <alignment vertical="center"/>
    </xf>
    <xf numFmtId="0" fontId="176" fillId="54" borderId="21" applyNumberFormat="0" applyAlignment="0" applyProtection="0">
      <alignment vertical="center"/>
    </xf>
    <xf numFmtId="0" fontId="176" fillId="54" borderId="21" applyNumberFormat="0" applyAlignment="0" applyProtection="0">
      <alignment vertical="center"/>
    </xf>
    <xf numFmtId="0" fontId="176" fillId="54" borderId="21" applyNumberFormat="0" applyAlignment="0" applyProtection="0">
      <alignment vertical="center"/>
    </xf>
    <xf numFmtId="165" fontId="178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17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178" fillId="0" borderId="0" applyFont="0" applyFill="0" applyBorder="0" applyAlignment="0" applyProtection="0"/>
    <xf numFmtId="0" fontId="79" fillId="54" borderId="21" applyNumberFormat="0" applyAlignment="0" applyProtection="0"/>
    <xf numFmtId="0" fontId="86" fillId="41" borderId="21" applyNumberFormat="0" applyAlignment="0" applyProtection="0"/>
    <xf numFmtId="0" fontId="69" fillId="58" borderId="27" applyNumberFormat="0" applyFont="0" applyAlignment="0" applyProtection="0"/>
    <xf numFmtId="0" fontId="89" fillId="54" borderId="28" applyNumberFormat="0" applyAlignment="0" applyProtection="0"/>
    <xf numFmtId="0" fontId="58" fillId="0" borderId="29" applyNumberFormat="0" applyFill="0" applyAlignment="0" applyProtection="0"/>
    <xf numFmtId="0" fontId="79" fillId="54" borderId="21" applyNumberFormat="0" applyAlignment="0" applyProtection="0"/>
    <xf numFmtId="0" fontId="89" fillId="54" borderId="28" applyNumberFormat="0" applyAlignment="0" applyProtection="0"/>
    <xf numFmtId="0" fontId="34" fillId="58" borderId="27" applyNumberFormat="0" applyFont="0" applyAlignment="0" applyProtection="0"/>
    <xf numFmtId="0" fontId="86" fillId="41" borderId="21" applyNumberFormat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03" fillId="0" borderId="0" applyFont="0" applyFill="0" applyBorder="0" applyAlignment="0" applyProtection="0">
      <alignment vertical="center"/>
    </xf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03" fillId="0" borderId="0" applyFont="0" applyFill="0" applyBorder="0" applyAlignment="0" applyProtection="0">
      <alignment vertical="center"/>
    </xf>
    <xf numFmtId="165" fontId="34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0" fontId="86" fillId="41" borderId="21" applyNumberFormat="0" applyAlignment="0" applyProtection="0"/>
    <xf numFmtId="0" fontId="34" fillId="58" borderId="27" applyNumberFormat="0" applyFont="0" applyAlignment="0" applyProtection="0"/>
    <xf numFmtId="0" fontId="89" fillId="54" borderId="28" applyNumberFormat="0" applyAlignment="0" applyProtection="0"/>
    <xf numFmtId="0" fontId="79" fillId="54" borderId="21" applyNumberFormat="0" applyAlignment="0" applyProtection="0"/>
    <xf numFmtId="0" fontId="58" fillId="0" borderId="29" applyNumberFormat="0" applyFill="0" applyAlignment="0" applyProtection="0"/>
    <xf numFmtId="0" fontId="89" fillId="54" borderId="28" applyNumberFormat="0" applyAlignment="0" applyProtection="0"/>
    <xf numFmtId="0" fontId="69" fillId="58" borderId="27" applyNumberFormat="0" applyFont="0" applyAlignment="0" applyProtection="0"/>
    <xf numFmtId="0" fontId="86" fillId="41" borderId="21" applyNumberFormat="0" applyAlignment="0" applyProtection="0"/>
    <xf numFmtId="0" fontId="79" fillId="54" borderId="21" applyNumberFormat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" fillId="0" borderId="0"/>
    <xf numFmtId="0" fontId="1" fillId="0" borderId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" fillId="0" borderId="0"/>
    <xf numFmtId="0" fontId="1" fillId="0" borderId="0"/>
    <xf numFmtId="165" fontId="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7" fillId="35" borderId="15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2" fillId="0" borderId="0" applyFont="0" applyFill="0" applyBorder="0" applyAlignment="0" applyProtection="0"/>
    <xf numFmtId="176" fontId="33" fillId="0" borderId="4" applyFill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" borderId="12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2" fillId="0" borderId="0" applyFont="0" applyFill="0" applyBorder="0" applyAlignment="0" applyProtection="0"/>
    <xf numFmtId="176" fontId="33" fillId="0" borderId="4" applyFill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7" fillId="35" borderId="15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2" fillId="0" borderId="0" applyFont="0" applyFill="0" applyBorder="0" applyAlignment="0" applyProtection="0"/>
    <xf numFmtId="176" fontId="33" fillId="0" borderId="4" applyFill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37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3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50" fillId="0" borderId="0" applyFont="0" applyFill="0" applyBorder="0" applyAlignment="0" applyProtection="0"/>
    <xf numFmtId="0" fontId="69" fillId="0" borderId="20" applyNumberFormat="0" applyFill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2" fillId="0" borderId="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79" fillId="54" borderId="21" applyNumberFormat="0" applyAlignment="0" applyProtection="0"/>
    <xf numFmtId="0" fontId="86" fillId="41" borderId="21" applyNumberFormat="0" applyAlignment="0" applyProtection="0"/>
    <xf numFmtId="0" fontId="69" fillId="58" borderId="27" applyNumberFormat="0" applyFont="0" applyAlignment="0" applyProtection="0"/>
    <xf numFmtId="0" fontId="89" fillId="54" borderId="28" applyNumberFormat="0" applyAlignment="0" applyProtection="0"/>
    <xf numFmtId="0" fontId="58" fillId="0" borderId="29" applyNumberFormat="0" applyFill="0" applyAlignment="0" applyProtection="0"/>
    <xf numFmtId="0" fontId="79" fillId="54" borderId="21" applyNumberFormat="0" applyAlignment="0" applyProtection="0"/>
    <xf numFmtId="0" fontId="79" fillId="54" borderId="21" applyNumberFormat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02" fillId="0" borderId="0" applyFont="0" applyFill="0" applyBorder="0" applyAlignment="0" applyProtection="0"/>
    <xf numFmtId="164" fontId="34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103" fillId="0" borderId="0" applyFont="0" applyFill="0" applyBorder="0" applyAlignment="0" applyProtection="0">
      <alignment vertical="center"/>
    </xf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5" fillId="0" borderId="0" applyFont="0" applyFill="0" applyBorder="0" applyAlignment="0" applyProtection="0">
      <alignment vertical="center"/>
    </xf>
    <xf numFmtId="165" fontId="10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0" fontId="86" fillId="41" borderId="21" applyNumberFormat="0" applyAlignment="0" applyProtection="0"/>
    <xf numFmtId="0" fontId="86" fillId="41" borderId="21" applyNumberFormat="0" applyAlignment="0" applyProtection="0"/>
    <xf numFmtId="0" fontId="34" fillId="58" borderId="27" applyNumberFormat="0" applyFont="0" applyAlignment="0" applyProtection="0"/>
    <xf numFmtId="0" fontId="34" fillId="58" borderId="27" applyNumberFormat="0" applyFont="0" applyAlignment="0" applyProtection="0"/>
    <xf numFmtId="0" fontId="69" fillId="58" borderId="27" applyNumberFormat="0" applyFont="0" applyAlignment="0" applyProtection="0"/>
    <xf numFmtId="0" fontId="89" fillId="54" borderId="28" applyNumberFormat="0" applyAlignment="0" applyProtection="0"/>
    <xf numFmtId="0" fontId="89" fillId="54" borderId="28" applyNumberFormat="0" applyAlignment="0" applyProtection="0"/>
    <xf numFmtId="0" fontId="58" fillId="0" borderId="29" applyNumberFormat="0" applyFill="0" applyAlignment="0" applyProtection="0"/>
    <xf numFmtId="0" fontId="34" fillId="58" borderId="27" applyNumberFormat="0" applyFont="0" applyAlignment="0" applyProtection="0">
      <alignment vertical="center"/>
    </xf>
    <xf numFmtId="0" fontId="126" fillId="41" borderId="21" applyNumberFormat="0" applyAlignment="0" applyProtection="0">
      <alignment vertical="center"/>
    </xf>
    <xf numFmtId="0" fontId="126" fillId="41" borderId="21" applyNumberFormat="0" applyAlignment="0" applyProtection="0">
      <alignment vertical="center"/>
    </xf>
    <xf numFmtId="165" fontId="102" fillId="0" borderId="0" applyFont="0" applyFill="0" applyBorder="0" applyAlignment="0" applyProtection="0">
      <alignment vertical="center"/>
    </xf>
    <xf numFmtId="165" fontId="97" fillId="0" borderId="0" applyFont="0" applyFill="0" applyBorder="0" applyAlignment="0" applyProtection="0">
      <alignment vertical="center"/>
    </xf>
    <xf numFmtId="164" fontId="102" fillId="0" borderId="0" applyFont="0" applyFill="0" applyBorder="0" applyAlignment="0" applyProtection="0">
      <alignment vertical="center"/>
    </xf>
    <xf numFmtId="0" fontId="129" fillId="54" borderId="28" applyNumberFormat="0" applyAlignment="0" applyProtection="0">
      <alignment vertical="center"/>
    </xf>
    <xf numFmtId="0" fontId="129" fillId="54" borderId="28" applyNumberFormat="0" applyAlignment="0" applyProtection="0">
      <alignment vertical="center"/>
    </xf>
    <xf numFmtId="0" fontId="131" fillId="0" borderId="29" applyNumberFormat="0" applyFill="0" applyAlignment="0" applyProtection="0">
      <alignment vertical="center"/>
    </xf>
    <xf numFmtId="0" fontId="34" fillId="58" borderId="27" applyNumberFormat="0" applyFont="0" applyAlignment="0" applyProtection="0">
      <alignment vertical="center"/>
    </xf>
    <xf numFmtId="0" fontId="138" fillId="54" borderId="21" applyNumberFormat="0" applyAlignment="0" applyProtection="0">
      <alignment vertical="center"/>
    </xf>
    <xf numFmtId="0" fontId="138" fillId="54" borderId="21" applyNumberFormat="0" applyAlignment="0" applyProtection="0">
      <alignment vertical="center"/>
    </xf>
    <xf numFmtId="0" fontId="139" fillId="54" borderId="21" applyNumberFormat="0" applyAlignment="0" applyProtection="0">
      <alignment vertical="center"/>
    </xf>
    <xf numFmtId="0" fontId="125" fillId="58" borderId="27" applyNumberFormat="0" applyFont="0" applyAlignment="0" applyProtection="0">
      <alignment vertical="center"/>
    </xf>
    <xf numFmtId="0" fontId="146" fillId="0" borderId="29" applyNumberFormat="0" applyFill="0" applyAlignment="0" applyProtection="0">
      <alignment vertical="center"/>
    </xf>
    <xf numFmtId="0" fontId="146" fillId="0" borderId="29" applyNumberFormat="0" applyFill="0" applyAlignment="0" applyProtection="0">
      <alignment vertical="center"/>
    </xf>
    <xf numFmtId="0" fontId="148" fillId="41" borderId="21" applyNumberFormat="0" applyAlignment="0" applyProtection="0">
      <alignment vertical="center"/>
    </xf>
    <xf numFmtId="0" fontId="148" fillId="41" borderId="21" applyNumberFormat="0" applyAlignment="0" applyProtection="0">
      <alignment vertical="center"/>
    </xf>
    <xf numFmtId="0" fontId="148" fillId="41" borderId="21" applyNumberFormat="0" applyAlignment="0" applyProtection="0">
      <alignment vertical="center"/>
    </xf>
    <xf numFmtId="0" fontId="149" fillId="54" borderId="28" applyNumberFormat="0" applyAlignment="0" applyProtection="0">
      <alignment vertical="center"/>
    </xf>
    <xf numFmtId="0" fontId="149" fillId="54" borderId="28" applyNumberFormat="0" applyAlignment="0" applyProtection="0">
      <alignment vertical="center"/>
    </xf>
    <xf numFmtId="0" fontId="149" fillId="54" borderId="28" applyNumberFormat="0" applyAlignment="0" applyProtection="0">
      <alignment vertical="center"/>
    </xf>
    <xf numFmtId="0" fontId="158" fillId="41" borderId="21" applyNumberFormat="0" applyAlignment="0" applyProtection="0">
      <alignment vertical="center"/>
    </xf>
    <xf numFmtId="0" fontId="159" fillId="54" borderId="28" applyNumberFormat="0" applyAlignment="0" applyProtection="0">
      <alignment vertical="center"/>
    </xf>
    <xf numFmtId="0" fontId="175" fillId="0" borderId="29" applyNumberFormat="0" applyFill="0" applyAlignment="0" applyProtection="0">
      <alignment vertical="center"/>
    </xf>
    <xf numFmtId="0" fontId="175" fillId="0" borderId="29" applyNumberFormat="0" applyFill="0" applyAlignment="0" applyProtection="0">
      <alignment vertical="center"/>
    </xf>
    <xf numFmtId="0" fontId="175" fillId="0" borderId="29" applyNumberFormat="0" applyFill="0" applyAlignment="0" applyProtection="0">
      <alignment vertical="center"/>
    </xf>
    <xf numFmtId="0" fontId="176" fillId="54" borderId="21" applyNumberFormat="0" applyAlignment="0" applyProtection="0">
      <alignment vertical="center"/>
    </xf>
    <xf numFmtId="0" fontId="176" fillId="54" borderId="21" applyNumberFormat="0" applyAlignment="0" applyProtection="0">
      <alignment vertical="center"/>
    </xf>
    <xf numFmtId="0" fontId="176" fillId="54" borderId="21" applyNumberFormat="0" applyAlignment="0" applyProtection="0">
      <alignment vertical="center"/>
    </xf>
    <xf numFmtId="165" fontId="178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17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178" fillId="0" borderId="0" applyFont="0" applyFill="0" applyBorder="0" applyAlignment="0" applyProtection="0"/>
    <xf numFmtId="0" fontId="79" fillId="54" borderId="21" applyNumberFormat="0" applyAlignment="0" applyProtection="0"/>
    <xf numFmtId="0" fontId="86" fillId="41" borderId="21" applyNumberFormat="0" applyAlignment="0" applyProtection="0"/>
    <xf numFmtId="0" fontId="69" fillId="58" borderId="27" applyNumberFormat="0" applyFont="0" applyAlignment="0" applyProtection="0"/>
    <xf numFmtId="0" fontId="89" fillId="54" borderId="28" applyNumberFormat="0" applyAlignment="0" applyProtection="0"/>
    <xf numFmtId="0" fontId="58" fillId="0" borderId="29" applyNumberFormat="0" applyFill="0" applyAlignment="0" applyProtection="0"/>
    <xf numFmtId="0" fontId="79" fillId="54" borderId="21" applyNumberFormat="0" applyAlignment="0" applyProtection="0"/>
    <xf numFmtId="0" fontId="89" fillId="54" borderId="28" applyNumberFormat="0" applyAlignment="0" applyProtection="0"/>
    <xf numFmtId="0" fontId="34" fillId="58" borderId="27" applyNumberFormat="0" applyFont="0" applyAlignment="0" applyProtection="0"/>
    <xf numFmtId="0" fontId="86" fillId="41" borderId="21" applyNumberFormat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03" fillId="0" borderId="0" applyFont="0" applyFill="0" applyBorder="0" applyAlignment="0" applyProtection="0">
      <alignment vertical="center"/>
    </xf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03" fillId="0" borderId="0" applyFont="0" applyFill="0" applyBorder="0" applyAlignment="0" applyProtection="0">
      <alignment vertical="center"/>
    </xf>
    <xf numFmtId="165" fontId="34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0" fontId="86" fillId="41" borderId="21" applyNumberFormat="0" applyAlignment="0" applyProtection="0"/>
    <xf numFmtId="0" fontId="34" fillId="58" borderId="27" applyNumberFormat="0" applyFont="0" applyAlignment="0" applyProtection="0"/>
    <xf numFmtId="0" fontId="89" fillId="54" borderId="28" applyNumberFormat="0" applyAlignment="0" applyProtection="0"/>
    <xf numFmtId="0" fontId="79" fillId="54" borderId="21" applyNumberFormat="0" applyAlignment="0" applyProtection="0"/>
    <xf numFmtId="0" fontId="58" fillId="0" borderId="29" applyNumberFormat="0" applyFill="0" applyAlignment="0" applyProtection="0"/>
    <xf numFmtId="0" fontId="89" fillId="54" borderId="28" applyNumberFormat="0" applyAlignment="0" applyProtection="0"/>
    <xf numFmtId="0" fontId="69" fillId="58" borderId="27" applyNumberFormat="0" applyFont="0" applyAlignment="0" applyProtection="0"/>
    <xf numFmtId="0" fontId="86" fillId="41" borderId="21" applyNumberFormat="0" applyAlignment="0" applyProtection="0"/>
    <xf numFmtId="0" fontId="79" fillId="54" borderId="21" applyNumberFormat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" fillId="0" borderId="0"/>
    <xf numFmtId="0" fontId="1" fillId="0" borderId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" fillId="0" borderId="0"/>
    <xf numFmtId="0" fontId="1" fillId="0" borderId="0"/>
    <xf numFmtId="165" fontId="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9" borderId="12" applyNumberFormat="0" applyFont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1" fillId="0" borderId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37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>
      <alignment vertical="center"/>
    </xf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69" fillId="0" borderId="20" applyNumberFormat="0" applyFill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9" fillId="54" borderId="21" applyNumberFormat="0" applyAlignment="0" applyProtection="0"/>
    <xf numFmtId="0" fontId="86" fillId="41" borderId="21" applyNumberFormat="0" applyAlignment="0" applyProtection="0"/>
    <xf numFmtId="0" fontId="69" fillId="58" borderId="27" applyNumberFormat="0" applyFont="0" applyAlignment="0" applyProtection="0"/>
    <xf numFmtId="0" fontId="89" fillId="54" borderId="28" applyNumberFormat="0" applyAlignment="0" applyProtection="0"/>
    <xf numFmtId="0" fontId="58" fillId="0" borderId="29" applyNumberFormat="0" applyFill="0" applyAlignment="0" applyProtection="0"/>
    <xf numFmtId="0" fontId="79" fillId="54" borderId="21" applyNumberFormat="0" applyAlignment="0" applyProtection="0"/>
    <xf numFmtId="0" fontId="79" fillId="54" borderId="21" applyNumberFormat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02" fillId="0" borderId="0" applyFont="0" applyFill="0" applyBorder="0" applyAlignment="0" applyProtection="0"/>
    <xf numFmtId="164" fontId="34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103" fillId="0" borderId="0" applyFont="0" applyFill="0" applyBorder="0" applyAlignment="0" applyProtection="0">
      <alignment vertical="center"/>
    </xf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5" fillId="0" borderId="0" applyFont="0" applyFill="0" applyBorder="0" applyAlignment="0" applyProtection="0">
      <alignment vertical="center"/>
    </xf>
    <xf numFmtId="165" fontId="10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0" fontId="86" fillId="41" borderId="21" applyNumberFormat="0" applyAlignment="0" applyProtection="0"/>
    <xf numFmtId="0" fontId="86" fillId="41" borderId="21" applyNumberFormat="0" applyAlignment="0" applyProtection="0"/>
    <xf numFmtId="0" fontId="34" fillId="58" borderId="27" applyNumberFormat="0" applyFont="0" applyAlignment="0" applyProtection="0"/>
    <xf numFmtId="0" fontId="34" fillId="58" borderId="27" applyNumberFormat="0" applyFont="0" applyAlignment="0" applyProtection="0"/>
    <xf numFmtId="0" fontId="69" fillId="58" borderId="27" applyNumberFormat="0" applyFont="0" applyAlignment="0" applyProtection="0"/>
    <xf numFmtId="0" fontId="89" fillId="54" borderId="28" applyNumberFormat="0" applyAlignment="0" applyProtection="0"/>
    <xf numFmtId="0" fontId="89" fillId="54" borderId="28" applyNumberFormat="0" applyAlignment="0" applyProtection="0"/>
    <xf numFmtId="0" fontId="58" fillId="0" borderId="29" applyNumberFormat="0" applyFill="0" applyAlignment="0" applyProtection="0"/>
    <xf numFmtId="0" fontId="34" fillId="58" borderId="27" applyNumberFormat="0" applyFont="0" applyAlignment="0" applyProtection="0">
      <alignment vertical="center"/>
    </xf>
    <xf numFmtId="0" fontId="126" fillId="41" borderId="21" applyNumberFormat="0" applyAlignment="0" applyProtection="0">
      <alignment vertical="center"/>
    </xf>
    <xf numFmtId="0" fontId="126" fillId="41" borderId="21" applyNumberFormat="0" applyAlignment="0" applyProtection="0">
      <alignment vertical="center"/>
    </xf>
    <xf numFmtId="165" fontId="102" fillId="0" borderId="0" applyFont="0" applyFill="0" applyBorder="0" applyAlignment="0" applyProtection="0">
      <alignment vertical="center"/>
    </xf>
    <xf numFmtId="165" fontId="97" fillId="0" borderId="0" applyFont="0" applyFill="0" applyBorder="0" applyAlignment="0" applyProtection="0">
      <alignment vertical="center"/>
    </xf>
    <xf numFmtId="164" fontId="102" fillId="0" borderId="0" applyFont="0" applyFill="0" applyBorder="0" applyAlignment="0" applyProtection="0">
      <alignment vertical="center"/>
    </xf>
    <xf numFmtId="0" fontId="129" fillId="54" borderId="28" applyNumberFormat="0" applyAlignment="0" applyProtection="0">
      <alignment vertical="center"/>
    </xf>
    <xf numFmtId="0" fontId="129" fillId="54" borderId="28" applyNumberFormat="0" applyAlignment="0" applyProtection="0">
      <alignment vertical="center"/>
    </xf>
    <xf numFmtId="0" fontId="131" fillId="0" borderId="29" applyNumberFormat="0" applyFill="0" applyAlignment="0" applyProtection="0">
      <alignment vertical="center"/>
    </xf>
    <xf numFmtId="0" fontId="34" fillId="58" borderId="27" applyNumberFormat="0" applyFont="0" applyAlignment="0" applyProtection="0">
      <alignment vertical="center"/>
    </xf>
    <xf numFmtId="0" fontId="138" fillId="54" borderId="21" applyNumberFormat="0" applyAlignment="0" applyProtection="0">
      <alignment vertical="center"/>
    </xf>
    <xf numFmtId="0" fontId="138" fillId="54" borderId="21" applyNumberFormat="0" applyAlignment="0" applyProtection="0">
      <alignment vertical="center"/>
    </xf>
    <xf numFmtId="0" fontId="139" fillId="54" borderId="21" applyNumberFormat="0" applyAlignment="0" applyProtection="0">
      <alignment vertical="center"/>
    </xf>
    <xf numFmtId="0" fontId="125" fillId="58" borderId="27" applyNumberFormat="0" applyFont="0" applyAlignment="0" applyProtection="0">
      <alignment vertical="center"/>
    </xf>
    <xf numFmtId="0" fontId="146" fillId="0" borderId="29" applyNumberFormat="0" applyFill="0" applyAlignment="0" applyProtection="0">
      <alignment vertical="center"/>
    </xf>
    <xf numFmtId="0" fontId="146" fillId="0" borderId="29" applyNumberFormat="0" applyFill="0" applyAlignment="0" applyProtection="0">
      <alignment vertical="center"/>
    </xf>
    <xf numFmtId="0" fontId="148" fillId="41" borderId="21" applyNumberFormat="0" applyAlignment="0" applyProtection="0">
      <alignment vertical="center"/>
    </xf>
    <xf numFmtId="0" fontId="148" fillId="41" borderId="21" applyNumberFormat="0" applyAlignment="0" applyProtection="0">
      <alignment vertical="center"/>
    </xf>
    <xf numFmtId="0" fontId="148" fillId="41" borderId="21" applyNumberFormat="0" applyAlignment="0" applyProtection="0">
      <alignment vertical="center"/>
    </xf>
    <xf numFmtId="0" fontId="149" fillId="54" borderId="28" applyNumberFormat="0" applyAlignment="0" applyProtection="0">
      <alignment vertical="center"/>
    </xf>
    <xf numFmtId="0" fontId="149" fillId="54" borderId="28" applyNumberFormat="0" applyAlignment="0" applyProtection="0">
      <alignment vertical="center"/>
    </xf>
    <xf numFmtId="0" fontId="149" fillId="54" borderId="28" applyNumberFormat="0" applyAlignment="0" applyProtection="0">
      <alignment vertical="center"/>
    </xf>
    <xf numFmtId="0" fontId="158" fillId="41" borderId="21" applyNumberFormat="0" applyAlignment="0" applyProtection="0">
      <alignment vertical="center"/>
    </xf>
    <xf numFmtId="0" fontId="159" fillId="54" borderId="28" applyNumberFormat="0" applyAlignment="0" applyProtection="0">
      <alignment vertical="center"/>
    </xf>
    <xf numFmtId="0" fontId="175" fillId="0" borderId="29" applyNumberFormat="0" applyFill="0" applyAlignment="0" applyProtection="0">
      <alignment vertical="center"/>
    </xf>
    <xf numFmtId="0" fontId="175" fillId="0" borderId="29" applyNumberFormat="0" applyFill="0" applyAlignment="0" applyProtection="0">
      <alignment vertical="center"/>
    </xf>
    <xf numFmtId="0" fontId="175" fillId="0" borderId="29" applyNumberFormat="0" applyFill="0" applyAlignment="0" applyProtection="0">
      <alignment vertical="center"/>
    </xf>
    <xf numFmtId="0" fontId="176" fillId="54" borderId="21" applyNumberFormat="0" applyAlignment="0" applyProtection="0">
      <alignment vertical="center"/>
    </xf>
    <xf numFmtId="0" fontId="176" fillId="54" borderId="21" applyNumberFormat="0" applyAlignment="0" applyProtection="0">
      <alignment vertical="center"/>
    </xf>
    <xf numFmtId="0" fontId="176" fillId="54" borderId="21" applyNumberFormat="0" applyAlignment="0" applyProtection="0">
      <alignment vertical="center"/>
    </xf>
    <xf numFmtId="165" fontId="178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178" fillId="0" borderId="0" applyFont="0" applyFill="0" applyBorder="0" applyAlignment="0" applyProtection="0"/>
    <xf numFmtId="0" fontId="79" fillId="54" borderId="21" applyNumberFormat="0" applyAlignment="0" applyProtection="0"/>
    <xf numFmtId="0" fontId="86" fillId="41" borderId="21" applyNumberFormat="0" applyAlignment="0" applyProtection="0"/>
    <xf numFmtId="0" fontId="69" fillId="58" borderId="27" applyNumberFormat="0" applyFont="0" applyAlignment="0" applyProtection="0"/>
    <xf numFmtId="0" fontId="89" fillId="54" borderId="28" applyNumberFormat="0" applyAlignment="0" applyProtection="0"/>
    <xf numFmtId="0" fontId="58" fillId="0" borderId="29" applyNumberFormat="0" applyFill="0" applyAlignment="0" applyProtection="0"/>
    <xf numFmtId="0" fontId="79" fillId="54" borderId="21" applyNumberFormat="0" applyAlignment="0" applyProtection="0"/>
    <xf numFmtId="0" fontId="89" fillId="54" borderId="28" applyNumberFormat="0" applyAlignment="0" applyProtection="0"/>
    <xf numFmtId="0" fontId="34" fillId="58" borderId="27" applyNumberFormat="0" applyFont="0" applyAlignment="0" applyProtection="0"/>
    <xf numFmtId="0" fontId="86" fillId="41" borderId="21" applyNumberFormat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03" fillId="0" borderId="0" applyFont="0" applyFill="0" applyBorder="0" applyAlignment="0" applyProtection="0">
      <alignment vertical="center"/>
    </xf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03" fillId="0" borderId="0" applyFont="0" applyFill="0" applyBorder="0" applyAlignment="0" applyProtection="0">
      <alignment vertical="center"/>
    </xf>
    <xf numFmtId="165" fontId="34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0" fontId="86" fillId="41" borderId="21" applyNumberFormat="0" applyAlignment="0" applyProtection="0"/>
    <xf numFmtId="0" fontId="34" fillId="58" borderId="27" applyNumberFormat="0" applyFont="0" applyAlignment="0" applyProtection="0"/>
    <xf numFmtId="0" fontId="89" fillId="54" borderId="28" applyNumberFormat="0" applyAlignment="0" applyProtection="0"/>
    <xf numFmtId="0" fontId="79" fillId="54" borderId="21" applyNumberFormat="0" applyAlignment="0" applyProtection="0"/>
    <xf numFmtId="0" fontId="58" fillId="0" borderId="29" applyNumberFormat="0" applyFill="0" applyAlignment="0" applyProtection="0"/>
    <xf numFmtId="0" fontId="89" fillId="54" borderId="28" applyNumberFormat="0" applyAlignment="0" applyProtection="0"/>
    <xf numFmtId="0" fontId="69" fillId="58" borderId="27" applyNumberFormat="0" applyFont="0" applyAlignment="0" applyProtection="0"/>
    <xf numFmtId="0" fontId="86" fillId="41" borderId="21" applyNumberFormat="0" applyAlignment="0" applyProtection="0"/>
    <xf numFmtId="0" fontId="79" fillId="54" borderId="21" applyNumberFormat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2" fillId="0" borderId="0" applyFont="0" applyFill="0" applyBorder="0" applyAlignment="0" applyProtection="0"/>
    <xf numFmtId="176" fontId="33" fillId="0" borderId="4" applyFill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44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" fillId="0" borderId="0"/>
    <xf numFmtId="0" fontId="1" fillId="0" borderId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" fillId="0" borderId="0"/>
    <xf numFmtId="165" fontId="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" fillId="0" borderId="0"/>
    <xf numFmtId="0" fontId="1" fillId="0" borderId="0"/>
    <xf numFmtId="165" fontId="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7" fillId="35" borderId="3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7" fillId="35" borderId="3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0" borderId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9" borderId="12" applyNumberFormat="0" applyFont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0" fontId="1" fillId="0" borderId="0"/>
    <xf numFmtId="0" fontId="1" fillId="9" borderId="12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34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9" borderId="12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>
      <alignment vertical="center"/>
    </xf>
    <xf numFmtId="165" fontId="194" fillId="0" borderId="0" applyFont="0" applyFill="0" applyBorder="0" applyAlignment="0" applyProtection="0"/>
    <xf numFmtId="165" fontId="194" fillId="0" borderId="0" applyFont="0" applyFill="0" applyBorder="0" applyAlignment="0" applyProtection="0"/>
    <xf numFmtId="0" fontId="194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95" fillId="0" borderId="0"/>
    <xf numFmtId="165" fontId="37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6" fillId="34" borderId="31" applyNumberFormat="0" applyFill="0" applyBorder="0" applyAlignment="0" applyProtection="0">
      <alignment horizontal="left" vertical="center" wrapText="1" indent="1"/>
    </xf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37" fillId="0" borderId="0"/>
    <xf numFmtId="0" fontId="1" fillId="0" borderId="0"/>
    <xf numFmtId="165" fontId="1" fillId="0" borderId="0" applyFont="0" applyFill="0" applyBorder="0" applyAlignment="0" applyProtection="0"/>
    <xf numFmtId="0" fontId="37" fillId="0" borderId="0"/>
    <xf numFmtId="0" fontId="44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0" borderId="0"/>
    <xf numFmtId="0" fontId="39" fillId="0" borderId="0"/>
    <xf numFmtId="165" fontId="194" fillId="0" borderId="0" applyFont="0" applyFill="0" applyBorder="0" applyAlignment="0" applyProtection="0"/>
    <xf numFmtId="0" fontId="1" fillId="0" borderId="0"/>
    <xf numFmtId="0" fontId="194" fillId="0" borderId="0"/>
    <xf numFmtId="165" fontId="34" fillId="0" borderId="0" applyFont="0" applyFill="0" applyBorder="0" applyAlignment="0" applyProtection="0"/>
    <xf numFmtId="165" fontId="37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8" borderId="0" applyNumberFormat="0" applyBorder="0" applyAlignment="0" applyProtection="0"/>
    <xf numFmtId="0" fontId="1" fillId="0" borderId="0"/>
    <xf numFmtId="0" fontId="194" fillId="0" borderId="0"/>
    <xf numFmtId="165" fontId="1" fillId="0" borderId="0" applyFont="0" applyFill="0" applyBorder="0" applyAlignment="0" applyProtection="0"/>
    <xf numFmtId="165" fontId="19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0" borderId="0"/>
    <xf numFmtId="0" fontId="1" fillId="0" borderId="0"/>
    <xf numFmtId="178" fontId="3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94" fillId="0" borderId="0" applyFont="0" applyFill="0" applyBorder="0" applyAlignment="0" applyProtection="0"/>
    <xf numFmtId="165" fontId="197" fillId="0" borderId="0" applyFont="0" applyFill="0" applyBorder="0" applyAlignment="0" applyProtection="0"/>
    <xf numFmtId="0" fontId="64" fillId="0" borderId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>
      <alignment vertical="center"/>
    </xf>
    <xf numFmtId="165" fontId="34" fillId="0" borderId="0" applyFont="0" applyFill="0" applyBorder="0" applyAlignment="0" applyProtection="0"/>
    <xf numFmtId="0" fontId="9" fillId="0" borderId="0"/>
    <xf numFmtId="0" fontId="48" fillId="0" borderId="0"/>
    <xf numFmtId="0" fontId="198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9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37" fillId="0" borderId="0" applyFont="0" applyFill="0" applyBorder="0" applyAlignment="0" applyProtection="0">
      <alignment vertical="center"/>
    </xf>
    <xf numFmtId="49" fontId="199" fillId="60" borderId="32" applyProtection="0">
      <alignment horizontal="center" vertical="center" wrapText="1"/>
    </xf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97" fillId="0" borderId="0" applyFont="0" applyFill="0" applyBorder="0" applyAlignment="0" applyProtection="0"/>
    <xf numFmtId="165" fontId="194" fillId="0" borderId="0" applyFont="0" applyFill="0" applyBorder="0" applyAlignment="0" applyProtection="0"/>
    <xf numFmtId="165" fontId="34" fillId="0" borderId="0" applyFont="0" applyFill="0" applyBorder="0" applyAlignment="0" applyProtection="0"/>
    <xf numFmtId="179" fontId="34" fillId="0" borderId="0" applyFont="0" applyFill="0" applyBorder="0" applyAlignment="0" applyProtection="0"/>
    <xf numFmtId="0" fontId="36" fillId="0" borderId="14" applyNumberFormat="0" applyFill="0" applyAlignment="0">
      <alignment wrapText="1"/>
      <protection locked="0"/>
    </xf>
    <xf numFmtId="0" fontId="1" fillId="0" borderId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9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>
      <alignment vertical="center"/>
    </xf>
    <xf numFmtId="0" fontId="197" fillId="0" borderId="0"/>
    <xf numFmtId="0" fontId="197" fillId="0" borderId="0"/>
    <xf numFmtId="165" fontId="19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94" fillId="0" borderId="0"/>
    <xf numFmtId="165" fontId="1" fillId="0" borderId="0" applyFont="0" applyFill="0" applyBorder="0" applyAlignment="0" applyProtection="0"/>
    <xf numFmtId="165" fontId="19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34" fillId="0" borderId="0" applyFont="0" applyFill="0" applyBorder="0" applyAlignment="0" applyProtection="0"/>
    <xf numFmtId="0" fontId="42" fillId="0" borderId="0" applyNumberFormat="0" applyFill="0" applyBorder="0" applyAlignment="0" applyProtection="0">
      <alignment wrapText="1"/>
    </xf>
    <xf numFmtId="0" fontId="49" fillId="0" borderId="0" applyNumberFormat="0" applyFill="0" applyBorder="0" applyAlignment="0" applyProtection="0">
      <alignment vertical="top"/>
      <protection locked="0"/>
    </xf>
    <xf numFmtId="0" fontId="42" fillId="0" borderId="14" applyNumberFormat="0" applyFill="0" applyBorder="0" applyAlignment="0">
      <alignment wrapText="1"/>
      <protection locked="0"/>
    </xf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2" fillId="0" borderId="14" applyNumberFormat="0" applyFill="0" applyBorder="0" applyAlignment="0">
      <protection locked="0"/>
    </xf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9" fillId="0" borderId="0"/>
    <xf numFmtId="0" fontId="1" fillId="0" borderId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" fillId="0" borderId="0"/>
    <xf numFmtId="165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" fillId="0" borderId="0"/>
    <xf numFmtId="0" fontId="1" fillId="0" borderId="0"/>
    <xf numFmtId="165" fontId="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0" borderId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9" borderId="12" applyNumberFormat="0" applyFont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0" fontId="1" fillId="0" borderId="0"/>
    <xf numFmtId="0" fontId="1" fillId="9" borderId="12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34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9" borderId="12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</cellStyleXfs>
  <cellXfs count="249">
    <xf numFmtId="0" fontId="0" fillId="0" borderId="0" xfId="0"/>
    <xf numFmtId="0" fontId="2" fillId="0" borderId="0" xfId="0" applyFont="1" applyAlignment="1">
      <alignment vertical="center"/>
    </xf>
    <xf numFmtId="166" fontId="3" fillId="0" borderId="0" xfId="0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6" fontId="6" fillId="0" borderId="1" xfId="0" applyNumberFormat="1" applyFont="1" applyBorder="1" applyAlignment="1">
      <alignment vertical="center"/>
    </xf>
    <xf numFmtId="166" fontId="5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166" fontId="6" fillId="0" borderId="0" xfId="0" applyNumberFormat="1" applyFont="1" applyAlignment="1">
      <alignment vertical="center"/>
    </xf>
    <xf numFmtId="166" fontId="5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166" fontId="3" fillId="0" borderId="0" xfId="0" applyNumberFormat="1" applyFont="1" applyAlignment="1">
      <alignment horizontal="right" vertical="center" wrapText="1"/>
    </xf>
    <xf numFmtId="166" fontId="6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166" fontId="3" fillId="2" borderId="0" xfId="0" applyNumberFormat="1" applyFont="1" applyFill="1" applyAlignment="1">
      <alignment horizontal="right" vertical="center"/>
    </xf>
    <xf numFmtId="166" fontId="7" fillId="2" borderId="0" xfId="0" applyNumberFormat="1" applyFont="1" applyFill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166" fontId="6" fillId="2" borderId="0" xfId="0" applyNumberFormat="1" applyFont="1" applyFill="1" applyAlignment="1">
      <alignment vertical="center"/>
    </xf>
    <xf numFmtId="0" fontId="5" fillId="0" borderId="0" xfId="0" quotePrefix="1" applyFont="1" applyAlignment="1">
      <alignment horizontal="left" vertical="center"/>
    </xf>
    <xf numFmtId="3" fontId="6" fillId="0" borderId="0" xfId="2" applyNumberFormat="1" applyFont="1" applyAlignment="1">
      <alignment vertical="center"/>
    </xf>
    <xf numFmtId="3" fontId="6" fillId="2" borderId="0" xfId="2" applyNumberFormat="1" applyFont="1" applyFill="1" applyAlignment="1">
      <alignment vertical="center"/>
    </xf>
    <xf numFmtId="166" fontId="4" fillId="0" borderId="0" xfId="0" applyNumberFormat="1" applyFont="1" applyAlignment="1">
      <alignment vertical="center"/>
    </xf>
    <xf numFmtId="167" fontId="6" fillId="0" borderId="0" xfId="3" applyNumberFormat="1" applyFont="1" applyAlignment="1">
      <alignment horizontal="left" vertical="center"/>
    </xf>
    <xf numFmtId="3" fontId="6" fillId="2" borderId="1" xfId="0" applyNumberFormat="1" applyFont="1" applyFill="1" applyBorder="1" applyAlignment="1">
      <alignment vertical="center"/>
    </xf>
    <xf numFmtId="3" fontId="6" fillId="0" borderId="0" xfId="0" applyNumberFormat="1" applyFont="1" applyAlignment="1">
      <alignment vertical="center"/>
    </xf>
    <xf numFmtId="3" fontId="6" fillId="0" borderId="1" xfId="2" applyNumberFormat="1" applyFont="1" applyBorder="1" applyAlignment="1">
      <alignment vertical="center"/>
    </xf>
    <xf numFmtId="3" fontId="6" fillId="2" borderId="1" xfId="2" applyNumberFormat="1" applyFont="1" applyFill="1" applyBorder="1" applyAlignment="1">
      <alignment vertical="center"/>
    </xf>
    <xf numFmtId="168" fontId="6" fillId="2" borderId="0" xfId="0" applyNumberFormat="1" applyFont="1" applyFill="1" applyAlignment="1">
      <alignment vertical="center"/>
    </xf>
    <xf numFmtId="168" fontId="6" fillId="0" borderId="0" xfId="0" applyNumberFormat="1" applyFont="1" applyAlignment="1">
      <alignment vertical="center"/>
    </xf>
    <xf numFmtId="168" fontId="5" fillId="0" borderId="0" xfId="0" applyNumberFormat="1" applyFont="1" applyAlignment="1">
      <alignment vertical="center"/>
    </xf>
    <xf numFmtId="166" fontId="4" fillId="2" borderId="1" xfId="0" applyNumberFormat="1" applyFont="1" applyFill="1" applyBorder="1" applyAlignment="1">
      <alignment vertical="center"/>
    </xf>
    <xf numFmtId="168" fontId="7" fillId="2" borderId="0" xfId="0" applyNumberFormat="1" applyFont="1" applyFill="1" applyAlignment="1">
      <alignment horizontal="center" vertical="center"/>
    </xf>
    <xf numFmtId="168" fontId="7" fillId="0" borderId="0" xfId="0" applyNumberFormat="1" applyFont="1" applyAlignment="1">
      <alignment horizontal="center" vertical="center"/>
    </xf>
    <xf numFmtId="168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6" fontId="6" fillId="2" borderId="1" xfId="0" applyNumberFormat="1" applyFont="1" applyFill="1" applyBorder="1" applyAlignment="1">
      <alignment vertical="center"/>
    </xf>
    <xf numFmtId="166" fontId="4" fillId="0" borderId="1" xfId="0" applyNumberFormat="1" applyFont="1" applyBorder="1" applyAlignment="1">
      <alignment vertical="center"/>
    </xf>
    <xf numFmtId="169" fontId="5" fillId="0" borderId="0" xfId="0" applyNumberFormat="1" applyFont="1" applyAlignment="1">
      <alignment vertical="center"/>
    </xf>
    <xf numFmtId="166" fontId="4" fillId="2" borderId="2" xfId="0" applyNumberFormat="1" applyFont="1" applyFill="1" applyBorder="1" applyAlignment="1">
      <alignment vertical="center"/>
    </xf>
    <xf numFmtId="166" fontId="4" fillId="0" borderId="2" xfId="0" applyNumberFormat="1" applyFont="1" applyBorder="1" applyAlignment="1">
      <alignment vertical="center"/>
    </xf>
    <xf numFmtId="166" fontId="6" fillId="0" borderId="1" xfId="4" applyNumberFormat="1" applyFont="1" applyFill="1" applyBorder="1" applyAlignment="1">
      <alignment vertical="center"/>
    </xf>
    <xf numFmtId="166" fontId="5" fillId="0" borderId="1" xfId="4" applyNumberFormat="1" applyFont="1" applyFill="1" applyBorder="1" applyAlignment="1">
      <alignment vertical="center"/>
    </xf>
    <xf numFmtId="166" fontId="3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horizontal="left" vertical="center"/>
    </xf>
    <xf numFmtId="166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6" fillId="0" borderId="0" xfId="0" applyNumberFormat="1" applyFont="1" applyAlignment="1">
      <alignment horizontal="centerContinuous" vertical="center"/>
    </xf>
    <xf numFmtId="166" fontId="5" fillId="0" borderId="0" xfId="0" applyNumberFormat="1" applyFont="1" applyAlignment="1">
      <alignment horizontal="centerContinuous" vertical="center"/>
    </xf>
    <xf numFmtId="168" fontId="8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top"/>
    </xf>
    <xf numFmtId="168" fontId="6" fillId="2" borderId="0" xfId="1" applyNumberFormat="1" applyFont="1" applyFill="1" applyAlignment="1">
      <alignment vertical="center"/>
    </xf>
    <xf numFmtId="168" fontId="6" fillId="0" borderId="0" xfId="1" applyNumberFormat="1" applyFont="1" applyFill="1" applyBorder="1" applyAlignment="1">
      <alignment vertical="center"/>
    </xf>
    <xf numFmtId="168" fontId="6" fillId="0" borderId="0" xfId="1" applyNumberFormat="1" applyFont="1" applyFill="1" applyAlignment="1">
      <alignment vertical="center"/>
    </xf>
    <xf numFmtId="0" fontId="11" fillId="0" borderId="0" xfId="0" applyFont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168" fontId="3" fillId="2" borderId="0" xfId="0" applyNumberFormat="1" applyFont="1" applyFill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166" fontId="6" fillId="2" borderId="2" xfId="0" applyNumberFormat="1" applyFont="1" applyFill="1" applyBorder="1" applyAlignment="1">
      <alignment vertical="center"/>
    </xf>
    <xf numFmtId="166" fontId="6" fillId="0" borderId="2" xfId="0" applyNumberFormat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0" xfId="0" applyFont="1"/>
    <xf numFmtId="0" fontId="6" fillId="0" borderId="0" xfId="5" applyFont="1" applyAlignment="1">
      <alignment vertical="center"/>
    </xf>
    <xf numFmtId="168" fontId="6" fillId="2" borderId="0" xfId="0" applyNumberFormat="1" applyFont="1" applyFill="1" applyAlignment="1">
      <alignment horizontal="right" vertical="center"/>
    </xf>
    <xf numFmtId="168" fontId="6" fillId="0" borderId="0" xfId="0" applyNumberFormat="1" applyFont="1" applyAlignment="1">
      <alignment horizontal="right" vertical="center"/>
    </xf>
    <xf numFmtId="3" fontId="6" fillId="0" borderId="1" xfId="0" applyNumberFormat="1" applyFont="1" applyBorder="1" applyAlignment="1">
      <alignment vertical="center"/>
    </xf>
    <xf numFmtId="166" fontId="5" fillId="2" borderId="2" xfId="0" applyNumberFormat="1" applyFont="1" applyFill="1" applyBorder="1" applyAlignment="1">
      <alignment vertical="center"/>
    </xf>
    <xf numFmtId="166" fontId="5" fillId="0" borderId="2" xfId="0" applyNumberFormat="1" applyFont="1" applyBorder="1" applyAlignment="1">
      <alignment vertical="center"/>
    </xf>
    <xf numFmtId="166" fontId="5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166" fontId="6" fillId="0" borderId="0" xfId="0" applyNumberFormat="1" applyFont="1" applyAlignment="1">
      <alignment horizontal="right" vertical="center"/>
    </xf>
    <xf numFmtId="15" fontId="2" fillId="0" borderId="1" xfId="0" applyNumberFormat="1" applyFont="1" applyBorder="1" applyAlignment="1">
      <alignment horizontal="right" vertical="center"/>
    </xf>
    <xf numFmtId="0" fontId="6" fillId="2" borderId="0" xfId="0" applyFont="1" applyFill="1" applyAlignment="1">
      <alignment horizontal="center" vertical="center"/>
    </xf>
    <xf numFmtId="166" fontId="6" fillId="2" borderId="0" xfId="6" applyNumberFormat="1" applyFont="1" applyFill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6" fontId="6" fillId="2" borderId="1" xfId="6" applyNumberFormat="1" applyFont="1" applyFill="1" applyBorder="1" applyAlignment="1">
      <alignment horizontal="right" vertical="center"/>
    </xf>
    <xf numFmtId="166" fontId="6" fillId="0" borderId="1" xfId="6" applyNumberFormat="1" applyFont="1" applyFill="1" applyBorder="1" applyAlignment="1">
      <alignment horizontal="right" vertical="center"/>
    </xf>
    <xf numFmtId="166" fontId="4" fillId="0" borderId="0" xfId="0" applyNumberFormat="1" applyFont="1"/>
    <xf numFmtId="166" fontId="6" fillId="2" borderId="0" xfId="0" applyNumberFormat="1" applyFont="1" applyFill="1" applyAlignment="1">
      <alignment horizontal="right" vertical="center"/>
    </xf>
    <xf numFmtId="166" fontId="5" fillId="2" borderId="0" xfId="6" applyNumberFormat="1" applyFont="1" applyFill="1" applyAlignment="1">
      <alignment horizontal="right" vertical="center"/>
    </xf>
    <xf numFmtId="166" fontId="5" fillId="0" borderId="0" xfId="6" applyNumberFormat="1" applyFont="1" applyAlignment="1">
      <alignment horizontal="right" vertical="center"/>
    </xf>
    <xf numFmtId="166" fontId="6" fillId="0" borderId="0" xfId="6" applyNumberFormat="1" applyFont="1" applyFill="1" applyAlignment="1">
      <alignment horizontal="right" vertical="center"/>
    </xf>
    <xf numFmtId="166" fontId="6" fillId="2" borderId="1" xfId="0" applyNumberFormat="1" applyFont="1" applyFill="1" applyBorder="1" applyAlignment="1">
      <alignment horizontal="right" vertical="center"/>
    </xf>
    <xf numFmtId="0" fontId="13" fillId="0" borderId="0" xfId="0" applyFont="1"/>
    <xf numFmtId="166" fontId="6" fillId="2" borderId="2" xfId="6" applyNumberFormat="1" applyFont="1" applyFill="1" applyBorder="1" applyAlignment="1">
      <alignment horizontal="right" vertical="center"/>
    </xf>
    <xf numFmtId="166" fontId="6" fillId="0" borderId="2" xfId="6" applyNumberFormat="1" applyFont="1" applyFill="1" applyBorder="1" applyAlignment="1">
      <alignment horizontal="right" vertical="center"/>
    </xf>
    <xf numFmtId="165" fontId="6" fillId="2" borderId="0" xfId="6" applyFont="1" applyFill="1" applyAlignment="1">
      <alignment vertical="center"/>
    </xf>
    <xf numFmtId="170" fontId="5" fillId="0" borderId="0" xfId="6" applyNumberFormat="1" applyFont="1" applyAlignment="1">
      <alignment vertical="center"/>
    </xf>
    <xf numFmtId="170" fontId="6" fillId="2" borderId="0" xfId="6" applyNumberFormat="1" applyFont="1" applyFill="1" applyAlignment="1">
      <alignment vertical="center"/>
    </xf>
    <xf numFmtId="172" fontId="6" fillId="0" borderId="0" xfId="6" applyNumberFormat="1" applyFont="1" applyAlignment="1">
      <alignment vertical="center"/>
    </xf>
    <xf numFmtId="0" fontId="6" fillId="0" borderId="0" xfId="0" applyFont="1" applyAlignment="1">
      <alignment vertical="center"/>
    </xf>
    <xf numFmtId="171" fontId="6" fillId="0" borderId="0" xfId="6" applyNumberFormat="1" applyFont="1" applyFill="1" applyAlignment="1">
      <alignment vertical="center"/>
    </xf>
    <xf numFmtId="165" fontId="6" fillId="0" borderId="1" xfId="6" applyFont="1" applyBorder="1" applyAlignment="1">
      <alignment vertical="center"/>
    </xf>
    <xf numFmtId="165" fontId="14" fillId="0" borderId="1" xfId="6" applyFont="1" applyBorder="1" applyAlignment="1">
      <alignment vertical="center"/>
    </xf>
    <xf numFmtId="167" fontId="6" fillId="0" borderId="0" xfId="0" applyNumberFormat="1" applyFont="1" applyAlignment="1">
      <alignment horizontal="center" vertical="center"/>
    </xf>
    <xf numFmtId="173" fontId="6" fillId="0" borderId="0" xfId="0" applyNumberFormat="1" applyFont="1" applyAlignment="1">
      <alignment vertical="center"/>
    </xf>
    <xf numFmtId="167" fontId="6" fillId="0" borderId="0" xfId="0" applyNumberFormat="1" applyFont="1" applyAlignment="1">
      <alignment horizontal="right" vertical="center"/>
    </xf>
    <xf numFmtId="0" fontId="6" fillId="0" borderId="1" xfId="0" applyFont="1" applyBorder="1" applyAlignment="1">
      <alignment vertical="center"/>
    </xf>
    <xf numFmtId="167" fontId="6" fillId="0" borderId="1" xfId="0" applyNumberFormat="1" applyFont="1" applyBorder="1" applyAlignment="1">
      <alignment horizontal="center" vertical="center"/>
    </xf>
    <xf numFmtId="173" fontId="6" fillId="0" borderId="1" xfId="0" applyNumberFormat="1" applyFont="1" applyBorder="1" applyAlignment="1">
      <alignment vertical="center"/>
    </xf>
    <xf numFmtId="167" fontId="6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5" applyFont="1" applyAlignment="1">
      <alignment horizontal="right" vertical="center"/>
    </xf>
    <xf numFmtId="0" fontId="3" fillId="0" borderId="0" xfId="5" applyFont="1" applyAlignment="1">
      <alignment horizontal="center" vertical="center"/>
    </xf>
    <xf numFmtId="0" fontId="3" fillId="0" borderId="0" xfId="5" quotePrefix="1" applyFont="1" applyAlignment="1">
      <alignment horizontal="right" vertical="center"/>
    </xf>
    <xf numFmtId="166" fontId="5" fillId="0" borderId="0" xfId="7" applyNumberFormat="1" applyFont="1" applyFill="1" applyAlignment="1">
      <alignment horizontal="right" vertical="center"/>
    </xf>
    <xf numFmtId="167" fontId="6" fillId="0" borderId="0" xfId="0" applyNumberFormat="1" applyFont="1" applyAlignment="1">
      <alignment vertical="center"/>
    </xf>
    <xf numFmtId="166" fontId="5" fillId="0" borderId="1" xfId="7" applyNumberFormat="1" applyFont="1" applyFill="1" applyBorder="1" applyAlignment="1">
      <alignment horizontal="right" vertical="center"/>
    </xf>
    <xf numFmtId="166" fontId="5" fillId="0" borderId="0" xfId="7" applyNumberFormat="1" applyFont="1" applyFill="1" applyBorder="1" applyAlignment="1">
      <alignment horizontal="right" vertical="center"/>
    </xf>
    <xf numFmtId="166" fontId="6" fillId="0" borderId="0" xfId="1" applyNumberFormat="1" applyFont="1" applyFill="1" applyAlignment="1">
      <alignment horizontal="right" vertical="center"/>
    </xf>
    <xf numFmtId="166" fontId="5" fillId="0" borderId="2" xfId="7" applyNumberFormat="1" applyFont="1" applyFill="1" applyBorder="1" applyAlignment="1">
      <alignment horizontal="right" vertical="center"/>
    </xf>
    <xf numFmtId="166" fontId="5" fillId="2" borderId="0" xfId="7" applyNumberFormat="1" applyFont="1" applyFill="1" applyAlignment="1">
      <alignment horizontal="right" vertical="center"/>
    </xf>
    <xf numFmtId="166" fontId="5" fillId="2" borderId="1" xfId="7" applyNumberFormat="1" applyFont="1" applyFill="1" applyBorder="1" applyAlignment="1">
      <alignment horizontal="right" vertical="center"/>
    </xf>
    <xf numFmtId="166" fontId="6" fillId="0" borderId="0" xfId="1" applyNumberFormat="1" applyFont="1" applyAlignment="1">
      <alignment horizontal="right" vertical="center"/>
    </xf>
    <xf numFmtId="166" fontId="6" fillId="2" borderId="0" xfId="1" applyNumberFormat="1" applyFont="1" applyFill="1" applyAlignment="1">
      <alignment horizontal="right" vertical="center"/>
    </xf>
    <xf numFmtId="166" fontId="5" fillId="2" borderId="2" xfId="7" applyNumberFormat="1" applyFont="1" applyFill="1" applyBorder="1" applyAlignment="1">
      <alignment horizontal="right" vertical="center"/>
    </xf>
    <xf numFmtId="166" fontId="5" fillId="0" borderId="0" xfId="7" applyNumberFormat="1" applyFont="1" applyAlignment="1">
      <alignment horizontal="right" vertical="center"/>
    </xf>
    <xf numFmtId="0" fontId="4" fillId="0" borderId="0" xfId="0" applyFont="1" applyAlignment="1">
      <alignment horizontal="center"/>
    </xf>
    <xf numFmtId="169" fontId="4" fillId="0" borderId="0" xfId="1" applyNumberFormat="1" applyFont="1"/>
    <xf numFmtId="166" fontId="5" fillId="0" borderId="0" xfId="6" applyNumberFormat="1" applyFont="1" applyFill="1" applyAlignment="1">
      <alignment horizontal="right" vertical="center"/>
    </xf>
    <xf numFmtId="166" fontId="5" fillId="2" borderId="0" xfId="6" applyNumberFormat="1" applyFont="1" applyFill="1" applyBorder="1" applyAlignment="1">
      <alignment horizontal="right" vertical="center"/>
    </xf>
    <xf numFmtId="166" fontId="5" fillId="2" borderId="1" xfId="6" applyNumberFormat="1" applyFont="1" applyFill="1" applyBorder="1" applyAlignment="1">
      <alignment horizontal="right" vertical="center"/>
    </xf>
    <xf numFmtId="166" fontId="5" fillId="0" borderId="0" xfId="6" applyNumberFormat="1" applyFont="1" applyFill="1" applyBorder="1" applyAlignment="1">
      <alignment horizontal="right" vertical="center"/>
    </xf>
    <xf numFmtId="166" fontId="5" fillId="2" borderId="2" xfId="6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vertical="center"/>
    </xf>
    <xf numFmtId="166" fontId="3" fillId="0" borderId="0" xfId="0" applyNumberFormat="1" applyFont="1" applyFill="1" applyAlignment="1">
      <alignment horizontal="right" vertical="center" wrapText="1"/>
    </xf>
    <xf numFmtId="15" fontId="2" fillId="0" borderId="1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right" vertical="center"/>
    </xf>
    <xf numFmtId="165" fontId="6" fillId="0" borderId="0" xfId="6" applyFont="1" applyFill="1" applyAlignment="1">
      <alignment vertical="center"/>
    </xf>
    <xf numFmtId="170" fontId="6" fillId="0" borderId="0" xfId="6" applyNumberFormat="1" applyFont="1" applyFill="1" applyAlignment="1">
      <alignment vertical="center"/>
    </xf>
    <xf numFmtId="165" fontId="6" fillId="0" borderId="1" xfId="6" applyFont="1" applyFill="1" applyBorder="1" applyAlignment="1">
      <alignment vertical="center"/>
    </xf>
    <xf numFmtId="0" fontId="4" fillId="0" borderId="0" xfId="0" applyFont="1" applyFill="1"/>
    <xf numFmtId="0" fontId="3" fillId="0" borderId="0" xfId="0" applyFont="1" applyFill="1" applyAlignment="1">
      <alignment horizontal="right" vertical="center"/>
    </xf>
    <xf numFmtId="0" fontId="3" fillId="0" borderId="0" xfId="5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166" fontId="3" fillId="0" borderId="1" xfId="0" applyNumberFormat="1" applyFont="1" applyFill="1" applyBorder="1" applyAlignment="1">
      <alignment horizontal="right" vertical="center"/>
    </xf>
    <xf numFmtId="0" fontId="3" fillId="0" borderId="1" xfId="5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167" fontId="6" fillId="0" borderId="0" xfId="0" applyNumberFormat="1" applyFont="1" applyFill="1" applyAlignment="1">
      <alignment vertical="center"/>
    </xf>
    <xf numFmtId="0" fontId="3" fillId="0" borderId="0" xfId="5" applyFont="1" applyFill="1" applyAlignment="1">
      <alignment horizontal="center" vertical="center"/>
    </xf>
    <xf numFmtId="0" fontId="3" fillId="0" borderId="0" xfId="5" quotePrefix="1" applyFont="1" applyFill="1" applyAlignment="1">
      <alignment horizontal="right" vertical="center"/>
    </xf>
    <xf numFmtId="166" fontId="5" fillId="0" borderId="1" xfId="6" applyNumberFormat="1" applyFont="1" applyFill="1" applyBorder="1" applyAlignment="1">
      <alignment horizontal="right" vertical="center"/>
    </xf>
    <xf numFmtId="167" fontId="6" fillId="0" borderId="1" xfId="0" applyNumberFormat="1" applyFont="1" applyFill="1" applyBorder="1" applyAlignment="1">
      <alignment vertical="center"/>
    </xf>
    <xf numFmtId="166" fontId="5" fillId="0" borderId="2" xfId="6" applyNumberFormat="1" applyFont="1" applyFill="1" applyBorder="1" applyAlignment="1">
      <alignment horizontal="right" vertical="center"/>
    </xf>
    <xf numFmtId="167" fontId="6" fillId="2" borderId="0" xfId="0" applyNumberFormat="1" applyFont="1" applyFill="1" applyAlignment="1">
      <alignment vertical="center"/>
    </xf>
    <xf numFmtId="167" fontId="6" fillId="2" borderId="1" xfId="0" applyNumberFormat="1" applyFont="1" applyFill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166" fontId="6" fillId="2" borderId="0" xfId="6" applyNumberFormat="1" applyFont="1" applyFill="1" applyBorder="1" applyAlignment="1">
      <alignment horizontal="right" vertical="center"/>
    </xf>
    <xf numFmtId="166" fontId="6" fillId="0" borderId="0" xfId="6" applyNumberFormat="1" applyFont="1" applyFill="1" applyBorder="1" applyAlignment="1">
      <alignment horizontal="right" vertical="center"/>
    </xf>
    <xf numFmtId="166" fontId="5" fillId="0" borderId="0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4" fillId="0" borderId="0" xfId="0" applyFont="1" applyBorder="1"/>
    <xf numFmtId="166" fontId="6" fillId="2" borderId="0" xfId="0" applyNumberFormat="1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" fontId="6" fillId="0" borderId="0" xfId="2" applyNumberFormat="1" applyFont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166" fontId="5" fillId="0" borderId="0" xfId="0" applyNumberFormat="1" applyFont="1" applyFill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166" fontId="5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165" fontId="6" fillId="2" borderId="0" xfId="1" applyFont="1" applyFill="1" applyAlignment="1">
      <alignment horizontal="right" vertical="center"/>
    </xf>
    <xf numFmtId="173" fontId="6" fillId="2" borderId="1" xfId="0" applyNumberFormat="1" applyFont="1" applyFill="1" applyBorder="1" applyAlignment="1">
      <alignment vertical="center"/>
    </xf>
    <xf numFmtId="173" fontId="6" fillId="2" borderId="1" xfId="2" applyNumberFormat="1" applyFont="1" applyFill="1" applyBorder="1" applyAlignment="1">
      <alignment vertical="center"/>
    </xf>
    <xf numFmtId="0" fontId="3" fillId="0" borderId="0" xfId="12" applyFont="1" applyAlignment="1">
      <alignment vertical="center"/>
    </xf>
    <xf numFmtId="166" fontId="3" fillId="0" borderId="0" xfId="12" applyNumberFormat="1" applyFont="1" applyAlignment="1">
      <alignment vertical="center"/>
    </xf>
    <xf numFmtId="0" fontId="6" fillId="0" borderId="0" xfId="12" applyFont="1"/>
    <xf numFmtId="0" fontId="3" fillId="0" borderId="0" xfId="12" applyFont="1" applyAlignment="1">
      <alignment horizontal="center" vertical="center"/>
    </xf>
    <xf numFmtId="174" fontId="3" fillId="0" borderId="0" xfId="12" applyNumberFormat="1" applyFont="1" applyAlignment="1">
      <alignment vertical="center"/>
    </xf>
    <xf numFmtId="0" fontId="3" fillId="0" borderId="1" xfId="12" applyFont="1" applyBorder="1" applyAlignment="1">
      <alignment vertical="center"/>
    </xf>
    <xf numFmtId="0" fontId="3" fillId="0" borderId="1" xfId="12" applyFont="1" applyBorder="1" applyAlignment="1">
      <alignment horizontal="center" vertical="center"/>
    </xf>
    <xf numFmtId="174" fontId="3" fillId="0" borderId="1" xfId="12" applyNumberFormat="1" applyFont="1" applyBorder="1" applyAlignment="1">
      <alignment vertical="center"/>
    </xf>
    <xf numFmtId="0" fontId="6" fillId="0" borderId="0" xfId="12" applyFont="1" applyAlignment="1">
      <alignment vertical="center"/>
    </xf>
    <xf numFmtId="0" fontId="6" fillId="0" borderId="0" xfId="12" applyFont="1" applyAlignment="1">
      <alignment horizontal="center" vertical="center"/>
    </xf>
    <xf numFmtId="166" fontId="3" fillId="0" borderId="0" xfId="12" applyNumberFormat="1" applyFont="1" applyAlignment="1">
      <alignment horizontal="right" vertical="center"/>
    </xf>
    <xf numFmtId="166" fontId="6" fillId="0" borderId="0" xfId="12" applyNumberFormat="1" applyFont="1" applyAlignment="1">
      <alignment horizontal="center" vertical="center"/>
    </xf>
    <xf numFmtId="15" fontId="3" fillId="0" borderId="1" xfId="12" applyNumberFormat="1" applyFont="1" applyBorder="1" applyAlignment="1">
      <alignment horizontal="center" vertical="center"/>
    </xf>
    <xf numFmtId="15" fontId="3" fillId="0" borderId="0" xfId="12" applyNumberFormat="1" applyFont="1" applyAlignment="1">
      <alignment horizontal="right" vertical="center"/>
    </xf>
    <xf numFmtId="166" fontId="3" fillId="0" borderId="1" xfId="12" applyNumberFormat="1" applyFont="1" applyBorder="1" applyAlignment="1">
      <alignment horizontal="right" vertical="center"/>
    </xf>
    <xf numFmtId="174" fontId="6" fillId="2" borderId="0" xfId="12" applyNumberFormat="1" applyFont="1" applyFill="1" applyAlignment="1">
      <alignment vertical="center"/>
    </xf>
    <xf numFmtId="174" fontId="6" fillId="0" borderId="0" xfId="12" applyNumberFormat="1" applyFont="1" applyAlignment="1">
      <alignment vertical="center"/>
    </xf>
    <xf numFmtId="0" fontId="6" fillId="0" borderId="0" xfId="12" applyFont="1" applyAlignment="1">
      <alignment horizontal="left" vertical="center"/>
    </xf>
    <xf numFmtId="174" fontId="6" fillId="0" borderId="0" xfId="12" applyNumberFormat="1" applyFont="1" applyAlignment="1">
      <alignment horizontal="right" vertical="center"/>
    </xf>
    <xf numFmtId="0" fontId="6" fillId="0" borderId="0" xfId="12" quotePrefix="1" applyFont="1" applyAlignment="1">
      <alignment vertical="center"/>
    </xf>
    <xf numFmtId="174" fontId="6" fillId="2" borderId="0" xfId="12" applyNumberFormat="1" applyFont="1" applyFill="1" applyAlignment="1">
      <alignment horizontal="right" vertical="center"/>
    </xf>
    <xf numFmtId="0" fontId="6" fillId="0" borderId="0" xfId="12" quotePrefix="1" applyFont="1" applyAlignment="1">
      <alignment horizontal="left" vertical="center"/>
    </xf>
    <xf numFmtId="174" fontId="6" fillId="2" borderId="0" xfId="13" applyNumberFormat="1" applyFont="1" applyFill="1" applyAlignment="1">
      <alignment horizontal="right" vertical="center"/>
    </xf>
    <xf numFmtId="174" fontId="6" fillId="0" borderId="0" xfId="13" applyNumberFormat="1" applyFont="1" applyFill="1" applyAlignment="1">
      <alignment horizontal="right" vertical="center"/>
    </xf>
    <xf numFmtId="0" fontId="6" fillId="0" borderId="0" xfId="14" quotePrefix="1" applyFont="1" applyAlignment="1">
      <alignment vertical="center"/>
    </xf>
    <xf numFmtId="174" fontId="6" fillId="2" borderId="1" xfId="13" applyNumberFormat="1" applyFont="1" applyFill="1" applyBorder="1" applyAlignment="1">
      <alignment horizontal="right" vertical="center"/>
    </xf>
    <xf numFmtId="174" fontId="6" fillId="0" borderId="0" xfId="13" applyNumberFormat="1" applyFont="1" applyFill="1" applyBorder="1" applyAlignment="1">
      <alignment horizontal="right" vertical="center"/>
    </xf>
    <xf numFmtId="174" fontId="6" fillId="0" borderId="1" xfId="13" applyNumberFormat="1" applyFont="1" applyFill="1" applyBorder="1" applyAlignment="1">
      <alignment horizontal="right" vertical="center"/>
    </xf>
    <xf numFmtId="174" fontId="6" fillId="2" borderId="1" xfId="12" applyNumberFormat="1" applyFont="1" applyFill="1" applyBorder="1" applyAlignment="1">
      <alignment horizontal="right" vertical="center"/>
    </xf>
    <xf numFmtId="174" fontId="6" fillId="0" borderId="1" xfId="12" applyNumberFormat="1" applyFont="1" applyBorder="1" applyAlignment="1">
      <alignment vertical="center"/>
    </xf>
    <xf numFmtId="174" fontId="6" fillId="2" borderId="1" xfId="13" applyNumberFormat="1" applyFont="1" applyFill="1" applyBorder="1" applyAlignment="1">
      <alignment vertical="center"/>
    </xf>
    <xf numFmtId="174" fontId="6" fillId="0" borderId="0" xfId="13" applyNumberFormat="1" applyFont="1" applyFill="1" applyBorder="1" applyAlignment="1">
      <alignment vertical="center"/>
    </xf>
    <xf numFmtId="174" fontId="6" fillId="0" borderId="1" xfId="13" applyNumberFormat="1" applyFont="1" applyFill="1" applyBorder="1" applyAlignment="1">
      <alignment vertical="center"/>
    </xf>
    <xf numFmtId="0" fontId="6" fillId="0" borderId="1" xfId="12" applyFont="1" applyBorder="1" applyAlignment="1">
      <alignment horizontal="left" vertical="center"/>
    </xf>
    <xf numFmtId="0" fontId="6" fillId="0" borderId="1" xfId="12" applyFont="1" applyBorder="1" applyAlignment="1">
      <alignment vertical="center"/>
    </xf>
    <xf numFmtId="0" fontId="6" fillId="0" borderId="1" xfId="12" applyFont="1" applyBorder="1" applyAlignment="1">
      <alignment horizontal="center" vertical="center"/>
    </xf>
    <xf numFmtId="174" fontId="6" fillId="0" borderId="0" xfId="13" applyNumberFormat="1" applyFont="1" applyAlignment="1">
      <alignment horizontal="right" vertical="center"/>
    </xf>
    <xf numFmtId="174" fontId="3" fillId="0" borderId="0" xfId="13" applyNumberFormat="1" applyFont="1" applyAlignment="1">
      <alignment horizontal="right" vertical="center"/>
    </xf>
    <xf numFmtId="174" fontId="6" fillId="0" borderId="0" xfId="12" applyNumberFormat="1" applyFont="1" applyAlignment="1">
      <alignment horizontal="center" vertical="center"/>
    </xf>
    <xf numFmtId="174" fontId="3" fillId="0" borderId="0" xfId="13" applyNumberFormat="1" applyFont="1" applyFill="1" applyAlignment="1">
      <alignment horizontal="right" vertical="center"/>
    </xf>
    <xf numFmtId="174" fontId="3" fillId="0" borderId="1" xfId="12" applyNumberFormat="1" applyFont="1" applyBorder="1" applyAlignment="1">
      <alignment horizontal="right" vertical="center"/>
    </xf>
    <xf numFmtId="174" fontId="6" fillId="0" borderId="0" xfId="15" applyNumberFormat="1" applyFont="1" applyFill="1" applyAlignment="1">
      <alignment horizontal="right" vertical="center"/>
    </xf>
    <xf numFmtId="174" fontId="6" fillId="0" borderId="1" xfId="15" applyNumberFormat="1" applyFont="1" applyFill="1" applyBorder="1" applyAlignment="1">
      <alignment horizontal="right" vertical="center"/>
    </xf>
    <xf numFmtId="0" fontId="6" fillId="0" borderId="0" xfId="12" quotePrefix="1" applyFont="1" applyAlignment="1">
      <alignment horizontal="center" vertical="center"/>
    </xf>
    <xf numFmtId="174" fontId="6" fillId="0" borderId="1" xfId="12" applyNumberFormat="1" applyFont="1" applyBorder="1" applyAlignment="1">
      <alignment horizontal="right" vertical="center"/>
    </xf>
    <xf numFmtId="174" fontId="6" fillId="2" borderId="0" xfId="13" applyNumberFormat="1" applyFont="1" applyFill="1" applyBorder="1" applyAlignment="1">
      <alignment horizontal="right" vertical="center"/>
    </xf>
    <xf numFmtId="174" fontId="6" fillId="2" borderId="2" xfId="12" applyNumberFormat="1" applyFont="1" applyFill="1" applyBorder="1" applyAlignment="1">
      <alignment horizontal="right" vertical="center"/>
    </xf>
    <xf numFmtId="174" fontId="6" fillId="0" borderId="2" xfId="12" applyNumberFormat="1" applyFont="1" applyBorder="1" applyAlignment="1">
      <alignment horizontal="right" vertical="center"/>
    </xf>
    <xf numFmtId="15" fontId="3" fillId="0" borderId="0" xfId="12" applyNumberFormat="1" applyFont="1" applyAlignment="1">
      <alignment horizontal="center" vertical="center"/>
    </xf>
    <xf numFmtId="166" fontId="3" fillId="2" borderId="0" xfId="12" applyNumberFormat="1" applyFont="1" applyFill="1" applyAlignment="1">
      <alignment horizontal="right" vertical="center"/>
    </xf>
    <xf numFmtId="174" fontId="3" fillId="2" borderId="0" xfId="12" applyNumberFormat="1" applyFont="1" applyFill="1" applyAlignment="1">
      <alignment horizontal="right" vertical="center"/>
    </xf>
    <xf numFmtId="174" fontId="3" fillId="0" borderId="0" xfId="12" applyNumberFormat="1" applyFont="1" applyAlignment="1">
      <alignment horizontal="right" vertical="center"/>
    </xf>
    <xf numFmtId="175" fontId="6" fillId="2" borderId="0" xfId="6" applyNumberFormat="1" applyFont="1" applyFill="1" applyAlignment="1">
      <alignment vertical="center"/>
    </xf>
    <xf numFmtId="175" fontId="6" fillId="0" borderId="0" xfId="6" applyNumberFormat="1" applyFont="1" applyAlignment="1">
      <alignment vertical="center"/>
    </xf>
    <xf numFmtId="175" fontId="6" fillId="0" borderId="0" xfId="6" applyNumberFormat="1" applyFont="1" applyFill="1" applyAlignment="1">
      <alignment vertical="center"/>
    </xf>
    <xf numFmtId="175" fontId="6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66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12" applyFont="1" applyAlignment="1">
      <alignment vertical="center"/>
    </xf>
    <xf numFmtId="0" fontId="2" fillId="0" borderId="0" xfId="0" applyFont="1" applyAlignment="1">
      <alignment horizontal="left" vertical="center"/>
    </xf>
    <xf numFmtId="166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7" fontId="3" fillId="0" borderId="1" xfId="0" applyNumberFormat="1" applyFont="1" applyBorder="1" applyAlignment="1">
      <alignment horizontal="center" vertical="center"/>
    </xf>
    <xf numFmtId="0" fontId="3" fillId="0" borderId="1" xfId="5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/>
    </xf>
    <xf numFmtId="166" fontId="3" fillId="0" borderId="1" xfId="12" applyNumberFormat="1" applyFont="1" applyBorder="1" applyAlignment="1">
      <alignment horizontal="center" vertical="center"/>
    </xf>
  </cellXfs>
  <cellStyles count="54515">
    <cellStyle name="_~6682039" xfId="974" xr:uid="{FB88175F-7048-46E4-9FEC-BB37D875DCE3}"/>
    <cellStyle name="_12月利润预测0126" xfId="975" xr:uid="{5E46DD9F-D52D-4673-BAE1-DACDC2DF4112}"/>
    <cellStyle name="_2010 Jun-mgt-report(1st)" xfId="976" xr:uid="{845ADCBA-5F10-4F2C-9EB0-36F0EDA17E6E}"/>
    <cellStyle name="_2010-07橋信財報-HK" xfId="977" xr:uid="{AA6B00D7-FFF8-4976-ABF9-74C1CA08E965}"/>
    <cellStyle name="_2010-07橋信財報-HK0811" xfId="978" xr:uid="{8AC82877-3907-4C47-A20A-20CED35D276B}"/>
    <cellStyle name="_9907融星報表-0801" xfId="979" xr:uid="{56493334-EB57-48BC-B740-9D1667CFD952}"/>
    <cellStyle name="_Ageing Dec06" xfId="980" xr:uid="{5A9621AA-5F6D-47C1-9C49-21BC575AD0F1}"/>
    <cellStyle name="_BS CE &amp; OTHERS ICP_1008" xfId="981" xr:uid="{F20ACB9F-F1AF-4449-8885-55D0141DA1F9}"/>
    <cellStyle name="_Consol Aug2010" xfId="982" xr:uid="{8B536DB2-256E-4649-B6C4-48FBAD6F30E3}"/>
    <cellStyle name="_Consol Dec09C" xfId="983" xr:uid="{427AA213-3D59-4958-BBE3-D006F1D5DA82}"/>
    <cellStyle name="_Consol Sep2010" xfId="984" xr:uid="{79633294-7B77-47E5-9021-8A77B671A8DA}"/>
    <cellStyle name="_Consolidation(Mar)" xfId="985" xr:uid="{55C10341-AA42-4FFD-A8F1-67871F78D4FB}"/>
    <cellStyle name="_Copy of Fg Sub-Consol Jan10" xfId="986" xr:uid="{DA5C4BB2-6C44-4229-82A3-1595DAAA58AA}"/>
    <cellStyle name="_eas (Revised)" xfId="987" xr:uid="{B3AC53DC-2B24-44C6-9C05-DEDB04419953}"/>
    <cellStyle name="_EAS Consol Dec09" xfId="988" xr:uid="{A562A69D-173B-48F5-B747-E171379917DF}"/>
    <cellStyle name="_EAS Consol JAN10" xfId="989" xr:uid="{CA92470D-E84F-4293-9A36-102982E78BE1}"/>
    <cellStyle name="_EAS Consol May10" xfId="990" xr:uid="{297D72C3-F21D-49D8-A875-C7F881BC3929}"/>
    <cellStyle name="_EAS rental" xfId="991" xr:uid="{2584EE8A-3F04-4C5E-A2B8-A53D7AED522F}"/>
    <cellStyle name="_Ex rate" xfId="992" xr:uid="{8830A736-B151-46C7-9EDA-9177CE8A2633}"/>
    <cellStyle name="_FA Dec 05 rev2" xfId="993" xr:uid="{1F3DBBA5-ED3F-48D1-97F7-A30329C2EFD7}"/>
    <cellStyle name="_FA Dec 05 rev3" xfId="994" xr:uid="{D870EF16-9E21-4AFC-9898-72A9B49643F0}"/>
    <cellStyle name="_Fg Sub-Consol Jan10" xfId="995" xr:uid="{9E6FDE2E-B2D3-486B-A040-F98CA0FF270C}"/>
    <cellStyle name="_I.每月關帳新增報表99" xfId="996" xr:uid="{CEB63A61-8D6D-4D4D-BC45-E8442F716F65}"/>
    <cellStyle name="_INTERCOM_DEC V2" xfId="997" xr:uid="{AFDED4EB-5DE0-406C-898C-D87B07A54B52}"/>
    <cellStyle name="_INTERCOM_MAR_2" xfId="998" xr:uid="{2C6A9F42-6F43-4021-8CE5-DC3391C14E09}"/>
    <cellStyle name="_INTERCOM_MAY (BS only)" xfId="999" xr:uid="{DF7D7AC6-1941-459A-B4E5-8DD586A99A6F}"/>
    <cellStyle name="_KLN-CONSOL Dec05" xfId="1000" xr:uid="{C65D781E-4975-47A7-A576-0A788DB499B3}"/>
    <cellStyle name="_Lease term 2005" xfId="1001" xr:uid="{28C509D4-1F04-4BC0-9671-34221A9F01E9}"/>
    <cellStyle name="_Mgt Report -瑞成加油站99年7月" xfId="1002" xr:uid="{0D05D4EE-D003-401B-A087-109871341E65}"/>
    <cellStyle name="_Monthly package Central Europe Dec 06" xfId="1003" xr:uid="{B5377297-4253-44C5-89D7-AF68A15BEB65}"/>
    <cellStyle name="_Payment record_09Nov04" xfId="1004" xr:uid="{18FE7157-DD8C-46AE-8BA0-B46337C653D5}"/>
    <cellStyle name="_Payment record_10Feb26" xfId="1005" xr:uid="{D91386EF-8341-4DB5-B781-2BC59300967A}"/>
    <cellStyle name="_Payment Status,10Oct05" xfId="1006" xr:uid="{7C6F1E9D-225E-49FF-8A0F-B29511605EC0}"/>
    <cellStyle name="_revaluation reserve Dec 09" xfId="1007" xr:uid="{83988CB1-3413-46BA-A208-99D520FF87D2}"/>
    <cellStyle name="_Standard ICP list_R" xfId="1008" xr:uid="{349B6276-6E22-4970-923E-26BEC686921D}"/>
    <cellStyle name="_中國月報表2010.7" xfId="1010" xr:uid="{3E00B84D-7CFF-4092-A580-8FEFBB1C5D48}"/>
    <cellStyle name="_副本revaluation reserve Dec 06" xfId="1022" xr:uid="{30178355-62A3-4EEC-ABAD-773D29467B0F}"/>
    <cellStyle name="_固定资产清理房产明细表" xfId="1017" xr:uid="{59E7250B-EF1D-4B0C-B5FA-CA5BBDBBCCBF}"/>
    <cellStyle name="_大嘉 聯有 -股東明冊" xfId="1009" xr:uid="{9F2FE7EC-6D54-4C61-A401-B854E0313E72}"/>
    <cellStyle name="_年底资料披露(Consol EAS)(1)" xfId="1012" xr:uid="{B4BD906D-7A6A-4A99-9EF1-3A7F7CD60AD2}"/>
    <cellStyle name="_建榮月報表9910" xfId="1019" xr:uid="{AAB835FC-76C3-4872-9FA9-29A5B2224C9A}"/>
    <cellStyle name="_必捷9907報表(HK)" xfId="1011" xr:uid="{05CDF4B8-A5F7-4CDB-A0EC-E5C96C9557D3}"/>
    <cellStyle name="_每月財務報告201004" xfId="1013" xr:uid="{DB71AFE0-37F1-448A-B253-AFE828FA3867}"/>
    <cellStyle name="_每月財務報告201005" xfId="1014" xr:uid="{4A6E2967-3206-4317-83AC-D0306FAFBFED}"/>
    <cellStyle name="_每月財務報告201006" xfId="1015" xr:uid="{B1CCDBAF-A18D-4A40-B3B5-FAE3390F3391}"/>
    <cellStyle name="_每月財務報告201010" xfId="1016" xr:uid="{F69654EA-E4FC-452D-B521-12CE6617EC04}"/>
    <cellStyle name="_租约承担明细" xfId="1021" xr:uid="{435779FF-34E2-40BE-860C-2DE771D56640}"/>
    <cellStyle name="_租金收入统计表" xfId="1020" xr:uid="{8098E3F3-EF62-41EC-953D-FF382C5DC187}"/>
    <cellStyle name="_翔傳9907報表" xfId="1023" xr:uid="{DBEE9952-542E-465D-A150-A69EF70378B0}"/>
    <cellStyle name="_股東名簿(大嘉及聯有)-9707" xfId="1018" xr:uid="{F1495E22-BC16-483C-B626-2C699D8EAB42}"/>
    <cellStyle name="20% - Accent1" xfId="33" builtinId="30" customBuiltin="1"/>
    <cellStyle name="20% - Accent1 10" xfId="53049" xr:uid="{0D76EF69-3B3E-49AF-98F7-21B962E2A7E0}"/>
    <cellStyle name="20% - Accent1 2" xfId="720" xr:uid="{2BBE2692-5090-4FD2-8077-2C62AF3C7952}"/>
    <cellStyle name="20% - Accent1 2 2" xfId="1024" xr:uid="{DC198957-BF58-4828-95E8-A5CE3BD678F4}"/>
    <cellStyle name="20% - Accent1 2 3" xfId="2952" xr:uid="{8BD36799-A9B4-4567-BD2E-9674B1EF2E17}"/>
    <cellStyle name="20% - Accent1 2 4" xfId="3205" xr:uid="{89A04959-3BD1-4B0E-9E44-32F0CC91E5E6}"/>
    <cellStyle name="20% - Accent1 2 5" xfId="9921" xr:uid="{ECECF49A-4DD0-4D03-8D2B-6C0203D57D2A}"/>
    <cellStyle name="20% - Accent1 2 6" xfId="932" xr:uid="{4FDFF1A0-A68C-4DF9-8B7B-81A4E248060B}"/>
    <cellStyle name="20% - Accent1 2 7" xfId="27866" xr:uid="{525B01C5-F4D1-42BF-9F03-D0DF2C2ADFC6}"/>
    <cellStyle name="20% - Accent1 2 8" xfId="52849" xr:uid="{DC8BCDB0-2793-4AEB-BD37-6F06AD148FC5}"/>
    <cellStyle name="20% - Accent1 2 9" xfId="54431" xr:uid="{AF87A657-68B2-40F8-8102-FE040517FE86}"/>
    <cellStyle name="20% - Accent1 3" xfId="1025" xr:uid="{0A52C2E9-BB34-42B9-89D1-E22509212D27}"/>
    <cellStyle name="20% - Accent1 3 2" xfId="9985" xr:uid="{BA3A41C1-5AD7-4FE5-96A9-4D55A90AC853}"/>
    <cellStyle name="20% - Accent1 4" xfId="2295" xr:uid="{0F80BDC3-58A2-44F5-BD10-F925BA4FF9ED}"/>
    <cellStyle name="20% - Accent1 5" xfId="3206" xr:uid="{AEC4B88F-D1BA-4178-8F5D-F472E09AA9BD}"/>
    <cellStyle name="20% - Accent1 6" xfId="3319" xr:uid="{DA49CE0E-E37F-4B4C-8F6E-8756FEB27636}"/>
    <cellStyle name="20% - Accent1 6 2" xfId="28636" xr:uid="{AF1E076F-3D5B-4294-A858-F312F473B1ED}"/>
    <cellStyle name="20% - Accent1 7" xfId="11045" xr:uid="{07385103-DF1B-4EE5-B114-923BCAC70657}"/>
    <cellStyle name="20% - Accent1 7 2" xfId="36118" xr:uid="{0D1CBC7D-1038-4975-B61A-19EA9E3043FE}"/>
    <cellStyle name="20% - Accent1 8" xfId="26427" xr:uid="{E1E715B7-64B2-40F5-81E3-C1AEE2298D5C}"/>
    <cellStyle name="20% - Accent1 9" xfId="51470" xr:uid="{7D091749-4348-4284-8005-52DDCD9FF9B1}"/>
    <cellStyle name="20% - Accent2" xfId="37" builtinId="34" customBuiltin="1"/>
    <cellStyle name="20% - Accent2 10" xfId="53052" xr:uid="{4931FBCD-B04E-42B8-98F4-3B58E09F0D0A}"/>
    <cellStyle name="20% - Accent2 2" xfId="723" xr:uid="{80E8BDE6-F2AF-40C1-AC1C-F5DB3BD90497}"/>
    <cellStyle name="20% - Accent2 2 2" xfId="1026" xr:uid="{FA5A984D-CC15-45D7-BC53-B12B51C6E3EB}"/>
    <cellStyle name="20% - Accent2 2 3" xfId="2953" xr:uid="{66825EF7-8D3E-4D6C-9E0C-787B06DD2B17}"/>
    <cellStyle name="20% - Accent2 2 4" xfId="3204" xr:uid="{5E56146B-45C3-4183-91AB-30B65BE92365}"/>
    <cellStyle name="20% - Accent2 2 5" xfId="9925" xr:uid="{887DA6F6-DCE0-4FF7-8BD2-D63204E67BE0}"/>
    <cellStyle name="20% - Accent2 2 6" xfId="933" xr:uid="{773479D8-E5EE-4634-BD0E-625C8DB11E25}"/>
    <cellStyle name="20% - Accent2 2 7" xfId="27869" xr:uid="{FCA4F4ED-1B8E-43E5-94CC-2304F88875A4}"/>
    <cellStyle name="20% - Accent2 2 8" xfId="52852" xr:uid="{BA31CA97-6F4B-4180-9162-92FDCDF73D25}"/>
    <cellStyle name="20% - Accent2 2 9" xfId="54434" xr:uid="{2888A8DF-2864-41B9-8840-56EC11521B1D}"/>
    <cellStyle name="20% - Accent2 3" xfId="1027" xr:uid="{48006689-6BE3-4E18-A430-03D5C020B905}"/>
    <cellStyle name="20% - Accent2 3 2" xfId="9988" xr:uid="{BFB03E99-B82C-4896-B9F9-DBA6D07999C7}"/>
    <cellStyle name="20% - Accent2 4" xfId="2291" xr:uid="{3CC86F8F-EAEB-42FF-972E-D8208E144D8B}"/>
    <cellStyle name="20% - Accent2 5" xfId="3195" xr:uid="{5BC78B46-0684-40D3-B091-E91155305017}"/>
    <cellStyle name="20% - Accent2 6" xfId="3322" xr:uid="{81224294-A846-40C4-B92D-8DB4A7EE4E5E}"/>
    <cellStyle name="20% - Accent2 6 2" xfId="28639" xr:uid="{79534CEB-2313-4643-B89E-215F17E05EEB}"/>
    <cellStyle name="20% - Accent2 7" xfId="11048" xr:uid="{99191561-97F6-421C-9423-D29CBC89F099}"/>
    <cellStyle name="20% - Accent2 7 2" xfId="36121" xr:uid="{642C641A-AAC5-4926-96AF-68839C1F7813}"/>
    <cellStyle name="20% - Accent2 8" xfId="26431" xr:uid="{10DE5169-5D2B-43F6-9946-E4F9ABF76D89}"/>
    <cellStyle name="20% - Accent2 9" xfId="51473" xr:uid="{7F7A241B-5A98-4E96-B343-F653F6B91419}"/>
    <cellStyle name="20% - Accent3" xfId="41" builtinId="38" customBuiltin="1"/>
    <cellStyle name="20% - Accent3 10" xfId="53055" xr:uid="{BEE58569-367A-4079-BBA9-750E5C5855F1}"/>
    <cellStyle name="20% - Accent3 2" xfId="726" xr:uid="{4CE0807E-484D-4F01-A2A4-FE1BA2C56045}"/>
    <cellStyle name="20% - Accent3 2 2" xfId="1028" xr:uid="{B15D2ADD-333C-4ECC-8B32-194F41D8A498}"/>
    <cellStyle name="20% - Accent3 2 3" xfId="2954" xr:uid="{68F625AC-BBB4-42EF-B879-73D1FC88E9EC}"/>
    <cellStyle name="20% - Accent3 2 4" xfId="3203" xr:uid="{B906C1D3-6FF6-49F6-8FF6-9A803340A3C9}"/>
    <cellStyle name="20% - Accent3 2 5" xfId="9929" xr:uid="{4650D48D-A6CA-4815-AC00-DF7E95895DE1}"/>
    <cellStyle name="20% - Accent3 2 6" xfId="934" xr:uid="{6B187F80-517D-4D1E-B5C2-AA28CF360F61}"/>
    <cellStyle name="20% - Accent3 2 7" xfId="27872" xr:uid="{F7AB15B4-0F73-420C-B0AC-AE209581AA08}"/>
    <cellStyle name="20% - Accent3 2 8" xfId="52855" xr:uid="{86EAE812-309F-4268-BB41-3A763A64E3FC}"/>
    <cellStyle name="20% - Accent3 2 9" xfId="54437" xr:uid="{81F9C558-39E2-4E36-B9C0-9DC8A15279D7}"/>
    <cellStyle name="20% - Accent3 3" xfId="1029" xr:uid="{BF54332E-1AAF-4505-B2B7-F9C7DD87D348}"/>
    <cellStyle name="20% - Accent3 3 2" xfId="9991" xr:uid="{E5066C43-ABDF-4A5C-AE7F-B7CBC04F4A19}"/>
    <cellStyle name="20% - Accent3 4" xfId="2286" xr:uid="{452F7BE5-8766-452F-A68D-66880CE01376}"/>
    <cellStyle name="20% - Accent3 5" xfId="3194" xr:uid="{704BD471-9C9C-4F7B-8674-A8D299035676}"/>
    <cellStyle name="20% - Accent3 6" xfId="3325" xr:uid="{1B6FEC84-E4A8-4E3D-A72E-356075771032}"/>
    <cellStyle name="20% - Accent3 6 2" xfId="28642" xr:uid="{53F12A1A-B05C-407B-A089-96029CDD98E7}"/>
    <cellStyle name="20% - Accent3 7" xfId="11051" xr:uid="{74242733-B3DE-4DB8-8455-90FF30F1F94A}"/>
    <cellStyle name="20% - Accent3 7 2" xfId="36124" xr:uid="{D9892613-9AAE-40E0-86EB-63DEBCFC41A5}"/>
    <cellStyle name="20% - Accent3 8" xfId="26435" xr:uid="{6B30DB4C-2E2F-47E5-8889-DE996ECF5A47}"/>
    <cellStyle name="20% - Accent3 9" xfId="51476" xr:uid="{BBD0C827-1ACD-41F6-97C4-F9FE6368AF2C}"/>
    <cellStyle name="20% - Accent4" xfId="45" builtinId="42" customBuiltin="1"/>
    <cellStyle name="20% - Accent4 10" xfId="53058" xr:uid="{FE9468EF-B738-40EF-A058-C020782F9564}"/>
    <cellStyle name="20% - Accent4 2" xfId="729" xr:uid="{80A1D70F-359D-4E6B-883A-287B5917C028}"/>
    <cellStyle name="20% - Accent4 2 2" xfId="1030" xr:uid="{C90C09E2-0811-46B6-82FB-7ECEEBEAACC4}"/>
    <cellStyle name="20% - Accent4 2 3" xfId="2955" xr:uid="{1FCFEA30-55F5-413B-9AC9-4F7D22646ABF}"/>
    <cellStyle name="20% - Accent4 2 4" xfId="3202" xr:uid="{F33F928A-D4EA-4F28-A76A-3ECFFC4CDABF}"/>
    <cellStyle name="20% - Accent4 2 5" xfId="9933" xr:uid="{50830DC2-3BCE-4C5B-84BC-C3A14BAAC5F1}"/>
    <cellStyle name="20% - Accent4 2 6" xfId="935" xr:uid="{CC4938E5-060A-4471-BC40-BC1404126AB3}"/>
    <cellStyle name="20% - Accent4 2 7" xfId="27875" xr:uid="{27185836-36A8-40B9-81E4-E74097F79BEB}"/>
    <cellStyle name="20% - Accent4 2 8" xfId="52858" xr:uid="{2EBE1C91-5B46-4A44-B377-68D2D2684A7D}"/>
    <cellStyle name="20% - Accent4 2 9" xfId="54440" xr:uid="{EEC9A2F3-5AC2-4A56-9CA5-4A61AA6312C8}"/>
    <cellStyle name="20% - Accent4 3" xfId="1031" xr:uid="{44307805-1E0E-42C7-983E-765F0C676A20}"/>
    <cellStyle name="20% - Accent4 3 2" xfId="9994" xr:uid="{A06F3A16-4FCD-466E-A212-11B57844F192}"/>
    <cellStyle name="20% - Accent4 4" xfId="2281" xr:uid="{B9947B54-F00E-4B89-84A2-F70FC9B0A33F}"/>
    <cellStyle name="20% - Accent4 5" xfId="3193" xr:uid="{DF785CA5-4E48-4C5A-BAEF-B37EB7ABF966}"/>
    <cellStyle name="20% - Accent4 6" xfId="3328" xr:uid="{49A7C2D6-56F0-4748-91C5-72DA00AF35C8}"/>
    <cellStyle name="20% - Accent4 6 2" xfId="28645" xr:uid="{B5120F01-9D7F-4B46-8DA2-F0A7D823EEBF}"/>
    <cellStyle name="20% - Accent4 7" xfId="11054" xr:uid="{D0158592-DB9B-4039-9F35-5E9EF78C83A4}"/>
    <cellStyle name="20% - Accent4 7 2" xfId="36127" xr:uid="{4606F8D1-C1EF-4717-9308-85C90C170D31}"/>
    <cellStyle name="20% - Accent4 8" xfId="26439" xr:uid="{3B649450-CD77-41E8-9373-DA6520DB0808}"/>
    <cellStyle name="20% - Accent4 9" xfId="51479" xr:uid="{7630A050-1E18-440D-8A30-29F854EE91DD}"/>
    <cellStyle name="20% - Accent5" xfId="49" builtinId="46" customBuiltin="1"/>
    <cellStyle name="20% - Accent5 10" xfId="53061" xr:uid="{294820AE-0998-4C34-B042-C621435474E0}"/>
    <cellStyle name="20% - Accent5 2" xfId="732" xr:uid="{64EEA12B-E83E-4032-B7AA-16AA5F98307B}"/>
    <cellStyle name="20% - Accent5 2 2" xfId="1032" xr:uid="{1D27BDF6-4C04-4CD6-AA84-B4EF8969EB00}"/>
    <cellStyle name="20% - Accent5 2 3" xfId="2956" xr:uid="{2A6A6D77-88C8-45D0-B515-0CA902540314}"/>
    <cellStyle name="20% - Accent5 2 4" xfId="3201" xr:uid="{CC45AA6B-AD0E-4C48-957D-35CA5DC3C841}"/>
    <cellStyle name="20% - Accent5 2 5" xfId="9937" xr:uid="{27510854-ECBA-4BDB-920A-08709E020E50}"/>
    <cellStyle name="20% - Accent5 2 6" xfId="936" xr:uid="{6662C334-D0FF-4C88-8604-B4AE80C35C2C}"/>
    <cellStyle name="20% - Accent5 2 7" xfId="27878" xr:uid="{748A1529-1C82-4F85-BD84-9B8ED02D94C2}"/>
    <cellStyle name="20% - Accent5 2 8" xfId="52861" xr:uid="{300CEB93-C6A4-472F-B176-34F739EB927B}"/>
    <cellStyle name="20% - Accent5 2 9" xfId="54443" xr:uid="{6051ED2A-1E38-4951-87AF-D557507903D3}"/>
    <cellStyle name="20% - Accent5 3" xfId="1033" xr:uid="{E01A281E-A1BA-4919-B4C0-1D8D81A234B2}"/>
    <cellStyle name="20% - Accent5 3 2" xfId="9997" xr:uid="{A99F3D45-E69E-42E5-9730-327C817E800E}"/>
    <cellStyle name="20% - Accent5 4" xfId="2269" xr:uid="{AF8AACFE-1EF4-4EB7-898C-E2502D45053E}"/>
    <cellStyle name="20% - Accent5 5" xfId="3277" xr:uid="{00EBD7A1-49C8-46DE-9F64-A4927DBB1094}"/>
    <cellStyle name="20% - Accent5 6" xfId="3331" xr:uid="{7F712907-8014-4763-AFF7-A839FF2ABA2E}"/>
    <cellStyle name="20% - Accent5 6 2" xfId="28648" xr:uid="{70760025-7CA8-485F-8E9B-CD01A0C035D4}"/>
    <cellStyle name="20% - Accent5 7" xfId="11057" xr:uid="{4BBF8305-986A-42D6-99D7-96BA62BC972F}"/>
    <cellStyle name="20% - Accent5 7 2" xfId="36130" xr:uid="{6A22B49E-E943-4520-ADEA-8EB28B188F48}"/>
    <cellStyle name="20% - Accent5 8" xfId="26443" xr:uid="{E6449BB6-19EB-422E-BBD0-FCFC4CBC845D}"/>
    <cellStyle name="20% - Accent5 9" xfId="51482" xr:uid="{96BA2FFD-D6ED-4287-8542-ED87747BB2BB}"/>
    <cellStyle name="20% - Accent6" xfId="53" builtinId="50" customBuiltin="1"/>
    <cellStyle name="20% - Accent6 10" xfId="53063" xr:uid="{A8B36FB8-8BD9-494D-B363-991BFF128372}"/>
    <cellStyle name="20% - Accent6 2" xfId="735" xr:uid="{FE3B7D4D-DB2C-405F-B98D-9C712D9AAC8F}"/>
    <cellStyle name="20% - Accent6 2 2" xfId="1034" xr:uid="{DF0544C2-A6C4-44B5-B5AB-1F07C269F837}"/>
    <cellStyle name="20% - Accent6 2 3" xfId="2957" xr:uid="{C3782757-D3A2-46A3-B695-E487CA9CEFD0}"/>
    <cellStyle name="20% - Accent6 2 4" xfId="3200" xr:uid="{88E0708F-CA38-4C42-8A52-DAA78E5B09EC}"/>
    <cellStyle name="20% - Accent6 2 5" xfId="9941" xr:uid="{4E9760B9-728D-4628-B027-847AF161AAA3}"/>
    <cellStyle name="20% - Accent6 2 6" xfId="937" xr:uid="{A299AEDC-CA3F-4F02-9944-4AD4791BF656}"/>
    <cellStyle name="20% - Accent6 2 7" xfId="27881" xr:uid="{79405306-439D-4279-9E0E-068925916FDD}"/>
    <cellStyle name="20% - Accent6 2 8" xfId="52864" xr:uid="{52DC50F7-0594-4BCD-9E58-5906CEAE43C5}"/>
    <cellStyle name="20% - Accent6 2 9" xfId="54446" xr:uid="{D2D29A27-1E55-426F-9B38-57F27AE37581}"/>
    <cellStyle name="20% - Accent6 3" xfId="1035" xr:uid="{0F4322E9-CF26-4299-B030-68FE662C7394}"/>
    <cellStyle name="20% - Accent6 3 2" xfId="10000" xr:uid="{0AA512AB-4EB2-4C21-9AD5-16FB6F11C06D}"/>
    <cellStyle name="20% - Accent6 4" xfId="2256" xr:uid="{397C94AC-1FEC-4349-8068-9F70427D6D4F}"/>
    <cellStyle name="20% - Accent6 5" xfId="3276" xr:uid="{29B38B74-C29F-4710-B7AD-31B5C396A97F}"/>
    <cellStyle name="20% - Accent6 6" xfId="3334" xr:uid="{05B49EDB-351D-4D3B-BBFF-312423E818AA}"/>
    <cellStyle name="20% - Accent6 6 2" xfId="28651" xr:uid="{1E469B1D-BAC3-4D94-ABC7-26E79620B48A}"/>
    <cellStyle name="20% - Accent6 7" xfId="11060" xr:uid="{EF22741C-72B2-4608-8A7C-52B458533D16}"/>
    <cellStyle name="20% - Accent6 7 2" xfId="36133" xr:uid="{2F7FA305-6BA9-4F37-B7E2-26D4CA44975F}"/>
    <cellStyle name="20% - Accent6 8" xfId="26447" xr:uid="{CD1CD03A-CCA8-4E6A-BEE9-C63D8028F115}"/>
    <cellStyle name="20% - Accent6 9" xfId="51485" xr:uid="{9714B7CC-315A-4CFF-9DB3-D9E603C6C4A6}"/>
    <cellStyle name="20% - アクセント 1" xfId="1036" xr:uid="{6BC3AB08-58ED-4172-B374-A31FBC876C6C}"/>
    <cellStyle name="20% - アクセント 1 2" xfId="1037" xr:uid="{74386A19-4406-494A-B129-8FF8713CFA12}"/>
    <cellStyle name="20% - アクセント 2" xfId="1038" xr:uid="{89564003-61E3-4C1B-8CDA-E146A6DB6131}"/>
    <cellStyle name="20% - アクセント 2 2" xfId="1039" xr:uid="{C177440E-8C54-4DFF-AD39-DA7CF9C99875}"/>
    <cellStyle name="20% - アクセント 3" xfId="1040" xr:uid="{8AC79E64-3763-4F31-85C0-BF0A9B4D6E4A}"/>
    <cellStyle name="20% - アクセント 3 2" xfId="1041" xr:uid="{13F85634-1770-43F9-BA99-2A3525C2923B}"/>
    <cellStyle name="20% - アクセント 4" xfId="1042" xr:uid="{E2C52D22-567A-465E-A0E0-225C9ECD2709}"/>
    <cellStyle name="20% - アクセント 4 2" xfId="1043" xr:uid="{42867C93-88DB-417B-B45A-AAEB42F75707}"/>
    <cellStyle name="20% - アクセント 5" xfId="1044" xr:uid="{E566E763-F0CA-4571-B3F5-8B8B4A355719}"/>
    <cellStyle name="20% - アクセント 5 2" xfId="1045" xr:uid="{BB3B8E58-CD24-4CA6-87A6-7098F016E674}"/>
    <cellStyle name="20% - アクセント 6" xfId="1046" xr:uid="{5E788561-6010-43C7-B5E3-BCC6D5FA9B68}"/>
    <cellStyle name="20% - アクセント 6 2" xfId="1047" xr:uid="{F3E7A22D-4FE7-4430-A8C0-2961269D2272}"/>
    <cellStyle name="20% - 强调文字颜色 1" xfId="1048" xr:uid="{F253102A-CE60-4F1B-8DFD-B211DB781EF9}"/>
    <cellStyle name="20% - 强调文字颜色 1 2" xfId="1049" xr:uid="{B1B48917-F734-425B-8DAA-D3DE27AB7C64}"/>
    <cellStyle name="20% - 强调文字颜色 1 2 2" xfId="1050" xr:uid="{A8A8DA8D-EE1D-43B3-91A9-77E2E4E339DF}"/>
    <cellStyle name="20% - 强调文字颜色 2" xfId="1051" xr:uid="{4FB87203-68F9-4D1C-8E1E-E9DB8DF8F88D}"/>
    <cellStyle name="20% - 强调文字颜色 2 2" xfId="1052" xr:uid="{BED5A282-010C-4052-9B87-6E35211AB0D4}"/>
    <cellStyle name="20% - 强调文字颜色 2 2 2" xfId="1053" xr:uid="{815AEFA6-5203-4012-883B-A9CF1C0DA9C5}"/>
    <cellStyle name="20% - 强调文字颜色 3" xfId="1054" xr:uid="{CBF9AB25-E8A7-4DD2-91D5-1C699E673D79}"/>
    <cellStyle name="20% - 强调文字颜色 3 2" xfId="1055" xr:uid="{550AAA46-8EFC-40BA-A02B-26EAAEE7F0DE}"/>
    <cellStyle name="20% - 强调文字颜色 3 2 2" xfId="1056" xr:uid="{330A69CE-8F25-4FDD-8E81-DC729A270CF3}"/>
    <cellStyle name="20% - 强调文字颜色 4" xfId="1057" xr:uid="{F9ED03A6-F388-450D-8B40-3BA4A98FABB7}"/>
    <cellStyle name="20% - 强调文字颜色 4 2" xfId="1058" xr:uid="{EEC48AE4-EF1F-4A2D-8D88-7C02A71B63CD}"/>
    <cellStyle name="20% - 强调文字颜色 4 2 2" xfId="1059" xr:uid="{DA3BF4EE-1325-4C78-B3FC-26A49049B2B8}"/>
    <cellStyle name="20% - 强调文字颜色 5" xfId="1060" xr:uid="{39C78630-F5AB-44DF-B433-C2DD8E32E4AA}"/>
    <cellStyle name="20% - 强调文字颜色 5 2" xfId="1061" xr:uid="{648B3E9C-931E-4DA1-AE26-EE367A26C1DB}"/>
    <cellStyle name="20% - 强调文字颜色 5 2 2" xfId="1062" xr:uid="{C3D0C91E-2C5B-41EA-B9A5-CDBD9C0C1461}"/>
    <cellStyle name="20% - 强调文字颜色 6" xfId="1063" xr:uid="{F248124B-793A-4F8A-A72F-4536E1F5CE3F}"/>
    <cellStyle name="20% - 强调文字颜色 6 2" xfId="1064" xr:uid="{FEED0233-7AEE-47F6-A290-6EF4DE374E55}"/>
    <cellStyle name="20% - 强调文字颜色 6 2 2" xfId="1065" xr:uid="{1579C02C-932C-4792-8953-1BF68AD7F9F3}"/>
    <cellStyle name="20% - 輔色1" xfId="1066" xr:uid="{BFA81D9A-90FD-4044-AEC9-07F7BFF29034}"/>
    <cellStyle name="20% - 輔色2" xfId="1067" xr:uid="{3C2494B4-C1E3-46A4-8D01-F44DA160054B}"/>
    <cellStyle name="20% - 輔色3" xfId="1068" xr:uid="{318D3476-87FF-4B1B-8F24-F193FCB7F875}"/>
    <cellStyle name="20% - 輔色4" xfId="1069" xr:uid="{9B209BD6-B96E-429C-8F21-D80E212D06DB}"/>
    <cellStyle name="20% - 輔色5" xfId="1070" xr:uid="{EF5B662C-23EF-4D43-9267-449328F40ED7}"/>
    <cellStyle name="20% - 輔色6" xfId="1071" xr:uid="{54882EC2-C530-475A-9A70-B3791E824E00}"/>
    <cellStyle name="40% - Accent1" xfId="34" builtinId="31" customBuiltin="1"/>
    <cellStyle name="40% - Accent1 10" xfId="53050" xr:uid="{67190453-3692-44B3-A1F1-03131447DA5D}"/>
    <cellStyle name="40% - Accent1 2" xfId="721" xr:uid="{016AD3AF-5712-4542-9CF7-292997A49287}"/>
    <cellStyle name="40% - Accent1 2 2" xfId="1072" xr:uid="{81D6D218-ED0F-4A74-BB45-0F877BB02482}"/>
    <cellStyle name="40% - Accent1 2 3" xfId="2960" xr:uid="{902799FA-DF32-46E2-82BF-8A960133D92F}"/>
    <cellStyle name="40% - Accent1 2 4" xfId="3187" xr:uid="{0CA82F9C-0A79-418B-AD0B-059E05FD071E}"/>
    <cellStyle name="40% - Accent1 2 5" xfId="9922" xr:uid="{AD5C4857-7D3A-4C8D-B4C7-86702AE41F00}"/>
    <cellStyle name="40% - Accent1 2 6" xfId="938" xr:uid="{ECA69761-0049-474C-BBC8-F65E535E050C}"/>
    <cellStyle name="40% - Accent1 2 7" xfId="27867" xr:uid="{F20DFA40-1F54-4738-85A8-C32FE165F551}"/>
    <cellStyle name="40% - Accent1 2 8" xfId="52850" xr:uid="{71F4429B-7487-482C-B154-FE52480DFF68}"/>
    <cellStyle name="40% - Accent1 2 9" xfId="54432" xr:uid="{F4EDEF1D-AC85-4C11-B63D-FB9415703F16}"/>
    <cellStyle name="40% - Accent1 3" xfId="1073" xr:uid="{E89F996F-902B-4739-9628-7DB88F1F1310}"/>
    <cellStyle name="40% - Accent1 3 2" xfId="9986" xr:uid="{4408EB51-78EA-4389-AEB3-4ED4412C0DA1}"/>
    <cellStyle name="40% - Accent1 4" xfId="2241" xr:uid="{2279B3E6-33EE-4028-B2BF-6F4C573D646A}"/>
    <cellStyle name="40% - Accent1 5" xfId="3213" xr:uid="{6D0DCB48-BF81-4665-AD41-604902974619}"/>
    <cellStyle name="40% - Accent1 6" xfId="3320" xr:uid="{918E4C5B-B72F-47B4-8B10-DA3BE9930A55}"/>
    <cellStyle name="40% - Accent1 6 2" xfId="28637" xr:uid="{D63E0935-1D88-4B11-B8D4-137147FA92F5}"/>
    <cellStyle name="40% - Accent1 7" xfId="11046" xr:uid="{F96704B5-6B4D-4BFA-9115-BC2E2913934B}"/>
    <cellStyle name="40% - Accent1 7 2" xfId="36119" xr:uid="{241EB939-1C61-46CE-B1BF-75E9EBCE704D}"/>
    <cellStyle name="40% - Accent1 8" xfId="26428" xr:uid="{F213166E-D1E3-4912-B9E0-50F59041EA6A}"/>
    <cellStyle name="40% - Accent1 9" xfId="51471" xr:uid="{5D85053A-B54F-4EDE-AB8F-9B7C26709241}"/>
    <cellStyle name="40% - Accent2" xfId="38" builtinId="35" customBuiltin="1"/>
    <cellStyle name="40% - Accent2 10" xfId="53053" xr:uid="{F4025F1F-81E6-42FD-9938-FC74C43E8061}"/>
    <cellStyle name="40% - Accent2 2" xfId="724" xr:uid="{1118135C-3356-485C-9FAB-CBB08AF12E50}"/>
    <cellStyle name="40% - Accent2 2 2" xfId="1074" xr:uid="{5813C59F-459D-4E52-86F6-0DE0BE276790}"/>
    <cellStyle name="40% - Accent2 2 3" xfId="2961" xr:uid="{5B565140-47DD-43A6-BB90-76FC9A5EF76E}"/>
    <cellStyle name="40% - Accent2 2 4" xfId="3186" xr:uid="{35C2C802-B587-46F0-B2A8-E8E49C4DFDD2}"/>
    <cellStyle name="40% - Accent2 2 5" xfId="9926" xr:uid="{F3B634CF-A35E-4197-B225-805806A73F3A}"/>
    <cellStyle name="40% - Accent2 2 6" xfId="939" xr:uid="{91E40D7A-5758-4E16-ACF3-F59B1EF51CE8}"/>
    <cellStyle name="40% - Accent2 2 7" xfId="27870" xr:uid="{3B2DE5DE-03D5-4BCF-9D0E-E981DC8A9C7C}"/>
    <cellStyle name="40% - Accent2 2 8" xfId="52853" xr:uid="{351370F9-AB20-413F-B24F-3D2DDBE9CBA1}"/>
    <cellStyle name="40% - Accent2 2 9" xfId="54435" xr:uid="{D1C40DFC-8ECE-4240-9903-1E8B3048E18C}"/>
    <cellStyle name="40% - Accent2 3" xfId="1075" xr:uid="{1F2CBD06-F04D-4F37-9698-B2F3AFE35745}"/>
    <cellStyle name="40% - Accent2 3 2" xfId="9989" xr:uid="{C70094D0-FBFF-43AC-A7CE-6941697DFE7F}"/>
    <cellStyle name="40% - Accent2 4" xfId="2124" xr:uid="{C1065C32-DF23-4851-B55E-F98D42B02D9A}"/>
    <cellStyle name="40% - Accent2 5" xfId="3212" xr:uid="{9D871E6A-F325-4EA4-87B7-A6EE4F0D800A}"/>
    <cellStyle name="40% - Accent2 6" xfId="3323" xr:uid="{0C98FA8B-F63D-4ED8-98E8-C07E28005D5C}"/>
    <cellStyle name="40% - Accent2 6 2" xfId="28640" xr:uid="{9950446D-ED6D-4699-BB1E-BD42662A6212}"/>
    <cellStyle name="40% - Accent2 7" xfId="11049" xr:uid="{67A6AFEA-350B-4201-A22C-2ABA535DEB50}"/>
    <cellStyle name="40% - Accent2 7 2" xfId="36122" xr:uid="{A55E3DBC-3EAE-4F62-98AD-8B9D9F5C968E}"/>
    <cellStyle name="40% - Accent2 8" xfId="26432" xr:uid="{5591CC5D-527F-4252-95C3-F866C406DFB8}"/>
    <cellStyle name="40% - Accent2 9" xfId="51474" xr:uid="{CA56DE07-FC72-469F-92B6-921799CBB62B}"/>
    <cellStyle name="40% - Accent3" xfId="42" builtinId="39" customBuiltin="1"/>
    <cellStyle name="40% - Accent3 10" xfId="53056" xr:uid="{CCC20307-F971-44D4-9ACA-A27F9C789412}"/>
    <cellStyle name="40% - Accent3 2" xfId="727" xr:uid="{E4DDD79B-B0F4-4A22-9435-EDA945FABED9}"/>
    <cellStyle name="40% - Accent3 2 2" xfId="1076" xr:uid="{42C7BD30-DB9F-4A3E-8ACB-2B549DE7AC87}"/>
    <cellStyle name="40% - Accent3 2 3" xfId="2962" xr:uid="{352D16B1-6E76-459F-B938-211BA00668EC}"/>
    <cellStyle name="40% - Accent3 2 4" xfId="3185" xr:uid="{B87F709A-DB23-4390-93E0-00454107FF39}"/>
    <cellStyle name="40% - Accent3 2 5" xfId="9930" xr:uid="{46FBE929-4F5F-45B4-A28B-3241B0CEF8A8}"/>
    <cellStyle name="40% - Accent3 2 6" xfId="940" xr:uid="{DE88E2B1-960E-4E13-9C8B-7CCE28D69A2F}"/>
    <cellStyle name="40% - Accent3 2 7" xfId="27873" xr:uid="{00962229-0994-4BD7-B0C1-6AA25D4690D1}"/>
    <cellStyle name="40% - Accent3 2 8" xfId="52856" xr:uid="{D1F53905-99DB-4113-8B07-8CBB214BEC3E}"/>
    <cellStyle name="40% - Accent3 2 9" xfId="54438" xr:uid="{E2535F10-4A14-4322-BC1F-059D1160B5CA}"/>
    <cellStyle name="40% - Accent3 3" xfId="1077" xr:uid="{0A08F17F-404E-4949-94F1-0122409D8D1D}"/>
    <cellStyle name="40% - Accent3 3 2" xfId="9992" xr:uid="{E2F91862-EAB3-4BE6-AA00-21148836545B}"/>
    <cellStyle name="40% - Accent3 4" xfId="2102" xr:uid="{9C2E80AA-ED1F-48E8-BBC5-5F3AEEB420D5}"/>
    <cellStyle name="40% - Accent3 5" xfId="3211" xr:uid="{6A3FEE7F-A9B9-4765-99CB-DEC5D23E6B04}"/>
    <cellStyle name="40% - Accent3 6" xfId="3326" xr:uid="{1D80910E-FED2-4A4C-9383-A4F9E525F282}"/>
    <cellStyle name="40% - Accent3 6 2" xfId="28643" xr:uid="{EDAA9123-39E9-41E3-89D1-E2D927CB16B9}"/>
    <cellStyle name="40% - Accent3 7" xfId="11052" xr:uid="{9E8DC0F1-3B24-4E92-9719-FEE3536F5BE9}"/>
    <cellStyle name="40% - Accent3 7 2" xfId="36125" xr:uid="{631CCF7C-E8D5-4DD1-A207-81D698FACD10}"/>
    <cellStyle name="40% - Accent3 8" xfId="26436" xr:uid="{24C19F26-C65F-4CBD-8E93-4247DC74BCB9}"/>
    <cellStyle name="40% - Accent3 9" xfId="51477" xr:uid="{DA24CA5F-3BED-4491-A68B-FD174E4A701D}"/>
    <cellStyle name="40% - Accent4" xfId="46" builtinId="43" customBuiltin="1"/>
    <cellStyle name="40% - Accent4 10" xfId="53059" xr:uid="{040E8002-4F29-4C11-A3CD-F5775E58FDCC}"/>
    <cellStyle name="40% - Accent4 2" xfId="730" xr:uid="{E868382D-D612-4162-A419-3F18B1F05CAA}"/>
    <cellStyle name="40% - Accent4 2 2" xfId="1078" xr:uid="{C3ACA475-B889-4D9B-8079-DF149C44CCD7}"/>
    <cellStyle name="40% - Accent4 2 3" xfId="2963" xr:uid="{CD4D45FD-C3DE-402F-B9B4-5047BBE2BA2D}"/>
    <cellStyle name="40% - Accent4 2 4" xfId="3225" xr:uid="{B067063C-5EC0-4538-AD59-65DA1A7DD849}"/>
    <cellStyle name="40% - Accent4 2 5" xfId="9934" xr:uid="{C4C6FFC3-E493-41BF-AF0A-BD2349C8D632}"/>
    <cellStyle name="40% - Accent4 2 6" xfId="941" xr:uid="{268F50EB-20E1-407E-8305-6D4556C21D0D}"/>
    <cellStyle name="40% - Accent4 2 7" xfId="27876" xr:uid="{BB152303-4E7F-4767-BEF7-BC843491B74A}"/>
    <cellStyle name="40% - Accent4 2 8" xfId="52859" xr:uid="{6589F406-81E6-4A17-A3CE-FC648A8700FF}"/>
    <cellStyle name="40% - Accent4 2 9" xfId="54441" xr:uid="{D977E61F-7FFF-473E-A99F-4CB7007BA393}"/>
    <cellStyle name="40% - Accent4 3" xfId="1079" xr:uid="{F4A8E2EC-D2F2-4AE2-B179-5FDC79B864D6}"/>
    <cellStyle name="40% - Accent4 3 2" xfId="9995" xr:uid="{B1518BDB-F8E3-46DC-A9B1-200DD1E1792D}"/>
    <cellStyle name="40% - Accent4 4" xfId="2098" xr:uid="{F8838E47-E2DC-4E87-9652-2E635729D80D}"/>
    <cellStyle name="40% - Accent4 5" xfId="3275" xr:uid="{EB9DE632-61D7-46B8-A17F-2B605B49FDE3}"/>
    <cellStyle name="40% - Accent4 6" xfId="3329" xr:uid="{A566D1F7-26D3-4DB8-B4C3-8B09169C3DF0}"/>
    <cellStyle name="40% - Accent4 6 2" xfId="28646" xr:uid="{82AA40B0-F747-48EF-A107-BCAAD5407C39}"/>
    <cellStyle name="40% - Accent4 7" xfId="11055" xr:uid="{65C18644-D136-4324-B89C-FDBB5A0FAB51}"/>
    <cellStyle name="40% - Accent4 7 2" xfId="36128" xr:uid="{DC9CBF73-F7BA-4085-9128-541FC3ABBA16}"/>
    <cellStyle name="40% - Accent4 8" xfId="26440" xr:uid="{74A6382C-1EB1-49AE-B198-EEB0F90BA8FE}"/>
    <cellStyle name="40% - Accent4 9" xfId="51480" xr:uid="{2996B142-F6CF-483B-9535-C09693A1C73F}"/>
    <cellStyle name="40% - Accent5" xfId="50" builtinId="47" customBuiltin="1"/>
    <cellStyle name="40% - Accent5 10" xfId="52977" xr:uid="{7B8FA15B-05E2-45DB-AF54-DE4ED781438D}"/>
    <cellStyle name="40% - Accent5 2" xfId="733" xr:uid="{1FD18FB2-EC35-465D-898C-86C7DD31525E}"/>
    <cellStyle name="40% - Accent5 2 2" xfId="1080" xr:uid="{98DB30EE-95B4-4268-A94D-CA79968EE56A}"/>
    <cellStyle name="40% - Accent5 2 3" xfId="2964" xr:uid="{4094EE6A-6795-4E39-BF5C-68FD9094489A}"/>
    <cellStyle name="40% - Accent5 2 4" xfId="3224" xr:uid="{2FE5E7B7-9478-4E95-9C06-2500513EF25D}"/>
    <cellStyle name="40% - Accent5 2 5" xfId="9938" xr:uid="{C33E2426-3405-44D2-A949-BA74FB18C7A3}"/>
    <cellStyle name="40% - Accent5 2 6" xfId="942" xr:uid="{AF610F3F-97A0-4DA4-8289-CBC1B6C5A57F}"/>
    <cellStyle name="40% - Accent5 2 7" xfId="27879" xr:uid="{17C9EDBA-7E6A-4A58-AD44-5A59A86E1349}"/>
    <cellStyle name="40% - Accent5 2 8" xfId="52862" xr:uid="{B59074FE-D02A-4F04-BCC3-250498BF6FF0}"/>
    <cellStyle name="40% - Accent5 2 9" xfId="54444" xr:uid="{E9851DB5-6B1C-445E-8BBC-F85CE2F52B76}"/>
    <cellStyle name="40% - Accent5 3" xfId="1081" xr:uid="{C1628F90-DD3A-4D34-9E8B-83E4A50692CE}"/>
    <cellStyle name="40% - Accent5 3 2" xfId="9998" xr:uid="{661C2640-F667-43A8-A8DF-707579C59FA3}"/>
    <cellStyle name="40% - Accent5 4" xfId="2096" xr:uid="{209586E4-2997-4FC6-899B-1228ACF5F690}"/>
    <cellStyle name="40% - Accent5 5" xfId="3274" xr:uid="{EFB06ED8-2873-4481-BE08-8AAFBF7AA22F}"/>
    <cellStyle name="40% - Accent5 6" xfId="3332" xr:uid="{4C2FD1BC-68BE-4FBB-9225-A3FFA5B09E87}"/>
    <cellStyle name="40% - Accent5 6 2" xfId="28649" xr:uid="{C8D48793-C443-4C3F-93BE-60342C601BA3}"/>
    <cellStyle name="40% - Accent5 7" xfId="11058" xr:uid="{2716A5E7-8D92-48D7-B1C3-05A808D57657}"/>
    <cellStyle name="40% - Accent5 7 2" xfId="36131" xr:uid="{15A04371-AB3D-4F3E-9831-07EC20504D09}"/>
    <cellStyle name="40% - Accent5 8" xfId="26444" xr:uid="{536A1D6E-9881-4492-B67B-185B6AACFBE7}"/>
    <cellStyle name="40% - Accent5 9" xfId="51483" xr:uid="{65917A4C-2C6E-45AA-A066-ACC02823A556}"/>
    <cellStyle name="40% - Accent6" xfId="54" builtinId="51" customBuiltin="1"/>
    <cellStyle name="40% - Accent6 10" xfId="53064" xr:uid="{6986BAC2-132B-4CAF-AA7C-5BA5763AC199}"/>
    <cellStyle name="40% - Accent6 2" xfId="736" xr:uid="{43AE9C05-4ABE-4A94-9FFD-56C22198E8E0}"/>
    <cellStyle name="40% - Accent6 2 2" xfId="1082" xr:uid="{DC5CF392-5606-4214-ADB7-EFC11BAE956A}"/>
    <cellStyle name="40% - Accent6 2 3" xfId="2965" xr:uid="{54162511-71D8-4523-92E4-E6787E97C2C5}"/>
    <cellStyle name="40% - Accent6 2 4" xfId="3199" xr:uid="{A774BFE9-62EE-43D4-8621-A7317EAE82D2}"/>
    <cellStyle name="40% - Accent6 2 5" xfId="9942" xr:uid="{1687B98E-00B7-4F87-8DB3-3B5045F2E313}"/>
    <cellStyle name="40% - Accent6 2 6" xfId="943" xr:uid="{FD42944C-235E-4F20-A7B6-A4A1256A7B4C}"/>
    <cellStyle name="40% - Accent6 2 7" xfId="27882" xr:uid="{594091C1-59AC-424E-ACE6-B8CDFD58AEE1}"/>
    <cellStyle name="40% - Accent6 2 8" xfId="52865" xr:uid="{FE3DA7F7-F118-47B5-8CCC-26617153879F}"/>
    <cellStyle name="40% - Accent6 2 9" xfId="54447" xr:uid="{583A0BBF-4485-4910-A5D0-5B9C75C36A91}"/>
    <cellStyle name="40% - Accent6 3" xfId="1083" xr:uid="{EF68AF9B-7BF8-4053-83E7-D16FFFA51583}"/>
    <cellStyle name="40% - Accent6 3 2" xfId="10001" xr:uid="{0DD1FCF7-F79E-4087-81F4-BCA4580B9AA3}"/>
    <cellStyle name="40% - Accent6 4" xfId="2095" xr:uid="{D28C9679-D046-4EFB-8BDC-4CE2F89BA1D5}"/>
    <cellStyle name="40% - Accent6 5" xfId="3210" xr:uid="{C25FE248-E9BF-442A-9FFC-0C8EF293A19A}"/>
    <cellStyle name="40% - Accent6 6" xfId="3335" xr:uid="{25C57EB3-BEA2-49FD-9085-AB245BDD01FE}"/>
    <cellStyle name="40% - Accent6 6 2" xfId="28652" xr:uid="{AC97B080-0357-40CE-928F-D8F9B5FE2605}"/>
    <cellStyle name="40% - Accent6 7" xfId="11061" xr:uid="{4B912569-5390-4435-93E3-FFC405231431}"/>
    <cellStyle name="40% - Accent6 7 2" xfId="36134" xr:uid="{BA2F3B59-55F8-4467-BC23-DF86EB643EE7}"/>
    <cellStyle name="40% - Accent6 8" xfId="26448" xr:uid="{E8AF41EA-F7BD-4B88-A21C-95EA6F811636}"/>
    <cellStyle name="40% - Accent6 9" xfId="51486" xr:uid="{01A92ED4-82CB-426B-8684-A13304A037F6}"/>
    <cellStyle name="40% - アクセント 1" xfId="1084" xr:uid="{55C844AF-B131-438B-A811-ED2FDA17FB5E}"/>
    <cellStyle name="40% - アクセント 1 2" xfId="1085" xr:uid="{6A99667E-C70E-4D98-A131-1A838E65A320}"/>
    <cellStyle name="40% - アクセント 2" xfId="1086" xr:uid="{6C784A9B-ADE8-436E-A870-E48AC2F6DA63}"/>
    <cellStyle name="40% - アクセント 2 2" xfId="1087" xr:uid="{5C55D2D4-C289-44FA-9748-7E35B821CDB4}"/>
    <cellStyle name="40% - アクセント 3" xfId="1088" xr:uid="{ED936C54-366F-42DA-9C2A-263D53E33E91}"/>
    <cellStyle name="40% - アクセント 3 2" xfId="1089" xr:uid="{A4536B2A-7FAC-4CC2-A223-9F451323812D}"/>
    <cellStyle name="40% - アクセント 4" xfId="1090" xr:uid="{56A6BF64-A3E8-40CD-8888-FD391BD2D81D}"/>
    <cellStyle name="40% - アクセント 4 2" xfId="1091" xr:uid="{EA0C9DB1-509D-42C1-A934-B52A5A09EF33}"/>
    <cellStyle name="40% - アクセント 5" xfId="1092" xr:uid="{C283FDC5-FF56-4AC6-9AF7-7DC8EE745F1E}"/>
    <cellStyle name="40% - アクセント 5 2" xfId="1093" xr:uid="{2C615CCA-BA18-4B98-9382-CAE57C50DF93}"/>
    <cellStyle name="40% - アクセント 6" xfId="1094" xr:uid="{AC629306-DF75-4C0C-B1B9-AFF623719674}"/>
    <cellStyle name="40% - アクセント 6 2" xfId="1095" xr:uid="{137D5639-C1A4-438E-9FC6-71557BA095F5}"/>
    <cellStyle name="40% - 强调文字颜色 1" xfId="1096" xr:uid="{1B2CB4C2-2A41-48B6-A164-2A446E96B6EC}"/>
    <cellStyle name="40% - 强调文字颜色 1 2" xfId="1097" xr:uid="{664D660E-ACF1-4E50-88B0-8DE22801636F}"/>
    <cellStyle name="40% - 强调文字颜色 1 2 2" xfId="1098" xr:uid="{CEEE4F33-E2BD-4E80-A7E1-678AC05045D7}"/>
    <cellStyle name="40% - 强调文字颜色 2" xfId="1099" xr:uid="{41174EB2-D746-461B-8429-1DECC0027702}"/>
    <cellStyle name="40% - 强调文字颜色 2 2" xfId="1100" xr:uid="{9DA3298E-0527-400D-8110-9AE4FE0A7F5D}"/>
    <cellStyle name="40% - 强调文字颜色 2 2 2" xfId="1101" xr:uid="{73B4FEED-7463-4A56-919D-D179D5F31414}"/>
    <cellStyle name="40% - 强调文字颜色 3" xfId="1102" xr:uid="{ED852A10-3115-4185-9E3B-7BC4C1509F29}"/>
    <cellStyle name="40% - 强调文字颜色 3 2" xfId="1103" xr:uid="{8B2797AA-0CA8-44C5-BFC1-7F40615BEAA6}"/>
    <cellStyle name="40% - 强调文字颜色 3 2 2" xfId="1104" xr:uid="{C04222B4-919E-4B1C-B4E3-ABA94C3E5C10}"/>
    <cellStyle name="40% - 强调文字颜色 4" xfId="1105" xr:uid="{1C690CC7-C7F1-4D37-AABF-63A40DB61FE2}"/>
    <cellStyle name="40% - 强调文字颜色 4 2" xfId="1106" xr:uid="{CD542277-EAC7-46D7-BD6A-5059D304ADFD}"/>
    <cellStyle name="40% - 强调文字颜色 4 2 2" xfId="1107" xr:uid="{576E08F3-1338-4035-AC15-B1A643D79D25}"/>
    <cellStyle name="40% - 强调文字颜色 5" xfId="1108" xr:uid="{1218837B-587A-40C3-AD17-E96D02B1945A}"/>
    <cellStyle name="40% - 强调文字颜色 5 2" xfId="1109" xr:uid="{0C07130B-42D1-4EE2-8B64-882B23BD83F3}"/>
    <cellStyle name="40% - 强调文字颜色 5 2 2" xfId="1110" xr:uid="{067979E3-68B8-4339-A0A4-AAD5B0E57F89}"/>
    <cellStyle name="40% - 强调文字颜色 6" xfId="1111" xr:uid="{F773D9D6-9373-4223-A8CC-5FABA7778BC4}"/>
    <cellStyle name="40% - 强调文字颜色 6 2" xfId="1112" xr:uid="{BA5264A3-7FCA-4FBF-8F0E-3746B539A310}"/>
    <cellStyle name="40% - 强调文字颜色 6 2 2" xfId="1113" xr:uid="{745F9F13-ADFA-46CE-A955-35266257B552}"/>
    <cellStyle name="40% - 輔色1" xfId="1114" xr:uid="{69CDD336-EC6A-47F5-B491-5DD023A1852F}"/>
    <cellStyle name="40% - 輔色2" xfId="1115" xr:uid="{36A12CC0-DED7-4391-A1EE-888039BFF894}"/>
    <cellStyle name="40% - 輔色3" xfId="1116" xr:uid="{413971D1-FC33-41FB-B0D0-727F6AFD04A9}"/>
    <cellStyle name="40% - 輔色4" xfId="1117" xr:uid="{3FDF9805-981A-4C6D-A20D-C075C0109DDB}"/>
    <cellStyle name="40% - 輔色5" xfId="1118" xr:uid="{565BD49B-66DE-4D50-BC3C-6C9708456164}"/>
    <cellStyle name="40% - 輔色6" xfId="1119" xr:uid="{F61AA7C0-50A7-4725-9026-06BBAEAD3550}"/>
    <cellStyle name="60% - Accent1" xfId="35" builtinId="32" customBuiltin="1"/>
    <cellStyle name="60% - Accent1 10" xfId="53051" xr:uid="{66595862-6365-4963-AE66-ED09208CB474}"/>
    <cellStyle name="60% - Accent1 2" xfId="176" xr:uid="{B23892CA-E307-4D19-8F95-D83772C4E151}"/>
    <cellStyle name="60% - Accent1 2 10" xfId="54433" xr:uid="{E156FA90-F190-4407-AA2C-6196F2B4C036}"/>
    <cellStyle name="60% - Accent1 2 2" xfId="1120" xr:uid="{9B486A24-A4F8-4212-A869-15D875480C84}"/>
    <cellStyle name="60% - Accent1 2 2 2" xfId="9977" xr:uid="{4D4CA97E-E2F8-4270-8C74-999E97700867}"/>
    <cellStyle name="60% - Accent1 2 3" xfId="2966" xr:uid="{A8E161FE-6B5D-437F-B9B7-295800CAD2AD}"/>
    <cellStyle name="60% - Accent1 2 3 2" xfId="9955" xr:uid="{F316BE2B-21D8-44E4-94B9-676B6F0B56FD}"/>
    <cellStyle name="60% - Accent1 2 4" xfId="3184" xr:uid="{09680ED9-ACAA-428E-8E1B-C325BA080C7B}"/>
    <cellStyle name="60% - Accent1 2 5" xfId="6263" xr:uid="{232863E4-2131-42B8-87BC-F815610975AB}"/>
    <cellStyle name="60% - Accent1 2 6" xfId="944" xr:uid="{BBB606E8-45B3-409B-BE19-3ACE20363E1D}"/>
    <cellStyle name="60% - Accent1 2 7" xfId="722" xr:uid="{5270D18E-649B-4962-AE39-44977D48F1A6}"/>
    <cellStyle name="60% - Accent1 2 7 2" xfId="28301" xr:uid="{A7AA0B80-3664-4A1F-BC5D-EC2E33ABEED7}"/>
    <cellStyle name="60% - Accent1 2 8" xfId="27868" xr:uid="{4202FE40-5EB5-4009-9387-08B455DCCFAE}"/>
    <cellStyle name="60% - Accent1 2 9" xfId="52851" xr:uid="{3F67F870-A4A6-40C0-8F08-DAB509ED7A03}"/>
    <cellStyle name="60% - Accent1 3" xfId="1121" xr:uid="{85A810CA-9F0B-4B4D-8ECA-982405ED045E}"/>
    <cellStyle name="60% - Accent1 3 2" xfId="9987" xr:uid="{27E444BC-03F9-4F97-839C-3BE7199BFA49}"/>
    <cellStyle name="60% - Accent1 3 3" xfId="9948" xr:uid="{00115FC3-FACA-40DD-B56E-E56877EB9988}"/>
    <cellStyle name="60% - Accent1 3 4" xfId="6271" xr:uid="{A78CCA53-3776-4CF6-899C-FC19AEFC122A}"/>
    <cellStyle name="60% - Accent1 3 4 2" xfId="13916" xr:uid="{CBAFDDA7-AF25-4A45-865C-AE8B19344CB9}"/>
    <cellStyle name="60% - Accent1 3 4 2 2" xfId="38987" xr:uid="{C445011A-F356-46F8-A149-719CD66CB64E}"/>
    <cellStyle name="60% - Accent1 3 4 3" xfId="31481" xr:uid="{CB912882-8377-4059-8FC1-3D63ABB3A419}"/>
    <cellStyle name="60% - Accent1 4" xfId="2048" xr:uid="{F760BCC0-7EF4-43DB-887B-5685E65886E8}"/>
    <cellStyle name="60% - Accent1 4 2" xfId="9923" xr:uid="{1FAB53B1-1565-4FDB-9C54-570DFE7E31CC}"/>
    <cellStyle name="60% - Accent1 4 3" xfId="6255" xr:uid="{02A2B667-6F16-4E0D-871D-26F36BB23FE6}"/>
    <cellStyle name="60% - Accent1 5" xfId="3209" xr:uid="{21D7F2D2-F84C-4EED-A6F3-505DED8EE179}"/>
    <cellStyle name="60% - Accent1 6" xfId="3321" xr:uid="{60CFF504-9F04-4AB8-878F-701357524883}"/>
    <cellStyle name="60% - Accent1 6 2" xfId="28638" xr:uid="{64C21954-7956-4D6D-B87A-7CFC63F00CB2}"/>
    <cellStyle name="60% - Accent1 7" xfId="11047" xr:uid="{9778E8CA-1E98-46DB-87CB-95454FAA4603}"/>
    <cellStyle name="60% - Accent1 7 2" xfId="36120" xr:uid="{F40F80F1-0258-4861-8D48-8A31CBCC853C}"/>
    <cellStyle name="60% - Accent1 8" xfId="26429" xr:uid="{B6C97C71-E343-49FE-8D67-507A07116CEE}"/>
    <cellStyle name="60% - Accent1 9" xfId="51472" xr:uid="{23498621-6E0A-4A2B-B057-17D89C671410}"/>
    <cellStyle name="60% - Accent2" xfId="39" builtinId="36" customBuiltin="1"/>
    <cellStyle name="60% - Accent2 10" xfId="53054" xr:uid="{16F17AE9-F50C-4071-8999-29B8D085EFBD}"/>
    <cellStyle name="60% - Accent2 2" xfId="177" xr:uid="{BA9B8777-A02B-41D4-8B97-FC0ECAD0D64C}"/>
    <cellStyle name="60% - Accent2 2 10" xfId="54436" xr:uid="{D2B037FA-2BCD-4E43-B36A-F26C8CB14734}"/>
    <cellStyle name="60% - Accent2 2 2" xfId="1122" xr:uid="{A8585848-8D17-4324-96E2-9DDB10123160}"/>
    <cellStyle name="60% - Accent2 2 2 2" xfId="9978" xr:uid="{82847223-46A4-41FE-88BC-E4D138906A6A}"/>
    <cellStyle name="60% - Accent2 2 3" xfId="2967" xr:uid="{040058CB-AA36-4028-B3EC-6221CFFBF1A1}"/>
    <cellStyle name="60% - Accent2 2 3 2" xfId="9956" xr:uid="{2D660841-FDAE-4EFB-AE4B-7F4A1AB66371}"/>
    <cellStyle name="60% - Accent2 2 4" xfId="3183" xr:uid="{B55AE615-D58A-4DE8-8B85-A565E1260B62}"/>
    <cellStyle name="60% - Accent2 2 5" xfId="6264" xr:uid="{3A28DD1C-CB75-44D4-83ED-FA33853ED802}"/>
    <cellStyle name="60% - Accent2 2 6" xfId="945" xr:uid="{9ACEB734-3E77-4821-8ACC-4BF802B329B5}"/>
    <cellStyle name="60% - Accent2 2 7" xfId="725" xr:uid="{D6D1F495-260B-4DED-AA23-8FB717F048B6}"/>
    <cellStyle name="60% - Accent2 2 7 2" xfId="28302" xr:uid="{65F73170-5370-4E18-93A6-244B9BB52911}"/>
    <cellStyle name="60% - Accent2 2 8" xfId="27871" xr:uid="{B2469465-0889-4EB2-B852-2A2EA0129B88}"/>
    <cellStyle name="60% - Accent2 2 9" xfId="52854" xr:uid="{EC0F58A9-5871-458E-A578-6AFDB6560729}"/>
    <cellStyle name="60% - Accent2 3" xfId="1123" xr:uid="{C4AD8633-AE99-436C-BDC6-14121274C0CE}"/>
    <cellStyle name="60% - Accent2 3 2" xfId="9990" xr:uid="{4AB2647A-9E37-4C16-8D86-8AA30A46B92E}"/>
    <cellStyle name="60% - Accent2 3 3" xfId="9949" xr:uid="{A5D4FA12-B266-406F-9A6E-4EB2DA69F4A0}"/>
    <cellStyle name="60% - Accent2 3 4" xfId="6272" xr:uid="{DE4169A6-2DC4-4E81-8F7A-780FCC10BB53}"/>
    <cellStyle name="60% - Accent2 3 4 2" xfId="13917" xr:uid="{F079DF78-F4DE-4022-8685-B3517D6036C6}"/>
    <cellStyle name="60% - Accent2 3 4 2 2" xfId="38988" xr:uid="{6F1308B1-18D2-4D5F-AEBA-2BB548EDD77F}"/>
    <cellStyle name="60% - Accent2 3 4 3" xfId="31482" xr:uid="{DA6A2B74-1C0D-4E75-8D4A-ADDF1B13A16D}"/>
    <cellStyle name="60% - Accent2 4" xfId="2024" xr:uid="{B95C2A00-4558-4281-93CB-8C0DFF6E1AEE}"/>
    <cellStyle name="60% - Accent2 4 2" xfId="9927" xr:uid="{7DDA2B46-5114-44B5-8C91-5B1B0978EFB7}"/>
    <cellStyle name="60% - Accent2 4 3" xfId="6256" xr:uid="{1629E8E6-5684-45E1-B58E-99211A9FE182}"/>
    <cellStyle name="60% - Accent2 5" xfId="3208" xr:uid="{5AFD76DC-8A61-410B-8076-26083BB013F2}"/>
    <cellStyle name="60% - Accent2 6" xfId="3324" xr:uid="{FFC6DA7B-8956-46A2-B1D1-BEDA498D16CC}"/>
    <cellStyle name="60% - Accent2 6 2" xfId="28641" xr:uid="{5953912C-B4EC-4577-89B5-776C4908C980}"/>
    <cellStyle name="60% - Accent2 7" xfId="11050" xr:uid="{0C1CC7AE-AEA8-434A-8FD6-6D76DABBACB9}"/>
    <cellStyle name="60% - Accent2 7 2" xfId="36123" xr:uid="{0F2870D1-81E6-483C-98E0-FD925383DA0B}"/>
    <cellStyle name="60% - Accent2 8" xfId="26433" xr:uid="{9423400D-184D-4A3A-96C9-C1B0D6D5E42D}"/>
    <cellStyle name="60% - Accent2 9" xfId="51475" xr:uid="{434E7D5D-C3EF-46E0-9D29-F8500C2774B9}"/>
    <cellStyle name="60% - Accent3" xfId="43" builtinId="40" customBuiltin="1"/>
    <cellStyle name="60% - Accent3 10" xfId="53057" xr:uid="{9788488A-9F92-4D3E-87C1-C2892D34F0FA}"/>
    <cellStyle name="60% - Accent3 2" xfId="178" xr:uid="{041BFBD6-5297-459D-AB32-32A8DBC8C0A9}"/>
    <cellStyle name="60% - Accent3 2 10" xfId="54439" xr:uid="{2DD5A626-EDC0-4F9A-B27B-87917D985044}"/>
    <cellStyle name="60% - Accent3 2 2" xfId="1124" xr:uid="{34BEA56B-41C3-42C7-ABB5-023CD29623BA}"/>
    <cellStyle name="60% - Accent3 2 2 2" xfId="9979" xr:uid="{9D6F1B5C-5C25-429B-BE80-1C0F555EF1EA}"/>
    <cellStyle name="60% - Accent3 2 3" xfId="2968" xr:uid="{A774BD74-CFA8-4ECB-8C7C-BCF5F52C9460}"/>
    <cellStyle name="60% - Accent3 2 3 2" xfId="9957" xr:uid="{CAE3BDC7-56CF-4228-8CFD-240188520D90}"/>
    <cellStyle name="60% - Accent3 2 4" xfId="3182" xr:uid="{7AA1C84E-39F4-4296-9623-ABD02980A9E3}"/>
    <cellStyle name="60% - Accent3 2 5" xfId="6265" xr:uid="{A9ED8EE3-8773-4EF2-8FE6-546A46414A4D}"/>
    <cellStyle name="60% - Accent3 2 6" xfId="946" xr:uid="{0CB38347-686B-4DF7-904B-75D2BB9F8470}"/>
    <cellStyle name="60% - Accent3 2 7" xfId="728" xr:uid="{59030D71-1F68-4091-B7EB-24C6C8A1A8AF}"/>
    <cellStyle name="60% - Accent3 2 7 2" xfId="28303" xr:uid="{BE93F70D-D359-4310-A7A6-A7E4B2E70439}"/>
    <cellStyle name="60% - Accent3 2 8" xfId="27874" xr:uid="{41D836B2-7B31-49AB-8117-4602B3795293}"/>
    <cellStyle name="60% - Accent3 2 9" xfId="52857" xr:uid="{C02C8C03-BC5B-45AF-BA8C-7E9541AA5938}"/>
    <cellStyle name="60% - Accent3 3" xfId="1125" xr:uid="{25EA6154-A1CD-40FC-9FB6-96C4942AE59A}"/>
    <cellStyle name="60% - Accent3 3 2" xfId="9993" xr:uid="{F38CFFC2-9450-441A-AD4F-28AE64FCBF5F}"/>
    <cellStyle name="60% - Accent3 3 3" xfId="9950" xr:uid="{203EFDB8-C433-4A3F-9431-285802F8C8AE}"/>
    <cellStyle name="60% - Accent3 3 4" xfId="6273" xr:uid="{EE66951D-19E7-4652-BE8A-E79A2BFF3966}"/>
    <cellStyle name="60% - Accent3 3 4 2" xfId="13918" xr:uid="{03389A35-ADBD-4C14-A367-64E9E66BD5BB}"/>
    <cellStyle name="60% - Accent3 3 4 2 2" xfId="38989" xr:uid="{F1750465-5C0D-4C13-994B-23B3446D706F}"/>
    <cellStyle name="60% - Accent3 3 4 3" xfId="31483" xr:uid="{42A68143-6E3E-4279-899A-F4B5B93EECC4}"/>
    <cellStyle name="60% - Accent3 4" xfId="1993" xr:uid="{81FF88CB-9596-43F8-A67C-85F8BFA871EB}"/>
    <cellStyle name="60% - Accent3 4 2" xfId="9931" xr:uid="{8B184F6C-AAA9-44DE-A400-B7B39DFEB272}"/>
    <cellStyle name="60% - Accent3 4 3" xfId="6257" xr:uid="{823ABB10-936B-49C0-B02F-9A5A29F7A2EA}"/>
    <cellStyle name="60% - Accent3 5" xfId="3223" xr:uid="{A5FA8AC5-FF0F-485B-BD6E-58777EF2024A}"/>
    <cellStyle name="60% - Accent3 6" xfId="3327" xr:uid="{F6E096D6-F147-41ED-9BA0-BA4F795FD602}"/>
    <cellStyle name="60% - Accent3 6 2" xfId="28644" xr:uid="{C62DC49E-0E34-46FF-ACEC-3E84FB763022}"/>
    <cellStyle name="60% - Accent3 7" xfId="11053" xr:uid="{C2FA0DA6-B5F0-422B-82E4-08C0CDC96C86}"/>
    <cellStyle name="60% - Accent3 7 2" xfId="36126" xr:uid="{839375FC-B9C4-4EEC-B43E-F89BE0F8B268}"/>
    <cellStyle name="60% - Accent3 8" xfId="26437" xr:uid="{B7D26995-7A4A-48FC-986E-587A77DD5937}"/>
    <cellStyle name="60% - Accent3 9" xfId="51478" xr:uid="{2715F9CD-5A18-46B7-A4E6-98FD8F7FB762}"/>
    <cellStyle name="60% - Accent4" xfId="47" builtinId="44" customBuiltin="1"/>
    <cellStyle name="60% - Accent4 10" xfId="53060" xr:uid="{F92C8971-8BFE-4597-A64D-13297977C33A}"/>
    <cellStyle name="60% - Accent4 2" xfId="179" xr:uid="{5F5DA736-5035-4076-AE0A-4BD3553F73B0}"/>
    <cellStyle name="60% - Accent4 2 10" xfId="54442" xr:uid="{F91DAEC1-747A-4C39-BD32-C1D86702AD4E}"/>
    <cellStyle name="60% - Accent4 2 2" xfId="1126" xr:uid="{DE3CA7D8-EAB4-4571-B00E-5CE3C712FEF0}"/>
    <cellStyle name="60% - Accent4 2 2 2" xfId="9980" xr:uid="{EEAD566A-1AA6-4169-BF29-DC5EA7703E05}"/>
    <cellStyle name="60% - Accent4 2 3" xfId="2969" xr:uid="{167868CC-2D8A-4088-9B42-9CAFF5AA70B5}"/>
    <cellStyle name="60% - Accent4 2 3 2" xfId="9958" xr:uid="{7D3ED734-5D4A-419D-8B58-00FD4D9B2DA8}"/>
    <cellStyle name="60% - Accent4 2 4" xfId="3181" xr:uid="{568F354C-06EF-4DFC-A87D-235D895A9AC4}"/>
    <cellStyle name="60% - Accent4 2 5" xfId="6266" xr:uid="{A94ED5E6-1A11-40A8-9341-DF7EA1042FB8}"/>
    <cellStyle name="60% - Accent4 2 6" xfId="947" xr:uid="{21967ABE-1225-4A6F-BA1D-61446C4B1E6A}"/>
    <cellStyle name="60% - Accent4 2 7" xfId="731" xr:uid="{8484872F-4B56-4BC5-88A7-D56DF500EE49}"/>
    <cellStyle name="60% - Accent4 2 7 2" xfId="28304" xr:uid="{D68A86C3-BCED-46DF-9AD1-BAD0B65C9268}"/>
    <cellStyle name="60% - Accent4 2 8" xfId="27877" xr:uid="{D6AB2F78-A6C5-44D0-B20A-AB09DD8E776E}"/>
    <cellStyle name="60% - Accent4 2 9" xfId="52860" xr:uid="{87CD312C-8C24-4A91-B387-263CD5C8C002}"/>
    <cellStyle name="60% - Accent4 3" xfId="1127" xr:uid="{4E95A355-F835-47F7-AE65-17F73868A843}"/>
    <cellStyle name="60% - Accent4 3 2" xfId="9996" xr:uid="{C79CFEE5-202A-43FC-BE4D-575C6287FFF3}"/>
    <cellStyle name="60% - Accent4 3 3" xfId="9951" xr:uid="{170161C3-2E95-4A66-AD5F-5D53104BFED0}"/>
    <cellStyle name="60% - Accent4 3 4" xfId="6274" xr:uid="{0DE057A6-04A5-4F46-9F49-4EE8D5C82D03}"/>
    <cellStyle name="60% - Accent4 3 4 2" xfId="13919" xr:uid="{0ED804AE-4E02-4FDD-8F41-79953818D339}"/>
    <cellStyle name="60% - Accent4 3 4 2 2" xfId="38990" xr:uid="{78CFB68A-B215-433D-85F7-FCDE4C4C128B}"/>
    <cellStyle name="60% - Accent4 3 4 3" xfId="31484" xr:uid="{013AFBCE-3C4D-4BE0-9296-40BFB6EFB144}"/>
    <cellStyle name="60% - Accent4 4" xfId="1202" xr:uid="{C41A2572-B45D-4EA0-9F61-9C633F114C07}"/>
    <cellStyle name="60% - Accent4 4 2" xfId="9935" xr:uid="{B6E7ECDA-1BE0-4C09-ABD3-84AAA44F9CEE}"/>
    <cellStyle name="60% - Accent4 4 3" xfId="6258" xr:uid="{7DEF0764-AEF7-4159-A62E-01B05E03571F}"/>
    <cellStyle name="60% - Accent4 5" xfId="3222" xr:uid="{A9BBAFF2-3AE8-42C2-A280-E30018D18B9C}"/>
    <cellStyle name="60% - Accent4 6" xfId="3330" xr:uid="{77023091-CB29-43AA-84D1-6655D7C3D526}"/>
    <cellStyle name="60% - Accent4 6 2" xfId="28647" xr:uid="{AC1A0BAF-6688-40AA-AE40-7D81F0E8E6C2}"/>
    <cellStyle name="60% - Accent4 7" xfId="11056" xr:uid="{3A341401-ECAB-41CF-B22F-04CA662422EB}"/>
    <cellStyle name="60% - Accent4 7 2" xfId="36129" xr:uid="{9986FF96-C3CD-481F-B62A-9DD0DAF7BD51}"/>
    <cellStyle name="60% - Accent4 8" xfId="26441" xr:uid="{3CB8E2DD-B7AE-4A27-A79C-9B1643C9A0C2}"/>
    <cellStyle name="60% - Accent4 9" xfId="51481" xr:uid="{230AB77A-3289-45C0-B870-CDA5FFE92D16}"/>
    <cellStyle name="60% - Accent5" xfId="51" builtinId="48" customBuiltin="1"/>
    <cellStyle name="60% - Accent5 10" xfId="53062" xr:uid="{26A49BD1-9C65-41C5-99F2-1FF83433CFEE}"/>
    <cellStyle name="60% - Accent5 2" xfId="180" xr:uid="{E6A7DC5F-E4E8-4A36-8000-6CA8D7F46198}"/>
    <cellStyle name="60% - Accent5 2 10" xfId="54445" xr:uid="{7F8DE741-4EE1-4421-90EB-BB89CE4EBB41}"/>
    <cellStyle name="60% - Accent5 2 2" xfId="1128" xr:uid="{0A06115A-2F61-4A91-B0E4-30D0CAB52368}"/>
    <cellStyle name="60% - Accent5 2 2 2" xfId="9981" xr:uid="{5D8FF706-D61B-4E34-BF6B-7C71BD61C041}"/>
    <cellStyle name="60% - Accent5 2 3" xfId="2970" xr:uid="{2D5B0960-9560-4C54-83C0-26A3BC5C6EF1}"/>
    <cellStyle name="60% - Accent5 2 3 2" xfId="9959" xr:uid="{926AF9A4-38FD-4174-9C94-D542D4F0641D}"/>
    <cellStyle name="60% - Accent5 2 4" xfId="3180" xr:uid="{5AB39F15-E1D3-4DBA-B4FF-49E21356E4D1}"/>
    <cellStyle name="60% - Accent5 2 5" xfId="6267" xr:uid="{145A02D9-939F-4B32-A8C0-47A3ABA9CBEF}"/>
    <cellStyle name="60% - Accent5 2 6" xfId="948" xr:uid="{0ACC791D-FB3E-4597-A689-2ACDEEB6A96D}"/>
    <cellStyle name="60% - Accent5 2 7" xfId="734" xr:uid="{4C974BDE-6BC5-41B6-A562-B2E3121E61E4}"/>
    <cellStyle name="60% - Accent5 2 7 2" xfId="28305" xr:uid="{A8567EE8-3DBE-4D26-9581-C2A7DB47EB17}"/>
    <cellStyle name="60% - Accent5 2 8" xfId="27880" xr:uid="{6CEA56DC-327D-4071-A724-AD095D95232D}"/>
    <cellStyle name="60% - Accent5 2 9" xfId="52863" xr:uid="{67708327-A94F-4622-8B0C-E1A4D2E91C4B}"/>
    <cellStyle name="60% - Accent5 3" xfId="1129" xr:uid="{5D71E329-E869-41AF-8806-7A1F9E692310}"/>
    <cellStyle name="60% - Accent5 3 2" xfId="9999" xr:uid="{EC01E026-28D2-4A1C-A1B9-D234EE83FA2F}"/>
    <cellStyle name="60% - Accent5 3 3" xfId="9952" xr:uid="{673A9F3E-C61B-4A0D-BE9E-7F2BB1F0F37E}"/>
    <cellStyle name="60% - Accent5 3 4" xfId="6275" xr:uid="{A5999CA6-CFED-4D13-A941-CFC8FE1C150E}"/>
    <cellStyle name="60% - Accent5 3 4 2" xfId="13920" xr:uid="{953D07E9-7D38-4F78-BCFA-D6DF9C6FC007}"/>
    <cellStyle name="60% - Accent5 3 4 2 2" xfId="38991" xr:uid="{9C0BBA15-64A7-408B-9CFD-F241794B7E8B}"/>
    <cellStyle name="60% - Accent5 3 4 3" xfId="31485" xr:uid="{8D31BD25-7789-40D2-B3C7-78D6E9D0B34B}"/>
    <cellStyle name="60% - Accent5 4" xfId="2927" xr:uid="{3EA4292D-2E0C-47DB-BD17-FB23454C8461}"/>
    <cellStyle name="60% - Accent5 4 2" xfId="9939" xr:uid="{41066498-6FEF-4FFD-BE78-C09E16EFF2E1}"/>
    <cellStyle name="60% - Accent5 4 3" xfId="6259" xr:uid="{DED3FE8C-0A32-40C4-847D-578AA4BADDC6}"/>
    <cellStyle name="60% - Accent5 5" xfId="3221" xr:uid="{5FB1C9E6-3D26-473A-972B-B8BF2C69AE90}"/>
    <cellStyle name="60% - Accent5 6" xfId="3333" xr:uid="{7C96309C-8040-4908-8ED2-18ADC710F263}"/>
    <cellStyle name="60% - Accent5 6 2" xfId="28650" xr:uid="{63E3782E-3A33-4ED6-BFA9-228EB8AC7F10}"/>
    <cellStyle name="60% - Accent5 7" xfId="11059" xr:uid="{0D07116F-87AC-49D5-AB8C-652B742FE90B}"/>
    <cellStyle name="60% - Accent5 7 2" xfId="36132" xr:uid="{65C5C216-BCFB-46B8-B0A7-5622B3887BC1}"/>
    <cellStyle name="60% - Accent5 8" xfId="26445" xr:uid="{679EFAD8-B909-4BEC-8894-89A1CCACB16A}"/>
    <cellStyle name="60% - Accent5 9" xfId="51484" xr:uid="{CA20D562-3530-4794-B451-22B05E1C3392}"/>
    <cellStyle name="60% - Accent6" xfId="55" builtinId="52" customBuiltin="1"/>
    <cellStyle name="60% - Accent6 10" xfId="53065" xr:uid="{282DC8EE-C35C-4096-9809-CA0F7627A602}"/>
    <cellStyle name="60% - Accent6 2" xfId="181" xr:uid="{23D02027-1A02-42FF-82E7-40B2A78E75B6}"/>
    <cellStyle name="60% - Accent6 2 10" xfId="54448" xr:uid="{1D6CD19E-F0B1-45F5-91D8-8CCD3AFCB958}"/>
    <cellStyle name="60% - Accent6 2 2" xfId="1130" xr:uid="{30BEA3F5-772B-4A3B-A816-1BE479A1571A}"/>
    <cellStyle name="60% - Accent6 2 2 2" xfId="9982" xr:uid="{C0204F21-248D-477E-B1A1-6E86627AE424}"/>
    <cellStyle name="60% - Accent6 2 3" xfId="2971" xr:uid="{77028C58-65CD-4056-A5C6-E1C7B3F7C1E7}"/>
    <cellStyle name="60% - Accent6 2 3 2" xfId="9960" xr:uid="{C248D692-647C-447B-A116-1F6C02FD9FF1}"/>
    <cellStyle name="60% - Accent6 2 4" xfId="3179" xr:uid="{DEFBE3E9-0713-404D-83B6-83698DD59D93}"/>
    <cellStyle name="60% - Accent6 2 5" xfId="6268" xr:uid="{B7C38671-1D9A-4BD4-98F7-4C90C947C416}"/>
    <cellStyle name="60% - Accent6 2 6" xfId="949" xr:uid="{F93A209E-845F-4981-9F70-5E6EE82B6D5A}"/>
    <cellStyle name="60% - Accent6 2 7" xfId="737" xr:uid="{1E6D97CC-DA29-403F-B984-6C039FF3A8D0}"/>
    <cellStyle name="60% - Accent6 2 7 2" xfId="28306" xr:uid="{592C254D-1408-4056-82D8-0DD9C3405438}"/>
    <cellStyle name="60% - Accent6 2 8" xfId="27883" xr:uid="{7468DF9A-C270-4A72-AA5A-C4296C17AE17}"/>
    <cellStyle name="60% - Accent6 2 9" xfId="52866" xr:uid="{3127F69B-FA42-4D66-9BA5-A3FD08B4D83E}"/>
    <cellStyle name="60% - Accent6 3" xfId="1131" xr:uid="{7BE0BC40-A422-4E0C-AF72-DC3C79E75915}"/>
    <cellStyle name="60% - Accent6 3 2" xfId="10002" xr:uid="{EC673E9F-A741-42DA-8940-7948C6210FCD}"/>
    <cellStyle name="60% - Accent6 3 3" xfId="9953" xr:uid="{BA35605F-7450-494B-A4D1-F8F173E8664B}"/>
    <cellStyle name="60% - Accent6 3 4" xfId="6276" xr:uid="{6B309D52-8CFB-4DC6-BD0E-8F7258894F29}"/>
    <cellStyle name="60% - Accent6 3 4 2" xfId="13921" xr:uid="{B65F21F9-2B65-454B-A440-5AD2206CF222}"/>
    <cellStyle name="60% - Accent6 3 4 2 2" xfId="38992" xr:uid="{E7E8DB55-6A43-411F-8E54-CD7A96BAB462}"/>
    <cellStyle name="60% - Accent6 3 4 3" xfId="31486" xr:uid="{0C1B2C45-5078-4153-9379-EF2CF0D4333F}"/>
    <cellStyle name="60% - Accent6 4" xfId="2928" xr:uid="{48F457D3-DF58-4292-B0E4-1F6898F52DB0}"/>
    <cellStyle name="60% - Accent6 4 2" xfId="9943" xr:uid="{71C96894-07A9-4345-871D-0FFF18F5D54F}"/>
    <cellStyle name="60% - Accent6 4 3" xfId="6260" xr:uid="{E23D1A58-DD8A-4F63-9807-6EF22AE86B5E}"/>
    <cellStyle name="60% - Accent6 5" xfId="3220" xr:uid="{C876D1D3-D3F7-4583-9E25-6091121B4598}"/>
    <cellStyle name="60% - Accent6 6" xfId="3336" xr:uid="{0B6FB2E1-8902-4E4B-9EB0-61FC0FEA7DC4}"/>
    <cellStyle name="60% - Accent6 6 2" xfId="28653" xr:uid="{254B8D41-E942-458A-8BEB-C046E1CAD7CA}"/>
    <cellStyle name="60% - Accent6 7" xfId="11062" xr:uid="{F31C48DF-F906-4365-8453-F574E7106840}"/>
    <cellStyle name="60% - Accent6 7 2" xfId="36135" xr:uid="{CC039751-6E58-43F6-BC3E-B0EE4E3AA273}"/>
    <cellStyle name="60% - Accent6 8" xfId="26449" xr:uid="{B5F19639-C12A-4D00-AFD1-560A2BC87D28}"/>
    <cellStyle name="60% - Accent6 9" xfId="51487" xr:uid="{3E6CE3F1-94F0-4642-B566-19C7C3627991}"/>
    <cellStyle name="60% - アクセント 1" xfId="1132" xr:uid="{995A3AF0-F695-4A83-9A14-5FC4A8FC6074}"/>
    <cellStyle name="60% - アクセント 1 2" xfId="1133" xr:uid="{56B08F9F-0585-470E-B928-836225993BA7}"/>
    <cellStyle name="60% - アクセント 2" xfId="1134" xr:uid="{41F1544E-403D-446A-A187-0997920E8D9F}"/>
    <cellStyle name="60% - アクセント 2 2" xfId="1135" xr:uid="{3DD370CF-354C-48FA-89F7-45D684F4252A}"/>
    <cellStyle name="60% - アクセント 3" xfId="1136" xr:uid="{EA44A9DC-503C-4A57-88A1-CC249D3132EE}"/>
    <cellStyle name="60% - アクセント 3 2" xfId="1137" xr:uid="{C93F6B0D-FD13-4A0A-94E0-446C5837776A}"/>
    <cellStyle name="60% - アクセント 4" xfId="1138" xr:uid="{A6E0F8EF-DAFA-4E7F-B73C-8E0528207CE1}"/>
    <cellStyle name="60% - アクセント 4 2" xfId="1139" xr:uid="{B022D97B-CE92-49DC-9461-5E37546CDAEA}"/>
    <cellStyle name="60% - アクセント 5" xfId="1140" xr:uid="{9626D520-A5D5-4F8B-B944-7FEA06194961}"/>
    <cellStyle name="60% - アクセント 5 2" xfId="1141" xr:uid="{7190CF73-F257-4A8A-9BE9-F5F33DDB2244}"/>
    <cellStyle name="60% - アクセント 6" xfId="1142" xr:uid="{5803A95A-5B24-441F-85F5-2F4B5783DE39}"/>
    <cellStyle name="60% - アクセント 6 2" xfId="1143" xr:uid="{45438B0D-72D5-4C76-926C-F8A82F0363DE}"/>
    <cellStyle name="60% - 强调文字颜色 1" xfId="1144" xr:uid="{232D3662-75A1-4855-83FE-DDD183CE4D0E}"/>
    <cellStyle name="60% - 强调文字颜色 1 2" xfId="1145" xr:uid="{3DB3345C-B5CA-4228-B9DE-8D34FF46881C}"/>
    <cellStyle name="60% - 强调文字颜色 1 2 2" xfId="1146" xr:uid="{381B25E2-D1AE-482E-AA68-77F3744DA328}"/>
    <cellStyle name="60% - 强调文字颜色 2" xfId="1147" xr:uid="{5F1D4EF7-0707-47D5-971A-109EEBEFB207}"/>
    <cellStyle name="60% - 强调文字颜色 2 2" xfId="1148" xr:uid="{3514DC29-3A36-4BC2-9B0C-67FAB6D6B3F7}"/>
    <cellStyle name="60% - 强调文字颜色 2 2 2" xfId="1149" xr:uid="{20D4FFF2-F0D6-44B6-B190-8FC9BD68C951}"/>
    <cellStyle name="60% - 强调文字颜色 3" xfId="1150" xr:uid="{C3ADC223-8182-40D2-9505-A6CA554F06D2}"/>
    <cellStyle name="60% - 强调文字颜色 3 2" xfId="1151" xr:uid="{EE29D988-9190-4F87-BD08-C7048A5A6826}"/>
    <cellStyle name="60% - 强调文字颜色 3 2 2" xfId="1152" xr:uid="{BA0F392B-3A09-488C-96BC-B5566BBA648C}"/>
    <cellStyle name="60% - 强调文字颜色 4" xfId="1153" xr:uid="{103716BE-0840-444D-8980-CB35FCDC441C}"/>
    <cellStyle name="60% - 强调文字颜色 4 2" xfId="1154" xr:uid="{2E703C1E-5F96-4D87-8ABE-FF87F9920D72}"/>
    <cellStyle name="60% - 强调文字颜色 4 2 2" xfId="1155" xr:uid="{12BDF4D4-FCC3-4A2F-B4B4-2727ECCA7DCC}"/>
    <cellStyle name="60% - 强调文字颜色 5" xfId="1156" xr:uid="{6F6BAEF7-7BBC-494D-B06E-6F45F74730C7}"/>
    <cellStyle name="60% - 强调文字颜色 5 2" xfId="1157" xr:uid="{ECC962FD-A4B2-4CA2-A577-515C290F550D}"/>
    <cellStyle name="60% - 强调文字颜色 5 2 2" xfId="1158" xr:uid="{8B2D2E11-D27D-45D6-B8EB-3AD03E037F81}"/>
    <cellStyle name="60% - 强调文字颜色 6" xfId="1159" xr:uid="{271CC118-CC72-4527-8C72-D10407790B9F}"/>
    <cellStyle name="60% - 强调文字颜色 6 2" xfId="1160" xr:uid="{4A1466C7-85CE-473E-A3CA-089A5252B0EA}"/>
    <cellStyle name="60% - 强调文字颜色 6 2 2" xfId="1161" xr:uid="{32E9E2FF-158C-4CCC-BCC7-0F612229A6A9}"/>
    <cellStyle name="60% - 輔色1" xfId="1162" xr:uid="{E11F5A77-0C40-4404-8B3E-0EDC289F8C19}"/>
    <cellStyle name="60% - 輔色2" xfId="1163" xr:uid="{D7662F76-ABA7-4F13-9253-51B89FF70B2D}"/>
    <cellStyle name="60% - 輔色3" xfId="1164" xr:uid="{49A9168B-CBFF-413E-B774-4A3DEB40EE78}"/>
    <cellStyle name="60% - 輔色4" xfId="1165" xr:uid="{9E70FDB3-CAA6-4833-B617-1362034FAED2}"/>
    <cellStyle name="60% - 輔色5" xfId="1166" xr:uid="{9AB06ECE-7081-4C96-AB54-3B45F9F32F05}"/>
    <cellStyle name="60% - 輔色6" xfId="1167" xr:uid="{BB1A2685-556E-45F3-B561-163BE0F99C3A}"/>
    <cellStyle name="Accent1" xfId="32" builtinId="29" customBuiltin="1"/>
    <cellStyle name="Accent1 2" xfId="950" xr:uid="{6B90DA7E-F75D-4F92-BB9F-B846FDB07D3D}"/>
    <cellStyle name="Accent1 2 2" xfId="1168" xr:uid="{26BC6EDC-50F9-411F-954C-D5FD671D5531}"/>
    <cellStyle name="Accent1 2 3" xfId="2972" xr:uid="{34B134FD-6BD6-4513-A976-670EE04113DA}"/>
    <cellStyle name="Accent1 2 4" xfId="3171" xr:uid="{2D22A915-F9F0-488C-82BA-DCDE1C3B3025}"/>
    <cellStyle name="Accent1 2 5" xfId="9920" xr:uid="{17682A37-BE5B-49C5-B61C-4E7E73C0F427}"/>
    <cellStyle name="Accent1 3" xfId="1169" xr:uid="{7D9991FD-7747-400B-A453-49E1DAA8F1C6}"/>
    <cellStyle name="Accent1 4" xfId="2929" xr:uid="{532F04CB-6337-48F0-9036-7509F0DE6708}"/>
    <cellStyle name="Accent1 5" xfId="3219" xr:uid="{D0F1DF9C-CD62-4706-806F-762AB4B7A9E8}"/>
    <cellStyle name="Accent2" xfId="36" builtinId="33" customBuiltin="1"/>
    <cellStyle name="Accent2 2" xfId="951" xr:uid="{1E5A8959-ACB6-4FE8-A00C-25491B2F98B5}"/>
    <cellStyle name="Accent2 2 2" xfId="1170" xr:uid="{775B170D-600B-482E-B3DA-A275E0EC28FA}"/>
    <cellStyle name="Accent2 2 3" xfId="2973" xr:uid="{1769DD3A-27A6-40B0-885C-F2D4F647B693}"/>
    <cellStyle name="Accent2 2 4" xfId="3170" xr:uid="{D2A0BC5B-FAE6-4025-B122-9BEE0F0A0E22}"/>
    <cellStyle name="Accent2 2 5" xfId="9924" xr:uid="{09F1ACE0-7A06-4334-8663-D26E5471AFF2}"/>
    <cellStyle name="Accent2 3" xfId="1171" xr:uid="{0DCBE543-616B-4985-9DB8-6C5BB842FE16}"/>
    <cellStyle name="Accent2 4" xfId="2930" xr:uid="{148E91E6-353F-4054-B154-03A102729CE9}"/>
    <cellStyle name="Accent2 5" xfId="3218" xr:uid="{2BB15832-D9F2-45F7-915F-627AF5135DFE}"/>
    <cellStyle name="Accent3" xfId="40" builtinId="37" customBuiltin="1"/>
    <cellStyle name="Accent3 2" xfId="952" xr:uid="{DFFEC911-421F-40B8-A8FB-4DD58C65F330}"/>
    <cellStyle name="Accent3 2 2" xfId="1172" xr:uid="{FFA6E9BE-33C0-48D5-A634-5E668F28D78E}"/>
    <cellStyle name="Accent3 2 3" xfId="2974" xr:uid="{F422A3E4-F5FB-4B6C-B284-2803684F1958}"/>
    <cellStyle name="Accent3 2 4" xfId="3169" xr:uid="{17C2DCD3-D364-4DC4-959F-2269AE33BA55}"/>
    <cellStyle name="Accent3 2 5" xfId="9928" xr:uid="{C79E737F-6C00-42D0-AB4C-C3BD390054DF}"/>
    <cellStyle name="Accent3 3" xfId="1173" xr:uid="{EE59BDC9-E591-44D8-BC67-BB6389972DD4}"/>
    <cellStyle name="Accent3 4" xfId="2931" xr:uid="{A7A673C2-A145-48EA-8A00-916B25F36433}"/>
    <cellStyle name="Accent3 5" xfId="3217" xr:uid="{75B5ECC5-30C3-4CC2-9EE0-8457DBC9CA97}"/>
    <cellStyle name="Accent4" xfId="44" builtinId="41" customBuiltin="1"/>
    <cellStyle name="Accent4 2" xfId="953" xr:uid="{45ACE004-DCE0-4AC4-8F09-880125266AAC}"/>
    <cellStyle name="Accent4 2 2" xfId="1174" xr:uid="{7384C84D-CFC2-4C09-AAA4-32F2022E89E8}"/>
    <cellStyle name="Accent4 2 3" xfId="2975" xr:uid="{ACC04DD9-EEAE-456B-8D1A-8381C3E014B6}"/>
    <cellStyle name="Accent4 2 4" xfId="3168" xr:uid="{98186921-0F90-4DA1-8DE2-F635D2D4B838}"/>
    <cellStyle name="Accent4 2 5" xfId="9932" xr:uid="{4CCB9C47-4CEE-44B7-9A9B-86F0E2F8B2E9}"/>
    <cellStyle name="Accent4 3" xfId="1175" xr:uid="{B75D597C-5B70-48DD-A9E2-D5BDA438FFE7}"/>
    <cellStyle name="Accent4 4" xfId="2932" xr:uid="{A6A88AB2-A202-4EA8-B942-ABDA20550E1C}"/>
    <cellStyle name="Accent4 5" xfId="3216" xr:uid="{3B1241E5-95E2-453A-92D2-59E0AE5ABC3C}"/>
    <cellStyle name="Accent5" xfId="48" builtinId="45" customBuiltin="1"/>
    <cellStyle name="Accent5 2" xfId="954" xr:uid="{13264C7C-B086-4951-9E10-E769E58CED7E}"/>
    <cellStyle name="Accent5 2 2" xfId="1176" xr:uid="{AEEF62BC-6184-455A-8098-BC6CB2518D7C}"/>
    <cellStyle name="Accent5 2 3" xfId="2976" xr:uid="{0E44D1DC-1F2F-45B9-BB2F-1C17F22BD52B}"/>
    <cellStyle name="Accent5 2 4" xfId="3167" xr:uid="{163109B5-D6F7-4946-BE99-05F5706AE443}"/>
    <cellStyle name="Accent5 2 5" xfId="9936" xr:uid="{54A6D5CA-B4CA-42E8-87A9-B1FDF26BED37}"/>
    <cellStyle name="Accent5 3" xfId="1177" xr:uid="{749EDAA6-1868-42BB-9ACE-0B5E54F45E46}"/>
    <cellStyle name="Accent5 4" xfId="2933" xr:uid="{000AAD57-F3FF-4918-ACEF-CCF0B251B64B}"/>
    <cellStyle name="Accent5 5" xfId="3196" xr:uid="{EA8D5035-D645-429C-89EE-DE70B4BFFDF1}"/>
    <cellStyle name="Accent6" xfId="52" builtinId="49" customBuiltin="1"/>
    <cellStyle name="Accent6 2" xfId="955" xr:uid="{C11ED148-C8FC-44A0-805E-17AFE4337B02}"/>
    <cellStyle name="Accent6 2 2" xfId="1178" xr:uid="{D8FD03E9-57C4-4F6B-AD5B-289E8A363031}"/>
    <cellStyle name="Accent6 2 3" xfId="2977" xr:uid="{9F74CBE2-2BA8-4623-A653-F534E9CA08CC}"/>
    <cellStyle name="Accent6 2 4" xfId="3166" xr:uid="{53830B9A-DEDD-4409-BBFB-773C0670D31D}"/>
    <cellStyle name="Accent6 2 5" xfId="9940" xr:uid="{EC2FC6BB-E78B-4F26-B882-F1E358A7C45E}"/>
    <cellStyle name="Accent6 3" xfId="1179" xr:uid="{967C4A42-B37D-47F1-AAB1-3ECE148A5E87}"/>
    <cellStyle name="Accent6 4" xfId="2934" xr:uid="{E6BF34C1-E298-43CD-B1E0-2E1B85A9111C}"/>
    <cellStyle name="Accent6 5" xfId="3273" xr:uid="{CFBB3A11-D07B-4EE6-A8CC-15E520E585D9}"/>
    <cellStyle name="Bad" xfId="22" builtinId="27" customBuiltin="1"/>
    <cellStyle name="Bad 2" xfId="956" xr:uid="{CBBAF102-D31B-41DC-BCA6-4009D7CC9E53}"/>
    <cellStyle name="Bad 2 2" xfId="1180" xr:uid="{D39D1EC7-B5FA-47C0-9020-A16F69D99535}"/>
    <cellStyle name="Bad 2 3" xfId="2978" xr:uid="{3D0D9B8B-14DA-4763-8867-D2910DD862E8}"/>
    <cellStyle name="Bad 2 4" xfId="3165" xr:uid="{A5406461-E153-40FE-B2FB-9057FC7BEE55}"/>
    <cellStyle name="Bad 2 5" xfId="9902" xr:uid="{7A55B036-B07D-49BE-9DEA-5DE5F2EC3F0B}"/>
    <cellStyle name="Bad 3" xfId="1181" xr:uid="{B33791BD-106E-4A4C-997B-6953113CEA0F}"/>
    <cellStyle name="Bad 3 2" xfId="9898" xr:uid="{6FFBA1A3-32F6-41BB-9C4C-DBCFB5C602CA}"/>
    <cellStyle name="Bad 4" xfId="2935" xr:uid="{D37A12A6-4D7F-48E8-A096-A0B9A74258E5}"/>
    <cellStyle name="Bad 5" xfId="3272" xr:uid="{28C865A2-6F04-4005-91A5-4858D425BCFE}"/>
    <cellStyle name="Body" xfId="817" xr:uid="{CA531287-8739-420D-8EFC-FF4D5818EF7B}"/>
    <cellStyle name="Body 2" xfId="18257" xr:uid="{272FDCE4-42BA-4867-8975-55D32CAF0AAD}"/>
    <cellStyle name="Body 2 2" xfId="43328" xr:uid="{CDAFBBBE-F161-4A1C-98D4-CB0A31B54A0B}"/>
    <cellStyle name="Body 3" xfId="10777" xr:uid="{6EF000C3-9839-4316-899A-227DE60EC5A1}"/>
    <cellStyle name="Body 3 2" xfId="35851" xr:uid="{BC66A623-D23B-4C6A-ADE8-DBA5CAB16A1C}"/>
    <cellStyle name="Body 4" xfId="28368" xr:uid="{3E164B1D-C84D-4B03-A481-61E17ECD57B0}"/>
    <cellStyle name="Calc Currency (0)" xfId="818" xr:uid="{4BB0C40F-80CC-417E-BD9E-D306D79C54A1}"/>
    <cellStyle name="Calc Currency (0) 10" xfId="1183" xr:uid="{D81D98A1-6F0B-44DC-A6AF-2CF2B32A112F}"/>
    <cellStyle name="Calc Currency (0) 10 2" xfId="1184" xr:uid="{FFFDF79C-5937-454E-A07D-A4EC09E734E1}"/>
    <cellStyle name="Calc Currency (0) 10 3" xfId="1185" xr:uid="{BE7883E9-0782-4409-A5C5-19BA00A06C33}"/>
    <cellStyle name="Calc Currency (0) 10 4" xfId="1186" xr:uid="{BB054CB3-3FDB-41E4-B540-324BBB1EF62E}"/>
    <cellStyle name="Calc Currency (0) 11" xfId="1187" xr:uid="{B357B2A0-449E-4FE7-88E6-41250364E89D}"/>
    <cellStyle name="Calc Currency (0) 11 2" xfId="1188" xr:uid="{D141AB22-74DF-4E64-A68D-50D852396755}"/>
    <cellStyle name="Calc Currency (0) 11 3" xfId="1189" xr:uid="{06DA1AA9-7E89-4858-96D1-081E8FFF8C56}"/>
    <cellStyle name="Calc Currency (0) 11 4" xfId="1190" xr:uid="{F38033FD-04F9-42A3-A037-715DAE15DD81}"/>
    <cellStyle name="Calc Currency (0) 12" xfId="1191" xr:uid="{FD983182-2336-4032-AAD5-8D533737BA74}"/>
    <cellStyle name="Calc Currency (0) 12 2" xfId="1192" xr:uid="{327044DA-BA6C-476E-B17E-369C368337FD}"/>
    <cellStyle name="Calc Currency (0) 12 3" xfId="1193" xr:uid="{A2873E06-1DBC-4761-AE29-F85D08F2D13A}"/>
    <cellStyle name="Calc Currency (0) 12 4" xfId="1194" xr:uid="{0404E7EA-1B6D-47BC-845E-47708992136F}"/>
    <cellStyle name="Calc Currency (0) 13" xfId="1195" xr:uid="{30453F7B-4E7A-4FDB-8EBE-834887053522}"/>
    <cellStyle name="Calc Currency (0) 14" xfId="1196" xr:uid="{FDC70AED-0683-4AA7-9327-FB1B985C10DE}"/>
    <cellStyle name="Calc Currency (0) 15" xfId="1197" xr:uid="{A6269AD2-BAD6-483C-AD79-D1B725CEA09E}"/>
    <cellStyle name="Calc Currency (0) 16" xfId="1198" xr:uid="{C0D3A1C1-F725-4341-BFBA-0B6CC9B18C6C}"/>
    <cellStyle name="Calc Currency (0) 17" xfId="1199" xr:uid="{111FEF88-EA24-41C9-B3C5-074182DE820A}"/>
    <cellStyle name="Calc Currency (0) 18" xfId="1200" xr:uid="{5813DD10-5AD6-41B1-8FFE-EE66622FA642}"/>
    <cellStyle name="Calc Currency (0) 19" xfId="1201" xr:uid="{C68DE5DA-173D-4066-9512-F3B0BFEFB7AD}"/>
    <cellStyle name="Calc Currency (0) 2" xfId="1182" xr:uid="{7EB0C10C-7525-4B06-806E-1D99543EB469}"/>
    <cellStyle name="Calc Currency (0) 20" xfId="2980" xr:uid="{5D0AA1A9-546B-46CE-8668-1C5617694184}"/>
    <cellStyle name="Calc Currency (0) 21" xfId="3164" xr:uid="{B3E557FC-54FF-4DD2-A024-F51D0F348B9B}"/>
    <cellStyle name="Calc Currency (0) 3" xfId="1203" xr:uid="{23A51DE9-1593-4D74-8B15-7D3787C16B59}"/>
    <cellStyle name="Calc Currency (0) 3 2" xfId="1204" xr:uid="{F130E08D-8854-4632-902A-FEB5BF24670C}"/>
    <cellStyle name="Calc Currency (0) 3 2 10" xfId="1205" xr:uid="{BF77C2C1-2FD6-46C2-992D-57AC91A7A47F}"/>
    <cellStyle name="Calc Currency (0) 3 2 11" xfId="1206" xr:uid="{5880C8C9-487F-4F24-B6E3-D3BAF0DC5BC7}"/>
    <cellStyle name="Calc Currency (0) 3 2 12" xfId="1207" xr:uid="{2922FCA1-9855-414D-B24C-482554967F35}"/>
    <cellStyle name="Calc Currency (0) 3 2 13" xfId="1208" xr:uid="{973A71AD-60E5-4B61-8F8B-71AD746AE7D1}"/>
    <cellStyle name="Calc Currency (0) 3 2 14" xfId="1209" xr:uid="{D29D8359-D577-4C9F-B221-31845E9C139A}"/>
    <cellStyle name="Calc Currency (0) 3 2 15" xfId="1210" xr:uid="{5CB15CA3-33EE-4D1B-B3A9-D1C196690F89}"/>
    <cellStyle name="Calc Currency (0) 3 2 2" xfId="1211" xr:uid="{A1250470-1668-4C31-8175-AC21ED80AB1C}"/>
    <cellStyle name="Calc Currency (0) 3 2 3" xfId="1212" xr:uid="{5B8CA7E9-094C-410F-94C4-905FE144DA41}"/>
    <cellStyle name="Calc Currency (0) 3 2 4" xfId="1213" xr:uid="{AF1998E1-A266-439D-AC13-7B976C0DDB31}"/>
    <cellStyle name="Calc Currency (0) 3 2 5" xfId="1214" xr:uid="{9D1D3500-26EC-487A-8B24-BA69114FD61E}"/>
    <cellStyle name="Calc Currency (0) 3 2 6" xfId="1215" xr:uid="{165597AB-56A1-4BE2-BAD4-D6C65978E6AB}"/>
    <cellStyle name="Calc Currency (0) 3 2 7" xfId="1216" xr:uid="{9C668915-8FD2-48FD-B899-3D04C0F4B312}"/>
    <cellStyle name="Calc Currency (0) 3 2 8" xfId="1217" xr:uid="{C2E10664-0D4C-462E-B342-5DE312614C28}"/>
    <cellStyle name="Calc Currency (0) 3 2 9" xfId="1218" xr:uid="{9F067D13-5445-4DD1-ADD4-EDC033B0469F}"/>
    <cellStyle name="Calc Currency (0) 3 2_Balance Sheet" xfId="1219" xr:uid="{F39D816D-28C9-4E42-9616-AD2E5D0B78BB}"/>
    <cellStyle name="Calc Currency (0) 4" xfId="1220" xr:uid="{9805A25A-4AE5-4822-AF21-30C52A2C41DF}"/>
    <cellStyle name="Calc Currency (0) 5" xfId="1221" xr:uid="{CD2A9B4E-FB75-4E0F-AE96-42D56A561BC5}"/>
    <cellStyle name="Calc Currency (0) 6" xfId="1222" xr:uid="{7635507A-7DDA-46A6-8325-494330F9DA79}"/>
    <cellStyle name="Calc Currency (0) 7" xfId="1223" xr:uid="{623F2396-82B0-4783-A126-5B0B6C87C94D}"/>
    <cellStyle name="Calc Currency (0) 8" xfId="1224" xr:uid="{04C84162-2EE6-423A-B8B8-446CA6EE00A6}"/>
    <cellStyle name="Calc Currency (0) 9" xfId="1225" xr:uid="{0A48EBB4-6C76-45DE-A35D-E267F76115EF}"/>
    <cellStyle name="Calc Currency (0)_Balance Sheet" xfId="1226" xr:uid="{0685B45B-EB15-4B16-9265-CE40FA685B1A}"/>
    <cellStyle name="Calculation" xfId="26" builtinId="22" customBuiltin="1"/>
    <cellStyle name="Calculation 2" xfId="957" xr:uid="{74C7EDB9-DBD3-4393-8920-CC03B4104960}"/>
    <cellStyle name="Calculation 2 2" xfId="1227" xr:uid="{6ED48F34-73CE-4C82-82B8-DD122CE90EF8}"/>
    <cellStyle name="Calculation 2 2 2" xfId="18270" xr:uid="{0A30E01B-78B0-4C91-922C-950F887EC818}"/>
    <cellStyle name="Calculation 2 2 2 2" xfId="43341" xr:uid="{1C05B7EF-424B-4369-9DE2-65CE0471ED66}"/>
    <cellStyle name="Calculation 2 2 3" xfId="10839" xr:uid="{65256865-A530-42F7-AB04-2AFF7FEDE71B}"/>
    <cellStyle name="Calculation 2 2 3 2" xfId="35912" xr:uid="{CDE0A179-E670-4434-AE22-4600A7C56447}"/>
    <cellStyle name="Calculation 2 2 4" xfId="28427" xr:uid="{CB5179C2-1EF6-4C67-88FF-8C499774DA05}"/>
    <cellStyle name="Calculation 2 3" xfId="2987" xr:uid="{1B243C29-C6E1-4D41-A084-8A5FEE8EDFC3}"/>
    <cellStyle name="Calculation 2 3 2" xfId="18425" xr:uid="{A415FACB-A5A9-4151-ACE4-3FBFE8D02A2A}"/>
    <cellStyle name="Calculation 2 3 2 2" xfId="43496" xr:uid="{8F8769E3-FAC5-48BB-917B-032891F40F57}"/>
    <cellStyle name="Calculation 2 3 3" xfId="10995" xr:uid="{1B5DBD30-26EE-4CEC-A830-609E8EDDDEB2}"/>
    <cellStyle name="Calculation 2 3 3 2" xfId="36068" xr:uid="{0850943D-90DD-4C72-B9A2-6E1674FAC098}"/>
    <cellStyle name="Calculation 2 3 4" xfId="28586" xr:uid="{666BB2C4-C155-48B6-87DF-571DBBF22D7C}"/>
    <cellStyle name="Calculation 2 4" xfId="3162" xr:uid="{E0D167EF-7604-47A6-B1F2-B16C7BC72DCD}"/>
    <cellStyle name="Calculation 2 4 2" xfId="18464" xr:uid="{2FA8B40A-091E-4557-B7F4-0F5DD1090459}"/>
    <cellStyle name="Calculation 2 4 2 2" xfId="43535" xr:uid="{45429EAD-BB06-4E54-B442-46F6225AF47E}"/>
    <cellStyle name="Calculation 2 4 3" xfId="11034" xr:uid="{F0789B32-1042-4CA2-AA71-50459832C227}"/>
    <cellStyle name="Calculation 2 4 3 2" xfId="36107" xr:uid="{8E972646-0922-4EC9-91B2-B8FF354F8D67}"/>
    <cellStyle name="Calculation 2 4 4" xfId="28625" xr:uid="{105E0E2E-3E06-4E99-9FC1-F9AFAB608D71}"/>
    <cellStyle name="Calculation 2 5" xfId="9914" xr:uid="{54EB15B5-D8AB-43B5-8856-D9430DC0879E}"/>
    <cellStyle name="Calculation 2 6" xfId="18265" xr:uid="{8D1095A1-AF7D-4A81-B982-4B0DAC7952B8}"/>
    <cellStyle name="Calculation 2 6 2" xfId="43336" xr:uid="{77C85E1D-627F-41C6-BB03-32407736CAD1}"/>
    <cellStyle name="Calculation 2 7" xfId="10834" xr:uid="{38444E86-A23D-46FD-9186-2374DD8EB5C0}"/>
    <cellStyle name="Calculation 2 7 2" xfId="35907" xr:uid="{C461B1C8-C1EF-4767-BA0C-E996BC17B5BA}"/>
    <cellStyle name="Calculation 2 8" xfId="28422" xr:uid="{2F3D4C4E-17AA-4EB3-8B97-796DF53FC2DA}"/>
    <cellStyle name="Calculation 3" xfId="1228" xr:uid="{F6898114-A987-4764-BFD3-7DE9FA66802A}"/>
    <cellStyle name="Calculation 3 2" xfId="18271" xr:uid="{59C45008-5CDB-4C94-9E3E-C377FECA8B5E}"/>
    <cellStyle name="Calculation 3 2 2" xfId="43342" xr:uid="{F6D62A22-D68D-4079-AC5B-ED3042DAF4DF}"/>
    <cellStyle name="Calculation 3 3" xfId="10840" xr:uid="{33E6C6D6-D4E7-431B-9244-D7F6DB037C5C}"/>
    <cellStyle name="Calculation 3 3 2" xfId="35913" xr:uid="{43452799-B516-4803-B581-A1719E9701A3}"/>
    <cellStyle name="Calculation 3 4" xfId="28428" xr:uid="{9C103FDE-0FC1-4A93-BB08-537572A4A24D}"/>
    <cellStyle name="Calculation 4" xfId="2936" xr:uid="{6E886BCD-31D8-4E58-8348-B1C07E14AFDD}"/>
    <cellStyle name="Calculation 4 2" xfId="18420" xr:uid="{CCEB80BF-471F-44BE-884C-EBC14CDBFC0F}"/>
    <cellStyle name="Calculation 4 2 2" xfId="43491" xr:uid="{F926738A-0FC9-4F56-8A4A-FDC63710267A}"/>
    <cellStyle name="Calculation 4 3" xfId="10990" xr:uid="{93FB65A6-A7F1-4D04-AB80-AE773BEE756B}"/>
    <cellStyle name="Calculation 4 3 2" xfId="36063" xr:uid="{30E37840-0A36-42A7-9CB3-BE6A89207E35}"/>
    <cellStyle name="Calculation 4 4" xfId="28581" xr:uid="{B5749355-131A-4019-AC06-42E217A567F7}"/>
    <cellStyle name="Calculation 5" xfId="3232" xr:uid="{A4B22540-1C42-4AC6-8FE3-B68640BE2FF9}"/>
    <cellStyle name="Calculation 5 2" xfId="18469" xr:uid="{321F615B-E18D-4448-AA86-E27E7E343E99}"/>
    <cellStyle name="Calculation 5 2 2" xfId="43540" xr:uid="{3AB7E967-023A-4E84-8BD1-113AEA9045A8}"/>
    <cellStyle name="Calculation 5 3" xfId="11039" xr:uid="{1CCE7DCC-CCE5-4623-ABDF-E1B182B3BBFD}"/>
    <cellStyle name="Calculation 5 3 2" xfId="36112" xr:uid="{2330237B-4DE0-49DB-9159-6C1EB82D13B4}"/>
    <cellStyle name="Calculation 5 4" xfId="28630" xr:uid="{21794BD4-2E51-45C0-B35E-05DF45B24DD1}"/>
    <cellStyle name="category" xfId="1229" xr:uid="{E1F6A485-06E8-4632-864E-158CCEBAF6E1}"/>
    <cellStyle name="Check Cell" xfId="28" builtinId="23" customBuiltin="1"/>
    <cellStyle name="Check Cell 2" xfId="958" xr:uid="{A633A4DE-A450-42FD-B036-E62A162AD8ED}"/>
    <cellStyle name="Check Cell 2 2" xfId="1230" xr:uid="{0A33E81D-FD41-47A6-8DF0-4633F6F0B931}"/>
    <cellStyle name="Check Cell 2 3" xfId="2988" xr:uid="{7B12FD5C-C9F2-4EA0-B704-7B5D68AD92FF}"/>
    <cellStyle name="Check Cell 2 4" xfId="3161" xr:uid="{1D3ACB10-280D-4CCB-B8BA-BE350DA18BE9}"/>
    <cellStyle name="Check Cell 2 5" xfId="9916" xr:uid="{41A6D7AE-CB3A-4203-BB80-16E2AB1343FB}"/>
    <cellStyle name="Check Cell 3" xfId="1231" xr:uid="{C51F1EA7-E88E-410B-BC3E-7C6189C393FB}"/>
    <cellStyle name="Check Cell 4" xfId="2937" xr:uid="{8ACC29F0-8931-4FFB-8C0C-127B7FAB4907}"/>
    <cellStyle name="Check Cell 5" xfId="3231" xr:uid="{3F269190-F21B-470F-8C82-FAA0016B5317}"/>
    <cellStyle name="Comma" xfId="1" builtinId="3"/>
    <cellStyle name="Comma  - Style1" xfId="1232" xr:uid="{B3B43BEB-6B6D-4405-8259-D3867BD86390}"/>
    <cellStyle name="Comma  - Style1 10" xfId="1233" xr:uid="{945CCA35-6C42-44B9-B722-436B7B42723D}"/>
    <cellStyle name="Comma  - Style1 11" xfId="1234" xr:uid="{A6E2A5B4-FB59-4604-8CCD-C03934888982}"/>
    <cellStyle name="Comma  - Style1 12" xfId="1235" xr:uid="{025335EE-3BBB-469E-B2F8-052AEE4DD911}"/>
    <cellStyle name="Comma  - Style1 13" xfId="1236" xr:uid="{22F283DA-2EDE-4BB0-9006-B38DF2F0F35B}"/>
    <cellStyle name="Comma  - Style1 14" xfId="1237" xr:uid="{5BE07D5F-201B-4D37-8037-427EED1FBEC7}"/>
    <cellStyle name="Comma  - Style1 14 2" xfId="1238" xr:uid="{6D38651F-986B-44B9-B7F1-0DE180497559}"/>
    <cellStyle name="Comma  - Style1 14 3" xfId="1239" xr:uid="{A1C91CC9-0E5D-46BE-AE24-2F50672AB986}"/>
    <cellStyle name="Comma  - Style1 14 4" xfId="1240" xr:uid="{67749B17-6210-4556-A26C-BCB4E0569465}"/>
    <cellStyle name="Comma  - Style1 15" xfId="1241" xr:uid="{E68044CA-A3C3-4032-8D8C-DCA0DBD2A0BF}"/>
    <cellStyle name="Comma  - Style1 15 2" xfId="1242" xr:uid="{603EEF48-4A4E-4B3B-9257-08860560C368}"/>
    <cellStyle name="Comma  - Style1 15 3" xfId="1243" xr:uid="{C8BD4ACF-767A-432F-8EE4-97CE030B7635}"/>
    <cellStyle name="Comma  - Style1 15 4" xfId="1244" xr:uid="{B9E596E0-DD72-4D5D-8516-B68CF3504463}"/>
    <cellStyle name="Comma  - Style1 16" xfId="1245" xr:uid="{4D5F067E-B5AF-460D-85F2-85C09D1573F5}"/>
    <cellStyle name="Comma  - Style1 16 2" xfId="1246" xr:uid="{8C2A5A43-FB5B-4C76-B961-C331FA82AEE1}"/>
    <cellStyle name="Comma  - Style1 16 3" xfId="1247" xr:uid="{BE3FD7BE-3580-44FA-97E3-3C7AE2536BA1}"/>
    <cellStyle name="Comma  - Style1 16 4" xfId="1248" xr:uid="{774D5849-6FAF-4652-8357-FBD4F77D060F}"/>
    <cellStyle name="Comma  - Style1 17" xfId="1249" xr:uid="{0F15069B-7F95-488E-9796-46001093F044}"/>
    <cellStyle name="Comma  - Style1 18" xfId="1250" xr:uid="{E5386F1C-9C0B-4444-AD89-35B0116D57EF}"/>
    <cellStyle name="Comma  - Style1 19" xfId="1251" xr:uid="{F21B68AF-08E5-40C9-8195-8A7A56AA884F}"/>
    <cellStyle name="Comma  - Style1 2" xfId="1252" xr:uid="{57B8F6F8-7CE7-48CD-9E18-6F5A9C3DCBC8}"/>
    <cellStyle name="Comma  - Style1 20" xfId="1253" xr:uid="{76DAB4E6-27F6-4396-9C12-6EBFE10B4DE3}"/>
    <cellStyle name="Comma  - Style1 21" xfId="1254" xr:uid="{E43C709B-2895-4B92-865A-2C7F280CFE50}"/>
    <cellStyle name="Comma  - Style1 22" xfId="1255" xr:uid="{1EB76E3F-6E58-4C0D-BA01-0BC55E67AE90}"/>
    <cellStyle name="Comma  - Style1 23" xfId="1256" xr:uid="{95FBD577-0060-44FF-BB8B-946CACF08FE3}"/>
    <cellStyle name="Comma  - Style1 3" xfId="1257" xr:uid="{91F77093-7E7B-4257-9D75-426D1B8CE484}"/>
    <cellStyle name="Comma  - Style1 3 10" xfId="1258" xr:uid="{463A92A6-1F0F-4C53-A718-49552C20BD5C}"/>
    <cellStyle name="Comma  - Style1 3 11" xfId="1259" xr:uid="{826799DC-A0D9-4DF5-B5CD-F10EFDAF99FC}"/>
    <cellStyle name="Comma  - Style1 3 12" xfId="1260" xr:uid="{0A5353D0-3CFD-4031-A62D-FBE62C4BA88A}"/>
    <cellStyle name="Comma  - Style1 3 13" xfId="1261" xr:uid="{C90EC86E-8D7F-48A7-80D6-4923DFCF464B}"/>
    <cellStyle name="Comma  - Style1 3 14" xfId="1262" xr:uid="{36D2C657-BC65-4D77-B39E-7FA66B04342A}"/>
    <cellStyle name="Comma  - Style1 3 15" xfId="1263" xr:uid="{8838E62A-8339-4751-BA69-33696A1350F4}"/>
    <cellStyle name="Comma  - Style1 3 2" xfId="1264" xr:uid="{4A5941C8-E4CD-4E37-B5A7-C6D7EC91067C}"/>
    <cellStyle name="Comma  - Style1 3 3" xfId="1265" xr:uid="{11EF33DD-28A6-453C-9C54-020A300EA1E1}"/>
    <cellStyle name="Comma  - Style1 3 4" xfId="1266" xr:uid="{71BA17FC-B603-4B8B-8880-9C025F72F816}"/>
    <cellStyle name="Comma  - Style1 3 5" xfId="1267" xr:uid="{8645580E-C42D-460B-AD21-B3215B5E85D6}"/>
    <cellStyle name="Comma  - Style1 3 6" xfId="1268" xr:uid="{B2C304B4-DEF9-4616-B4C3-1CEB7F48C397}"/>
    <cellStyle name="Comma  - Style1 3 7" xfId="1269" xr:uid="{B378FA13-3E8D-4D6D-853A-3DFFF4F31D76}"/>
    <cellStyle name="Comma  - Style1 3 8" xfId="1270" xr:uid="{DB01B1FF-5440-4D6A-8C58-D376F41E9E9D}"/>
    <cellStyle name="Comma  - Style1 3 9" xfId="1271" xr:uid="{6FB4DB89-1E83-48D8-B55E-49380BECAB5D}"/>
    <cellStyle name="Comma  - Style1 3_Balance Sheet" xfId="1272" xr:uid="{CE8C475C-C75A-4404-A0C0-7A69090BE106}"/>
    <cellStyle name="Comma  - Style1 4" xfId="1273" xr:uid="{3AC4D5E9-AF3B-456E-BC2D-2747FA441161}"/>
    <cellStyle name="Comma  - Style1 4 10" xfId="1274" xr:uid="{EE37421C-E01C-4054-9871-56B87D4EAF61}"/>
    <cellStyle name="Comma  - Style1 4 11" xfId="1275" xr:uid="{6F7DDA23-4DAE-4E77-AB27-F2AFCDFDCA7D}"/>
    <cellStyle name="Comma  - Style1 4 12" xfId="1276" xr:uid="{9FF3B0EF-1379-49D2-AA8B-5E7AECDE66C4}"/>
    <cellStyle name="Comma  - Style1 4 13" xfId="1277" xr:uid="{41E8029C-0874-4D2A-BDED-FA857EA1958E}"/>
    <cellStyle name="Comma  - Style1 4 14" xfId="1278" xr:uid="{678D9F36-5EB7-468C-9D81-57357E4FD1E5}"/>
    <cellStyle name="Comma  - Style1 4 15" xfId="1279" xr:uid="{F53BAEAA-9319-42B7-8130-11C2FF893977}"/>
    <cellStyle name="Comma  - Style1 4 2" xfId="1280" xr:uid="{42DB6910-1025-455C-B9E5-39348AFDBF35}"/>
    <cellStyle name="Comma  - Style1 4 3" xfId="1281" xr:uid="{FD7857E9-FF36-43F8-857E-47A394F7074D}"/>
    <cellStyle name="Comma  - Style1 4 4" xfId="1282" xr:uid="{6520F954-1DC9-48AE-9827-71946EDB3D47}"/>
    <cellStyle name="Comma  - Style1 4 5" xfId="1283" xr:uid="{16E3CAA8-13D4-4463-B04C-DF8E42864BD1}"/>
    <cellStyle name="Comma  - Style1 4 6" xfId="1284" xr:uid="{5410F3FC-783A-4197-94CE-FBC7E2EE8084}"/>
    <cellStyle name="Comma  - Style1 4 7" xfId="1285" xr:uid="{FA9A132A-085A-4122-AEFB-1C87190D2B74}"/>
    <cellStyle name="Comma  - Style1 4 8" xfId="1286" xr:uid="{AD50D85E-2DD4-41C4-B6A9-32E1C69A5140}"/>
    <cellStyle name="Comma  - Style1 4 9" xfId="1287" xr:uid="{0296D931-33E2-4556-B896-67062A2ACA53}"/>
    <cellStyle name="Comma  - Style1 4_Balance Sheet" xfId="1288" xr:uid="{0702E5E3-7BB1-4C7F-84C0-7814BD5545CE}"/>
    <cellStyle name="Comma  - Style1 5" xfId="1289" xr:uid="{BFFCC61B-78AD-49D0-9BB5-1679F4B0DEFF}"/>
    <cellStyle name="Comma  - Style1 5 10" xfId="1290" xr:uid="{DA19B6FE-1FB1-4E26-BC94-55DA5250F31C}"/>
    <cellStyle name="Comma  - Style1 5 11" xfId="1291" xr:uid="{0A10A003-8F1C-463B-8559-1A25B13D1E5F}"/>
    <cellStyle name="Comma  - Style1 5 12" xfId="1292" xr:uid="{4CB8DFC7-C7E7-4DC3-BAD2-077AA1FBB57F}"/>
    <cellStyle name="Comma  - Style1 5 13" xfId="1293" xr:uid="{6289729E-52B1-4C16-BF03-9C014DB29C07}"/>
    <cellStyle name="Comma  - Style1 5 14" xfId="1294" xr:uid="{A4CE6D41-EDE7-48A2-B797-3B3BE5259C8E}"/>
    <cellStyle name="Comma  - Style1 5 15" xfId="1295" xr:uid="{9810EA64-DEAB-45A1-9188-662D97FBCFA4}"/>
    <cellStyle name="Comma  - Style1 5 2" xfId="1296" xr:uid="{C4382405-E477-4A70-9FB4-8E15E9A28F4A}"/>
    <cellStyle name="Comma  - Style1 5 3" xfId="1297" xr:uid="{9068E82D-918A-4DA1-8368-408E0ED3D170}"/>
    <cellStyle name="Comma  - Style1 5 4" xfId="1298" xr:uid="{C7A4A6A2-4125-4452-984D-0059B78BE3E4}"/>
    <cellStyle name="Comma  - Style1 5 5" xfId="1299" xr:uid="{8BEF2B53-926B-4FB1-B8CB-77F1B8BC0C82}"/>
    <cellStyle name="Comma  - Style1 5 6" xfId="1300" xr:uid="{834E96BF-F74D-4B95-8EB8-AA7AA2B53D9F}"/>
    <cellStyle name="Comma  - Style1 5 7" xfId="1301" xr:uid="{B0B9C392-A22B-456B-AEEE-7C50560DF4A9}"/>
    <cellStyle name="Comma  - Style1 5 8" xfId="1302" xr:uid="{77966694-EB43-4D17-988C-7AB614FAB66C}"/>
    <cellStyle name="Comma  - Style1 5 9" xfId="1303" xr:uid="{26D36730-F7A3-4245-9876-22D5C5A872C8}"/>
    <cellStyle name="Comma  - Style1 5_Balance Sheet" xfId="1304" xr:uid="{60B23604-3540-48D7-8196-D81C4D3CE082}"/>
    <cellStyle name="Comma  - Style1 6" xfId="1305" xr:uid="{0340300E-FF61-4BFC-86C6-2743DA8AC8E0}"/>
    <cellStyle name="Comma  - Style1 6 10" xfId="1306" xr:uid="{89C3BAA6-6C83-428C-957A-C6B190438730}"/>
    <cellStyle name="Comma  - Style1 6 11" xfId="1307" xr:uid="{66360871-1B88-490D-98F5-EC240EA0BB66}"/>
    <cellStyle name="Comma  - Style1 6 12" xfId="1308" xr:uid="{1B1A1329-9134-4CD9-BCEF-ABEB1EF734C8}"/>
    <cellStyle name="Comma  - Style1 6 13" xfId="1309" xr:uid="{3DDA9B10-1708-46FC-8D98-6D4AE6AE9551}"/>
    <cellStyle name="Comma  - Style1 6 14" xfId="1310" xr:uid="{5596EB57-3873-43FC-8E7E-2827E05D9D63}"/>
    <cellStyle name="Comma  - Style1 6 15" xfId="1311" xr:uid="{A593252F-76FC-40D0-B6A3-8BC192931823}"/>
    <cellStyle name="Comma  - Style1 6 2" xfId="1312" xr:uid="{98A94549-0450-4D8D-BB44-3BED52315A49}"/>
    <cellStyle name="Comma  - Style1 6 3" xfId="1313" xr:uid="{22636F0F-DE7E-49DF-B6D1-2BE6A48B99F4}"/>
    <cellStyle name="Comma  - Style1 6 4" xfId="1314" xr:uid="{5ABB898D-3D78-40F1-ACD3-09F595C8523E}"/>
    <cellStyle name="Comma  - Style1 6 5" xfId="1315" xr:uid="{F6A9F0E8-65CA-41AF-A785-B3654E523EFD}"/>
    <cellStyle name="Comma  - Style1 6 6" xfId="1316" xr:uid="{506D7301-F508-4215-9BD0-557E71505198}"/>
    <cellStyle name="Comma  - Style1 6 7" xfId="1317" xr:uid="{C0326FA4-EDC3-4E8A-B77D-AAF47E9A17BB}"/>
    <cellStyle name="Comma  - Style1 6 8" xfId="1318" xr:uid="{AC342654-7346-4B7A-9AAB-442649DF02C0}"/>
    <cellStyle name="Comma  - Style1 6 9" xfId="1319" xr:uid="{469FAD6F-A326-4FA9-94AA-76E6806E1F25}"/>
    <cellStyle name="Comma  - Style1 6_Balance Sheet" xfId="1320" xr:uid="{59378945-DF53-4CAC-96A3-B149444739A8}"/>
    <cellStyle name="Comma  - Style1 7" xfId="1321" xr:uid="{30B1B0E1-380E-49D5-9801-70D6C28ACAE7}"/>
    <cellStyle name="Comma  - Style1 8" xfId="1322" xr:uid="{5951D4BD-A0EE-4F79-9ECB-65057850DEE2}"/>
    <cellStyle name="Comma  - Style1 9" xfId="1323" xr:uid="{AC1F182B-1A1B-4755-B859-A59284476B3A}"/>
    <cellStyle name="Comma  - Style1_Balance Sheet" xfId="1324" xr:uid="{DF2866EC-FDDD-458E-9B5E-8E354B52541A}"/>
    <cellStyle name="Comma  - Style2" xfId="1325" xr:uid="{8319F097-7F4E-40B5-8A8B-BD75CB78F63C}"/>
    <cellStyle name="Comma  - Style2 10" xfId="1326" xr:uid="{3A2599F2-12DA-432A-8F6F-E4FC858AB1AB}"/>
    <cellStyle name="Comma  - Style2 11" xfId="1327" xr:uid="{014C0CE3-DCEC-448B-BFD5-06402B3DAB96}"/>
    <cellStyle name="Comma  - Style2 12" xfId="1328" xr:uid="{59AA5F8C-71FC-4118-92E6-A768BAA4468E}"/>
    <cellStyle name="Comma  - Style2 13" xfId="1329" xr:uid="{DC303004-C1DE-4092-A66D-FF0CE3E86DD2}"/>
    <cellStyle name="Comma  - Style2 14" xfId="1330" xr:uid="{F5E11659-8BA2-4282-B023-A575DFF75799}"/>
    <cellStyle name="Comma  - Style2 14 2" xfId="1331" xr:uid="{09C81D22-0D42-47CB-8CDB-BE108DDE7E22}"/>
    <cellStyle name="Comma  - Style2 14 3" xfId="1332" xr:uid="{5E94AF85-445C-4C48-8036-79C83F88285B}"/>
    <cellStyle name="Comma  - Style2 14 4" xfId="1333" xr:uid="{C922A4F5-B692-4BA5-BB7D-BABF68696CC3}"/>
    <cellStyle name="Comma  - Style2 15" xfId="1334" xr:uid="{5CCE418B-3FFD-4E31-909A-E88B76E2C35A}"/>
    <cellStyle name="Comma  - Style2 15 2" xfId="1335" xr:uid="{72B47078-4DC9-451B-90F5-E8A4D0B0141D}"/>
    <cellStyle name="Comma  - Style2 15 3" xfId="1336" xr:uid="{5C3ED52D-C8B5-4124-A1DF-47B9B9C850C7}"/>
    <cellStyle name="Comma  - Style2 15 4" xfId="1337" xr:uid="{EF71DF19-75EF-443A-A1B5-4030716F6335}"/>
    <cellStyle name="Comma  - Style2 16" xfId="1338" xr:uid="{04735801-B51B-49FC-B1A5-E469642562E8}"/>
    <cellStyle name="Comma  - Style2 16 2" xfId="1339" xr:uid="{9C43FC0F-55FB-448E-A6C8-A4EF121E6FBC}"/>
    <cellStyle name="Comma  - Style2 16 3" xfId="1340" xr:uid="{2ED3B7DC-9B1D-4ABE-BB1F-0D782724B0ED}"/>
    <cellStyle name="Comma  - Style2 16 4" xfId="1341" xr:uid="{3ABA3657-04AE-43F7-B0A7-2255A5DF0247}"/>
    <cellStyle name="Comma  - Style2 17" xfId="1342" xr:uid="{1B263ED0-4359-4353-B906-A6E4EDD09EC6}"/>
    <cellStyle name="Comma  - Style2 18" xfId="1343" xr:uid="{43442114-3CC9-4F00-9080-E268C38C08E0}"/>
    <cellStyle name="Comma  - Style2 19" xfId="1344" xr:uid="{44F61455-F9BC-46F0-B6C7-5173970BB7C8}"/>
    <cellStyle name="Comma  - Style2 2" xfId="1345" xr:uid="{C77A3455-D99A-4D2D-BD77-DEFA8A1A9827}"/>
    <cellStyle name="Comma  - Style2 20" xfId="1346" xr:uid="{97BFD0FD-6014-41C5-8C59-B1CEDB540E8B}"/>
    <cellStyle name="Comma  - Style2 21" xfId="1347" xr:uid="{2A3E581C-0404-485C-8EAC-FCF1E1C4806F}"/>
    <cellStyle name="Comma  - Style2 22" xfId="1348" xr:uid="{59D66FC1-310F-4AD3-A7F5-40F2A0A4E02A}"/>
    <cellStyle name="Comma  - Style2 23" xfId="1349" xr:uid="{D527A1C4-6395-42A7-A82C-CC7E1CB15FF7}"/>
    <cellStyle name="Comma  - Style2 3" xfId="1350" xr:uid="{8AB3B2D6-4683-47AA-A767-5FE6E535897E}"/>
    <cellStyle name="Comma  - Style2 3 10" xfId="1351" xr:uid="{911E99F2-3BD2-45C2-AEEE-535E4D85C7BC}"/>
    <cellStyle name="Comma  - Style2 3 11" xfId="1352" xr:uid="{AFC0B58F-98A2-483B-975C-9C2A3840784B}"/>
    <cellStyle name="Comma  - Style2 3 12" xfId="1353" xr:uid="{63FFD33C-99D6-46EE-9C42-3F95DC4BD345}"/>
    <cellStyle name="Comma  - Style2 3 13" xfId="1354" xr:uid="{F506FD96-F330-47F7-8A65-254B7B10848E}"/>
    <cellStyle name="Comma  - Style2 3 14" xfId="1355" xr:uid="{EFEC867A-AE48-4C17-9CC5-5723DC4C80BE}"/>
    <cellStyle name="Comma  - Style2 3 15" xfId="1356" xr:uid="{738C63BF-4F81-4201-970C-EC03A2B1E050}"/>
    <cellStyle name="Comma  - Style2 3 2" xfId="1357" xr:uid="{1D5D4767-2599-4FED-A7C8-28218071CFD9}"/>
    <cellStyle name="Comma  - Style2 3 3" xfId="1358" xr:uid="{01FDE060-B938-4C32-81F8-D4059EFC36D7}"/>
    <cellStyle name="Comma  - Style2 3 4" xfId="1359" xr:uid="{827E324A-E897-49BA-BF80-CF993CA44380}"/>
    <cellStyle name="Comma  - Style2 3 5" xfId="1360" xr:uid="{6349E834-6BAC-478B-AD42-3C57F671238F}"/>
    <cellStyle name="Comma  - Style2 3 6" xfId="1361" xr:uid="{B0D55CDB-E939-4CA1-9BE7-2CFE2D837E1F}"/>
    <cellStyle name="Comma  - Style2 3 7" xfId="1362" xr:uid="{34D504BB-E7D0-49EE-BCDF-3B2CCA2466FC}"/>
    <cellStyle name="Comma  - Style2 3 8" xfId="1363" xr:uid="{0AF36C2B-9D41-4991-A78F-590A90568780}"/>
    <cellStyle name="Comma  - Style2 3 9" xfId="1364" xr:uid="{E465DDE8-D75E-46BF-A6CF-3A9B8169A532}"/>
    <cellStyle name="Comma  - Style2 3_Balance Sheet" xfId="1365" xr:uid="{F4579D52-EC1D-44EA-AB13-30F4B572B52B}"/>
    <cellStyle name="Comma  - Style2 4" xfId="1366" xr:uid="{62B06761-8498-4CCF-8D8C-5AFF22DADDC5}"/>
    <cellStyle name="Comma  - Style2 4 10" xfId="1367" xr:uid="{34F3E117-92AA-4A64-9A85-6336B90DEACC}"/>
    <cellStyle name="Comma  - Style2 4 11" xfId="1368" xr:uid="{AE624C0A-8A38-4982-A4FE-4E2A6A368FAB}"/>
    <cellStyle name="Comma  - Style2 4 12" xfId="1369" xr:uid="{E6F5FF05-2D5A-4E8F-BB85-06303A590514}"/>
    <cellStyle name="Comma  - Style2 4 13" xfId="1370" xr:uid="{66AC0D63-B056-43B7-AA36-0E248FC2088B}"/>
    <cellStyle name="Comma  - Style2 4 14" xfId="1371" xr:uid="{934481E1-1B2B-4B61-9E4A-450A0A3538B9}"/>
    <cellStyle name="Comma  - Style2 4 15" xfId="1372" xr:uid="{83DABCCE-4582-4D86-B930-BE7EFBD79B8B}"/>
    <cellStyle name="Comma  - Style2 4 2" xfId="1373" xr:uid="{EAD479D0-2D7B-428B-BFE4-245550639FDD}"/>
    <cellStyle name="Comma  - Style2 4 3" xfId="1374" xr:uid="{FAF0A138-2996-4C25-946B-4A92345E8B6F}"/>
    <cellStyle name="Comma  - Style2 4 4" xfId="1375" xr:uid="{47AD5315-DEE6-43C1-9260-63D1601DCE48}"/>
    <cellStyle name="Comma  - Style2 4 5" xfId="1376" xr:uid="{DAD9217B-87A0-4B1B-90FA-9651D5EE92E0}"/>
    <cellStyle name="Comma  - Style2 4 6" xfId="1377" xr:uid="{ED9BB6F3-E027-4C19-A721-4402143AF046}"/>
    <cellStyle name="Comma  - Style2 4 7" xfId="1378" xr:uid="{EFEAF53A-C8AB-4291-BEDD-1B3705C3B938}"/>
    <cellStyle name="Comma  - Style2 4 8" xfId="1379" xr:uid="{148B3288-60F6-42AA-96C6-A5061521D83C}"/>
    <cellStyle name="Comma  - Style2 4 9" xfId="1380" xr:uid="{290462BF-D762-4FE7-BBB8-9668500B5450}"/>
    <cellStyle name="Comma  - Style2 4_Balance Sheet" xfId="1381" xr:uid="{DA2E2839-9A8F-4B89-8B1A-1D477BF8C422}"/>
    <cellStyle name="Comma  - Style2 5" xfId="1382" xr:uid="{E3931FB8-79BF-415A-98BC-84B2B61C264B}"/>
    <cellStyle name="Comma  - Style2 5 10" xfId="1383" xr:uid="{C1FCDCEA-AE7C-4FF3-B2F0-CF32FA894926}"/>
    <cellStyle name="Comma  - Style2 5 11" xfId="1384" xr:uid="{47A1C67B-2356-4D4D-8174-2ABBFAF87FAD}"/>
    <cellStyle name="Comma  - Style2 5 12" xfId="1385" xr:uid="{DA39E334-4E16-40B1-8096-9C0E0996113D}"/>
    <cellStyle name="Comma  - Style2 5 13" xfId="1386" xr:uid="{ED3F6FA6-797C-4B3C-A057-CFB39F62846A}"/>
    <cellStyle name="Comma  - Style2 5 14" xfId="1387" xr:uid="{7B5943F8-1CB0-4CFD-A166-47B19C394514}"/>
    <cellStyle name="Comma  - Style2 5 15" xfId="1388" xr:uid="{4A42BE07-20E1-4C88-839A-20AAE0587595}"/>
    <cellStyle name="Comma  - Style2 5 2" xfId="1389" xr:uid="{F795F432-7F5C-4164-8567-FB6831A571D6}"/>
    <cellStyle name="Comma  - Style2 5 3" xfId="1390" xr:uid="{8075AAB7-D6CD-4EC2-BEF1-104F9C69BA54}"/>
    <cellStyle name="Comma  - Style2 5 4" xfId="1391" xr:uid="{FF9A79EE-84EC-4CC4-9167-C7AE0331BEDB}"/>
    <cellStyle name="Comma  - Style2 5 5" xfId="1392" xr:uid="{D6CA841C-AC15-40FC-A9C3-724B427A0FDD}"/>
    <cellStyle name="Comma  - Style2 5 6" xfId="1393" xr:uid="{C86BFE7E-40BD-46B4-9891-0FB57AAE95C9}"/>
    <cellStyle name="Comma  - Style2 5 7" xfId="1394" xr:uid="{AE0F5ED9-7DA5-4B63-8C20-79B19DD34D30}"/>
    <cellStyle name="Comma  - Style2 5 8" xfId="1395" xr:uid="{268BBF7F-40D6-49CA-AD27-1FE91E1362DC}"/>
    <cellStyle name="Comma  - Style2 5 9" xfId="1396" xr:uid="{E36D7C8E-F2A4-41BC-9AE5-A2B6A98EE022}"/>
    <cellStyle name="Comma  - Style2 5_Balance Sheet" xfId="1397" xr:uid="{A35E3822-E4F3-4CBF-A9E0-5265CE242FD5}"/>
    <cellStyle name="Comma  - Style2 6" xfId="1398" xr:uid="{D2778837-96CD-4931-ADAD-9B25A6D7101B}"/>
    <cellStyle name="Comma  - Style2 6 10" xfId="1399" xr:uid="{375449CC-11E0-4CAF-BCCF-35AE6E4121B9}"/>
    <cellStyle name="Comma  - Style2 6 11" xfId="1400" xr:uid="{735A7C33-9AB3-4B54-9A27-F9BD5EA2ECA8}"/>
    <cellStyle name="Comma  - Style2 6 12" xfId="1401" xr:uid="{D845E432-9B41-415C-B11F-CB38795FA473}"/>
    <cellStyle name="Comma  - Style2 6 13" xfId="1402" xr:uid="{0D5B2B17-B7F3-4127-B9DA-C074D7A619B2}"/>
    <cellStyle name="Comma  - Style2 6 14" xfId="1403" xr:uid="{92C8BB39-1CEA-49D8-9186-3CDC4DC17F88}"/>
    <cellStyle name="Comma  - Style2 6 15" xfId="1404" xr:uid="{AD9EFF17-B92A-4F62-B7D8-16197D20466E}"/>
    <cellStyle name="Comma  - Style2 6 2" xfId="1405" xr:uid="{1D9A2E11-BE0A-4494-AA51-667DD1EB5D59}"/>
    <cellStyle name="Comma  - Style2 6 3" xfId="1406" xr:uid="{B7C0B576-ED16-4688-B98C-4596CB57D134}"/>
    <cellStyle name="Comma  - Style2 6 4" xfId="1407" xr:uid="{836B5667-9866-4752-B257-C3270F0C7D05}"/>
    <cellStyle name="Comma  - Style2 6 5" xfId="1408" xr:uid="{3B4D2FDB-E748-400E-9157-ED1E4FA4DC55}"/>
    <cellStyle name="Comma  - Style2 6 6" xfId="1409" xr:uid="{C7E0C985-948E-40AE-AC37-A6155AF9C999}"/>
    <cellStyle name="Comma  - Style2 6 7" xfId="1410" xr:uid="{A5D8AB45-FE89-45E4-B4FB-F6BC19736750}"/>
    <cellStyle name="Comma  - Style2 6 8" xfId="1411" xr:uid="{54078455-5B2E-46E9-8045-012B9C44B5A4}"/>
    <cellStyle name="Comma  - Style2 6 9" xfId="1412" xr:uid="{69BDCB76-5C45-4E28-B439-F5B74CC78AAF}"/>
    <cellStyle name="Comma  - Style2 6_Balance Sheet" xfId="1413" xr:uid="{234A4647-0B3E-4C30-B132-FF6C26E5A7AD}"/>
    <cellStyle name="Comma  - Style2 7" xfId="1414" xr:uid="{DE23BA65-9B1C-43B0-9DDD-38F98705E547}"/>
    <cellStyle name="Comma  - Style2 8" xfId="1415" xr:uid="{A818BF06-B7E3-4D40-8FA0-7416C1B87ACF}"/>
    <cellStyle name="Comma  - Style2 9" xfId="1416" xr:uid="{56456398-1513-416F-BC13-DECC7FAA3E6F}"/>
    <cellStyle name="Comma  - Style2_Balance Sheet" xfId="1417" xr:uid="{46E7BE6E-EC64-4B67-91E2-278F40AEB906}"/>
    <cellStyle name="Comma  - Style3" xfId="1418" xr:uid="{EB646187-EE1F-4FE0-AB5C-3DA9E4F5439B}"/>
    <cellStyle name="Comma  - Style3 10" xfId="1419" xr:uid="{A5597FAF-9E8E-4CF3-9AA2-03227FAF9EB7}"/>
    <cellStyle name="Comma  - Style3 11" xfId="1420" xr:uid="{02BEA4A3-6719-4807-86A2-E3B4CD36D7A8}"/>
    <cellStyle name="Comma  - Style3 12" xfId="1421" xr:uid="{BF18DD48-B7B3-412D-A048-A473F8E66F2E}"/>
    <cellStyle name="Comma  - Style3 13" xfId="1422" xr:uid="{B0F17788-0E02-4B2C-873C-4D12E3A043C2}"/>
    <cellStyle name="Comma  - Style3 14" xfId="1423" xr:uid="{C747EB0D-876D-4FF4-A6EE-682C806BC8A8}"/>
    <cellStyle name="Comma  - Style3 14 2" xfId="1424" xr:uid="{6158DE77-5C23-4EF4-BC60-2CEEFFADCEFA}"/>
    <cellStyle name="Comma  - Style3 14 3" xfId="1425" xr:uid="{CBFA5759-8EB0-48D7-8F34-6290B3BD960D}"/>
    <cellStyle name="Comma  - Style3 14 4" xfId="1426" xr:uid="{062B0E7D-333C-4696-A083-7B4205E988CA}"/>
    <cellStyle name="Comma  - Style3 15" xfId="1427" xr:uid="{918DC7C2-8BC3-48F6-AE2A-315E781734E1}"/>
    <cellStyle name="Comma  - Style3 15 2" xfId="1428" xr:uid="{799633D6-8FD9-4DC2-9940-1D4B44DA33A1}"/>
    <cellStyle name="Comma  - Style3 15 3" xfId="1429" xr:uid="{9A53AF1A-74B2-4E16-901F-3C5A3C86DE64}"/>
    <cellStyle name="Comma  - Style3 15 4" xfId="1430" xr:uid="{B9638ECF-FA4E-4718-AFCE-428A643F6643}"/>
    <cellStyle name="Comma  - Style3 16" xfId="1431" xr:uid="{2F1DFCAC-6730-4644-99E7-80036E39B68B}"/>
    <cellStyle name="Comma  - Style3 16 2" xfId="1432" xr:uid="{D51E3AA4-2085-4CBD-9C64-E04299ECB88E}"/>
    <cellStyle name="Comma  - Style3 16 3" xfId="1433" xr:uid="{EC313FFA-4DD8-44EE-9B57-FE02DBBD37DC}"/>
    <cellStyle name="Comma  - Style3 16 4" xfId="1434" xr:uid="{16F62C4F-0B68-48C3-BDF2-4FBB93672232}"/>
    <cellStyle name="Comma  - Style3 17" xfId="1435" xr:uid="{913E3759-468C-4397-91D6-FF86D93EBCD5}"/>
    <cellStyle name="Comma  - Style3 18" xfId="1436" xr:uid="{0639593F-8B31-47D6-838F-652C7520017E}"/>
    <cellStyle name="Comma  - Style3 19" xfId="1437" xr:uid="{BCFF39E5-E06B-4581-8D57-7F0385451553}"/>
    <cellStyle name="Comma  - Style3 2" xfId="1438" xr:uid="{A445F8F8-EB20-4711-92B7-5D8994DAD1F3}"/>
    <cellStyle name="Comma  - Style3 20" xfId="1439" xr:uid="{A292B0EC-1708-4D4F-B692-9449EC61CDA8}"/>
    <cellStyle name="Comma  - Style3 21" xfId="1440" xr:uid="{2900268F-DA89-4B25-81E6-5E014E956D16}"/>
    <cellStyle name="Comma  - Style3 22" xfId="1441" xr:uid="{38F93E0D-FF27-4208-9D95-3BD25A99FB6D}"/>
    <cellStyle name="Comma  - Style3 23" xfId="1442" xr:uid="{B532015E-E617-4ECF-9B62-62645A62BDEC}"/>
    <cellStyle name="Comma  - Style3 3" xfId="1443" xr:uid="{1A454826-1A68-4D30-B9C0-BA005C66FC45}"/>
    <cellStyle name="Comma  - Style3 3 10" xfId="1444" xr:uid="{ED63EDE0-8BA6-42B4-996A-CDD3A020C92F}"/>
    <cellStyle name="Comma  - Style3 3 11" xfId="1445" xr:uid="{32C6091E-6DF8-4E99-9E38-2DD2BAAB5195}"/>
    <cellStyle name="Comma  - Style3 3 12" xfId="1446" xr:uid="{3AE74C5F-1BCB-4CFB-A774-387C4F3406EA}"/>
    <cellStyle name="Comma  - Style3 3 13" xfId="1447" xr:uid="{D8F2D048-9624-4B71-A851-D85AAB6ACFFF}"/>
    <cellStyle name="Comma  - Style3 3 14" xfId="1448" xr:uid="{7B0E7AE5-799E-4052-831D-8DCDCD961B40}"/>
    <cellStyle name="Comma  - Style3 3 15" xfId="1449" xr:uid="{CEB1751F-6DF2-4DD9-B5FC-6085280B5A69}"/>
    <cellStyle name="Comma  - Style3 3 2" xfId="1450" xr:uid="{C0D802BF-7E0E-4007-AAC3-AD7CCA6DCF70}"/>
    <cellStyle name="Comma  - Style3 3 3" xfId="1451" xr:uid="{9873FE38-2549-4864-8C53-32F455B483B7}"/>
    <cellStyle name="Comma  - Style3 3 4" xfId="1452" xr:uid="{4B59AA10-E87E-4018-86A3-65131D4A78A1}"/>
    <cellStyle name="Comma  - Style3 3 5" xfId="1453" xr:uid="{2C6349E3-E83A-4F91-B901-7875764784FA}"/>
    <cellStyle name="Comma  - Style3 3 6" xfId="1454" xr:uid="{58790F77-221A-4C36-91A8-33EAA3909EBA}"/>
    <cellStyle name="Comma  - Style3 3 7" xfId="1455" xr:uid="{BBD808F3-94EC-4E2E-98B2-61F99FD75E9F}"/>
    <cellStyle name="Comma  - Style3 3 8" xfId="1456" xr:uid="{2EE0A777-34B1-43A7-A4C0-AA253DE20DFF}"/>
    <cellStyle name="Comma  - Style3 3 9" xfId="1457" xr:uid="{B6B52F80-BDFA-495B-8A68-79F3E3BBA186}"/>
    <cellStyle name="Comma  - Style3 3_Balance Sheet" xfId="1458" xr:uid="{550F661B-29DB-4EF7-951E-C0255B440C0F}"/>
    <cellStyle name="Comma  - Style3 4" xfId="1459" xr:uid="{E0524938-A0D8-485A-B88F-573CFB6F0623}"/>
    <cellStyle name="Comma  - Style3 4 10" xfId="1460" xr:uid="{7BF970F8-BEEE-441B-8CD4-6879AB3557E1}"/>
    <cellStyle name="Comma  - Style3 4 11" xfId="1461" xr:uid="{2E1ECD8D-3045-4FE8-B285-9BCF7D69AEE2}"/>
    <cellStyle name="Comma  - Style3 4 12" xfId="1462" xr:uid="{BBF9156C-084C-440F-9338-109C14671843}"/>
    <cellStyle name="Comma  - Style3 4 13" xfId="1463" xr:uid="{58B0E982-EAEB-463B-AF1C-D5575F0CCF4D}"/>
    <cellStyle name="Comma  - Style3 4 14" xfId="1464" xr:uid="{8AFF3D39-6B31-434F-B181-B225B1DAD27E}"/>
    <cellStyle name="Comma  - Style3 4 15" xfId="1465" xr:uid="{5F363CA2-448D-4C0F-A96C-4FF83BE791E4}"/>
    <cellStyle name="Comma  - Style3 4 2" xfId="1466" xr:uid="{9C8A6D9D-DED8-40F3-B8D7-6B672FB4D7C6}"/>
    <cellStyle name="Comma  - Style3 4 3" xfId="1467" xr:uid="{A51E8190-5DED-45D9-BE1A-96E689CACBBD}"/>
    <cellStyle name="Comma  - Style3 4 4" xfId="1468" xr:uid="{54C11A90-D3C9-4C46-BFDC-D6F24CBBFCAF}"/>
    <cellStyle name="Comma  - Style3 4 5" xfId="1469" xr:uid="{74E8678A-08B8-4FC9-B094-45523D3E110C}"/>
    <cellStyle name="Comma  - Style3 4 6" xfId="1470" xr:uid="{127FBA8B-83FA-4A3A-8C56-48C80B9F8513}"/>
    <cellStyle name="Comma  - Style3 4 7" xfId="1471" xr:uid="{D7464C82-3D04-4903-A0F7-299E4ECA070A}"/>
    <cellStyle name="Comma  - Style3 4 8" xfId="1472" xr:uid="{9FB899DA-3844-4EDF-B56F-21E532469F2A}"/>
    <cellStyle name="Comma  - Style3 4 9" xfId="1473" xr:uid="{FA2A432F-3D1E-48C3-B880-DECC250FA037}"/>
    <cellStyle name="Comma  - Style3 4_Balance Sheet" xfId="1474" xr:uid="{AB5173EF-8A32-4640-8C07-D40EFEACD85E}"/>
    <cellStyle name="Comma  - Style3 5" xfId="1475" xr:uid="{2C73944E-27E8-4D07-A720-AAA51CC21C94}"/>
    <cellStyle name="Comma  - Style3 5 10" xfId="1476" xr:uid="{0E118C67-830A-4878-BEFE-DC7C3C2B516F}"/>
    <cellStyle name="Comma  - Style3 5 11" xfId="1477" xr:uid="{C56A902E-86B9-4CC6-9132-DD7DC7628AA2}"/>
    <cellStyle name="Comma  - Style3 5 12" xfId="1478" xr:uid="{D802F70C-1785-4231-9A10-A9AC4B7A9118}"/>
    <cellStyle name="Comma  - Style3 5 13" xfId="1479" xr:uid="{2365451F-8B00-4291-9098-6F650D4717D3}"/>
    <cellStyle name="Comma  - Style3 5 14" xfId="1480" xr:uid="{80269A0F-31F9-437E-BB9A-FDE86B3853F0}"/>
    <cellStyle name="Comma  - Style3 5 15" xfId="1481" xr:uid="{5B7EF606-6506-4D10-9FD4-1E7218895682}"/>
    <cellStyle name="Comma  - Style3 5 2" xfId="1482" xr:uid="{FFFD97A8-6CE5-4340-A943-495F4F681EEA}"/>
    <cellStyle name="Comma  - Style3 5 3" xfId="1483" xr:uid="{1446884B-712F-4DFB-84BF-231B947B7853}"/>
    <cellStyle name="Comma  - Style3 5 4" xfId="1484" xr:uid="{15CA77DD-4CF0-4205-9DFD-7C7E87CAC2A0}"/>
    <cellStyle name="Comma  - Style3 5 5" xfId="1485" xr:uid="{929F32C1-50C4-4FD8-AC35-F45CCB85F3DA}"/>
    <cellStyle name="Comma  - Style3 5 6" xfId="1486" xr:uid="{CD879A34-628E-450E-9C9E-60BC0A82C3A3}"/>
    <cellStyle name="Comma  - Style3 5 7" xfId="1487" xr:uid="{CD80468D-718E-4338-A8DF-7B7D619B4A65}"/>
    <cellStyle name="Comma  - Style3 5 8" xfId="1488" xr:uid="{8150A5BA-0AFF-4B33-9080-EBF6EDA9B375}"/>
    <cellStyle name="Comma  - Style3 5 9" xfId="1489" xr:uid="{1D5DB345-BC58-4CFF-AEA8-E5B5B4D604B1}"/>
    <cellStyle name="Comma  - Style3 5_Balance Sheet" xfId="1490" xr:uid="{E5B0AF01-96DD-4630-A4BB-192596C4693A}"/>
    <cellStyle name="Comma  - Style3 6" xfId="1491" xr:uid="{0DDE9F07-4877-4DEF-8438-50D9C28C7A1F}"/>
    <cellStyle name="Comma  - Style3 6 10" xfId="1492" xr:uid="{615F192F-2E57-4A07-B958-F6E42DB9770E}"/>
    <cellStyle name="Comma  - Style3 6 11" xfId="1493" xr:uid="{48EA0B6B-8D1D-4952-8FAC-B8877BCE18B8}"/>
    <cellStyle name="Comma  - Style3 6 12" xfId="1494" xr:uid="{D19F3AE1-82C5-4FCC-B6B1-4101085D1E47}"/>
    <cellStyle name="Comma  - Style3 6 13" xfId="1495" xr:uid="{A2EC31C7-ADC8-49AB-B93A-FE9875BB5702}"/>
    <cellStyle name="Comma  - Style3 6 14" xfId="1496" xr:uid="{D03C5E31-E0FF-4752-83F7-E9B31F63006B}"/>
    <cellStyle name="Comma  - Style3 6 15" xfId="1497" xr:uid="{CD1E17B8-2CAF-4ABA-BD0B-B8FE7EDD6971}"/>
    <cellStyle name="Comma  - Style3 6 2" xfId="1498" xr:uid="{83DB8B17-1638-44BA-98CD-702A921C0DB3}"/>
    <cellStyle name="Comma  - Style3 6 3" xfId="1499" xr:uid="{BBAD3926-BAB1-46CF-8978-9F0A4893328A}"/>
    <cellStyle name="Comma  - Style3 6 4" xfId="1500" xr:uid="{C87FD05E-D53D-4226-8F33-949F7EC6AB47}"/>
    <cellStyle name="Comma  - Style3 6 5" xfId="1501" xr:uid="{BBCA0945-F244-42BE-A02C-E015ABAD91D1}"/>
    <cellStyle name="Comma  - Style3 6 6" xfId="1502" xr:uid="{EA6B3026-AD1D-4CE6-8040-ADCED0E68F71}"/>
    <cellStyle name="Comma  - Style3 6 7" xfId="1503" xr:uid="{5A4636B5-B9D5-408C-8168-62FADF8A1B3A}"/>
    <cellStyle name="Comma  - Style3 6 8" xfId="1504" xr:uid="{C24DE3E6-9DDC-42EC-B4EC-8B4FCB807D39}"/>
    <cellStyle name="Comma  - Style3 6 9" xfId="1505" xr:uid="{2B5F8273-6936-40A1-B01D-F46BE4D99F8C}"/>
    <cellStyle name="Comma  - Style3 6_Balance Sheet" xfId="1506" xr:uid="{E018D619-D43A-4B3E-89B6-C6FE2176096B}"/>
    <cellStyle name="Comma  - Style3 7" xfId="1507" xr:uid="{3E849B37-891A-44B8-8978-39CBE484F8E6}"/>
    <cellStyle name="Comma  - Style3 8" xfId="1508" xr:uid="{059D5A6A-4A59-4AFA-9206-163068FFD66F}"/>
    <cellStyle name="Comma  - Style3 9" xfId="1509" xr:uid="{E618915C-F0CC-4BE8-A922-7D23E21E5F7B}"/>
    <cellStyle name="Comma  - Style3_Balance Sheet" xfId="1510" xr:uid="{F0950086-4B97-491B-A490-8C8A75DFCD93}"/>
    <cellStyle name="Comma  - Style4" xfId="1511" xr:uid="{50841387-F149-4A08-8F7C-0C1C24981B8B}"/>
    <cellStyle name="Comma  - Style4 10" xfId="1512" xr:uid="{FC0F368A-5426-4C13-A67F-E5B3EC67D28F}"/>
    <cellStyle name="Comma  - Style4 11" xfId="1513" xr:uid="{646267EF-2C1D-4EDD-9A3F-55E31ADF81B2}"/>
    <cellStyle name="Comma  - Style4 12" xfId="1514" xr:uid="{06801841-D3E3-4DD2-8DAA-02E00B3A1717}"/>
    <cellStyle name="Comma  - Style4 13" xfId="1515" xr:uid="{DDB2C5CF-D478-48D1-85D4-D2F72DBC1473}"/>
    <cellStyle name="Comma  - Style4 14" xfId="1516" xr:uid="{74889C72-1161-4CB0-B904-61AF6E09EDDA}"/>
    <cellStyle name="Comma  - Style4 14 2" xfId="1517" xr:uid="{32F42987-2DDA-4634-AB79-A3678F2D1F80}"/>
    <cellStyle name="Comma  - Style4 14 3" xfId="1518" xr:uid="{DBE2BFDB-72B1-4442-8163-0D8B8B60D746}"/>
    <cellStyle name="Comma  - Style4 14 4" xfId="1519" xr:uid="{FCF91627-A803-4BA2-A562-D943F7B7DA15}"/>
    <cellStyle name="Comma  - Style4 15" xfId="1520" xr:uid="{C452C159-8DA2-4E62-AA52-9C50308F5C3C}"/>
    <cellStyle name="Comma  - Style4 15 2" xfId="1521" xr:uid="{9C162829-2B13-48F0-B9FC-B24228D2D440}"/>
    <cellStyle name="Comma  - Style4 15 3" xfId="1522" xr:uid="{C73812DB-3D75-48B1-95F4-3D08BEB205B8}"/>
    <cellStyle name="Comma  - Style4 15 4" xfId="1523" xr:uid="{3EC08B0F-8F1D-4FE6-B89C-915728026257}"/>
    <cellStyle name="Comma  - Style4 16" xfId="1524" xr:uid="{6A018472-342C-4679-9986-261C3B11B55A}"/>
    <cellStyle name="Comma  - Style4 16 2" xfId="1525" xr:uid="{B3966EEA-1EEA-4DA0-8292-D3D2680E36F3}"/>
    <cellStyle name="Comma  - Style4 16 3" xfId="1526" xr:uid="{14587B49-BD90-4E40-BF56-E00D3E1A668E}"/>
    <cellStyle name="Comma  - Style4 16 4" xfId="1527" xr:uid="{F911F52D-C5FD-477F-B7BC-C958C1032E2D}"/>
    <cellStyle name="Comma  - Style4 17" xfId="1528" xr:uid="{BFAAFCEC-3EC7-444D-9858-0DC22B6690D2}"/>
    <cellStyle name="Comma  - Style4 18" xfId="1529" xr:uid="{10F8CCB5-1CE0-499D-B24E-01FC549BACD2}"/>
    <cellStyle name="Comma  - Style4 19" xfId="1530" xr:uid="{379E5F95-1118-42E9-AEE2-D1101C83B9BD}"/>
    <cellStyle name="Comma  - Style4 2" xfId="1531" xr:uid="{AC5870F0-2BE4-4D3A-8BF3-4189161307E0}"/>
    <cellStyle name="Comma  - Style4 20" xfId="1532" xr:uid="{30EEF26B-B4FF-4523-8310-5A7A28969C31}"/>
    <cellStyle name="Comma  - Style4 21" xfId="1533" xr:uid="{F5FD89B6-70C7-4970-BC77-8E95C44E87FA}"/>
    <cellStyle name="Comma  - Style4 22" xfId="1534" xr:uid="{B46C36CB-7872-46A8-A74A-C4DB6CD82066}"/>
    <cellStyle name="Comma  - Style4 23" xfId="1535" xr:uid="{A74F96E1-F906-487A-B07A-DD4EFF8BA923}"/>
    <cellStyle name="Comma  - Style4 3" xfId="1536" xr:uid="{CF2B6BA1-A741-42E6-A677-6865B19706B4}"/>
    <cellStyle name="Comma  - Style4 3 10" xfId="1537" xr:uid="{3AD9EF42-02A8-4BAF-B143-64E903048081}"/>
    <cellStyle name="Comma  - Style4 3 11" xfId="1538" xr:uid="{5B25EB6D-E241-4B65-B474-3B50B8D4396A}"/>
    <cellStyle name="Comma  - Style4 3 12" xfId="1539" xr:uid="{7710F52C-6C38-4D66-B419-82A9C1B32466}"/>
    <cellStyle name="Comma  - Style4 3 13" xfId="1540" xr:uid="{EBFDE9A7-5283-4E06-8C7C-FFEE5FA8DA34}"/>
    <cellStyle name="Comma  - Style4 3 14" xfId="1541" xr:uid="{73B2D6B0-EA3F-498F-9BEC-574FC4C89831}"/>
    <cellStyle name="Comma  - Style4 3 15" xfId="1542" xr:uid="{89A3E69C-F58B-4E6B-8916-68345EFFBBF8}"/>
    <cellStyle name="Comma  - Style4 3 2" xfId="1543" xr:uid="{418ED7B6-EDF1-4121-B81D-F66DC4B3AB5C}"/>
    <cellStyle name="Comma  - Style4 3 3" xfId="1544" xr:uid="{2D42F446-F9E8-4B93-A033-3EA201D02306}"/>
    <cellStyle name="Comma  - Style4 3 4" xfId="1545" xr:uid="{543896B0-19D6-41C4-8166-75CB4A984542}"/>
    <cellStyle name="Comma  - Style4 3 5" xfId="1546" xr:uid="{00E7FC5D-6A90-4C4D-8328-CD3168BB06C1}"/>
    <cellStyle name="Comma  - Style4 3 6" xfId="1547" xr:uid="{4EFF8259-6321-4CB5-BCDA-A670B6AFBB6F}"/>
    <cellStyle name="Comma  - Style4 3 7" xfId="1548" xr:uid="{58D8F2CA-D14F-4624-8C12-478FF79A4611}"/>
    <cellStyle name="Comma  - Style4 3 8" xfId="1549" xr:uid="{3E231C18-DEE7-4103-814E-B59E75687D89}"/>
    <cellStyle name="Comma  - Style4 3 9" xfId="1550" xr:uid="{A865FBC6-D8DE-4D34-9D49-D46D0B84F834}"/>
    <cellStyle name="Comma  - Style4 3_Balance Sheet" xfId="1551" xr:uid="{B8159C1B-12D0-4B11-AF32-135EBECFEC4F}"/>
    <cellStyle name="Comma  - Style4 4" xfId="1552" xr:uid="{FB6D46CE-5EBD-445E-87AB-B9748854AE4B}"/>
    <cellStyle name="Comma  - Style4 4 10" xfId="1553" xr:uid="{CC7F3EF4-7EF7-4CA1-BB9E-E970DA20D538}"/>
    <cellStyle name="Comma  - Style4 4 11" xfId="1554" xr:uid="{C5358BD5-DD38-42A5-AD54-9A09082C14CF}"/>
    <cellStyle name="Comma  - Style4 4 12" xfId="1555" xr:uid="{6EAD6B6F-D901-408C-81A3-ED0D57E51F3C}"/>
    <cellStyle name="Comma  - Style4 4 13" xfId="1556" xr:uid="{EDD5E17F-3523-485D-8A35-97BF2E28FE14}"/>
    <cellStyle name="Comma  - Style4 4 14" xfId="1557" xr:uid="{C889DB29-8756-4F74-A907-8793AC09E43E}"/>
    <cellStyle name="Comma  - Style4 4 15" xfId="1558" xr:uid="{42DCC433-83EA-4793-BFE0-026D7151530F}"/>
    <cellStyle name="Comma  - Style4 4 2" xfId="1559" xr:uid="{507BC696-099B-4478-BC8B-9079A00E1D30}"/>
    <cellStyle name="Comma  - Style4 4 3" xfId="1560" xr:uid="{077387A3-B8D9-4C3A-A242-3CA37C1AC151}"/>
    <cellStyle name="Comma  - Style4 4 4" xfId="1561" xr:uid="{E39280B6-B88D-4267-A79C-401B35B46823}"/>
    <cellStyle name="Comma  - Style4 4 5" xfId="1562" xr:uid="{9B6070E5-9EA1-4AB8-A9B4-6440ADEED418}"/>
    <cellStyle name="Comma  - Style4 4 6" xfId="1563" xr:uid="{8C496DAD-BA2B-4C51-94A2-903948243215}"/>
    <cellStyle name="Comma  - Style4 4 7" xfId="1564" xr:uid="{97C5355C-A8F0-4831-B9AE-73CB699AB121}"/>
    <cellStyle name="Comma  - Style4 4 8" xfId="1565" xr:uid="{9F7A8343-CDD0-4FC7-A7AC-3D30DA90D812}"/>
    <cellStyle name="Comma  - Style4 4 9" xfId="1566" xr:uid="{34743FE2-CC69-452F-AE6F-27183908BCEF}"/>
    <cellStyle name="Comma  - Style4 4_Balance Sheet" xfId="1567" xr:uid="{A91C3D01-B2B0-4750-9AA0-5DA5D0DF5144}"/>
    <cellStyle name="Comma  - Style4 5" xfId="1568" xr:uid="{A21F5742-203D-41D6-87D5-E0B9A1A0D79B}"/>
    <cellStyle name="Comma  - Style4 5 10" xfId="1569" xr:uid="{59E74CBF-C743-4C46-A106-F0D1F2A279FC}"/>
    <cellStyle name="Comma  - Style4 5 11" xfId="1570" xr:uid="{31CF9E92-981A-40DC-87C0-D068B5F2B96E}"/>
    <cellStyle name="Comma  - Style4 5 12" xfId="1571" xr:uid="{CE52C93E-9D44-4BDD-9B8B-D2F63F53F3A1}"/>
    <cellStyle name="Comma  - Style4 5 13" xfId="1572" xr:uid="{6911FFAB-C94A-4EE0-8547-5EAAA915397C}"/>
    <cellStyle name="Comma  - Style4 5 14" xfId="1573" xr:uid="{F59F87BE-5D87-4B31-8AF4-9986D3D59D59}"/>
    <cellStyle name="Comma  - Style4 5 15" xfId="1574" xr:uid="{C39A80A0-060B-45C7-87F6-69189F3C373D}"/>
    <cellStyle name="Comma  - Style4 5 2" xfId="1575" xr:uid="{A6F70286-1630-4143-BDF2-D65D647C34DC}"/>
    <cellStyle name="Comma  - Style4 5 3" xfId="1576" xr:uid="{74F7B9A5-9A51-45C3-8256-18C84A62C54F}"/>
    <cellStyle name="Comma  - Style4 5 4" xfId="1577" xr:uid="{3392006A-0B60-4BDC-B8D6-AE0BFE12B4A7}"/>
    <cellStyle name="Comma  - Style4 5 5" xfId="1578" xr:uid="{4280A55F-1672-41D8-8618-8FF0ECCCDD24}"/>
    <cellStyle name="Comma  - Style4 5 6" xfId="1579" xr:uid="{26D59DCB-C601-4EB1-871B-DFEB8E7D6323}"/>
    <cellStyle name="Comma  - Style4 5 7" xfId="1580" xr:uid="{B7DAFFBC-4D05-4AFA-851A-56452FF63D0C}"/>
    <cellStyle name="Comma  - Style4 5 8" xfId="1581" xr:uid="{CFCC7C88-9788-487F-970A-AE0354441F92}"/>
    <cellStyle name="Comma  - Style4 5 9" xfId="1582" xr:uid="{2BCFC2F1-89DA-4812-A6FB-BF6B193D32F2}"/>
    <cellStyle name="Comma  - Style4 5_Balance Sheet" xfId="1583" xr:uid="{9879F8C8-CB8A-45B3-B892-75B08D506D2F}"/>
    <cellStyle name="Comma  - Style4 6" xfId="1584" xr:uid="{216D0FFB-09D3-4261-B529-A66CEE31327E}"/>
    <cellStyle name="Comma  - Style4 6 10" xfId="1585" xr:uid="{0F4FC1F2-84BF-4651-8C7A-94E84C3AA65C}"/>
    <cellStyle name="Comma  - Style4 6 11" xfId="1586" xr:uid="{E245E10F-E34D-4B95-94A2-DCAA3AB3323B}"/>
    <cellStyle name="Comma  - Style4 6 12" xfId="1587" xr:uid="{1D19CE8E-4073-4BBE-BBA3-5FDE126B28B6}"/>
    <cellStyle name="Comma  - Style4 6 13" xfId="1588" xr:uid="{615C2FAE-318C-4884-9913-20E18B02887A}"/>
    <cellStyle name="Comma  - Style4 6 14" xfId="1589" xr:uid="{FA5011B8-74F5-4EA7-8A3A-3CEC9BAFD63E}"/>
    <cellStyle name="Comma  - Style4 6 15" xfId="1590" xr:uid="{C3306DC6-C02D-45B8-A876-C8A2D8F72AB7}"/>
    <cellStyle name="Comma  - Style4 6 2" xfId="1591" xr:uid="{78B33CA3-0CDD-4039-8701-3C7260CC454A}"/>
    <cellStyle name="Comma  - Style4 6 3" xfId="1592" xr:uid="{F9F00DB5-F73C-4F36-A885-39B2293522B4}"/>
    <cellStyle name="Comma  - Style4 6 4" xfId="1593" xr:uid="{DCE77F38-AB9A-44FD-B662-5D0D246887B7}"/>
    <cellStyle name="Comma  - Style4 6 5" xfId="1594" xr:uid="{859216ED-ED1B-4722-8EAF-49BBAF241E8F}"/>
    <cellStyle name="Comma  - Style4 6 6" xfId="1595" xr:uid="{0A457405-CB36-413A-806D-817ACA811DB0}"/>
    <cellStyle name="Comma  - Style4 6 7" xfId="1596" xr:uid="{884C25F5-E5EC-44B4-BF55-433E4B590880}"/>
    <cellStyle name="Comma  - Style4 6 8" xfId="1597" xr:uid="{748B49C7-6DD7-4328-82F9-DB9DF3C634DD}"/>
    <cellStyle name="Comma  - Style4 6 9" xfId="1598" xr:uid="{844C9EA8-B199-49E2-B23A-BD39E74FFFBB}"/>
    <cellStyle name="Comma  - Style4 6_Balance Sheet" xfId="1599" xr:uid="{602A4B78-F3C2-4A70-9266-B8C33FE2617C}"/>
    <cellStyle name="Comma  - Style4 7" xfId="1600" xr:uid="{69D02006-653F-49D7-8A14-862FA6887C64}"/>
    <cellStyle name="Comma  - Style4 8" xfId="1601" xr:uid="{9F26CBA1-D431-480F-8606-D408FB532452}"/>
    <cellStyle name="Comma  - Style4 9" xfId="1602" xr:uid="{3686397A-5332-449B-8F75-1F5478E2098A}"/>
    <cellStyle name="Comma  - Style4_Balance Sheet" xfId="1603" xr:uid="{164BE3F6-4AFC-4349-AD6B-89BBBB852680}"/>
    <cellStyle name="Comma  - Style5" xfId="1604" xr:uid="{D1432A70-1A97-44CC-A3F1-2F1F9B3161C6}"/>
    <cellStyle name="Comma  - Style5 10" xfId="1605" xr:uid="{B716FCB1-F6DA-4551-A83C-39D4F137CAD5}"/>
    <cellStyle name="Comma  - Style5 11" xfId="1606" xr:uid="{E2B4E2BE-DAF7-4FDB-8189-18B559613BAD}"/>
    <cellStyle name="Comma  - Style5 12" xfId="1607" xr:uid="{272AF408-3BBA-4113-B68A-CB11A9BB943A}"/>
    <cellStyle name="Comma  - Style5 13" xfId="1608" xr:uid="{1DE4C9A8-F779-4F8F-8597-87A1E3B9A9F3}"/>
    <cellStyle name="Comma  - Style5 14" xfId="1609" xr:uid="{7F611842-6FDA-4A81-8273-24B78CA68980}"/>
    <cellStyle name="Comma  - Style5 14 2" xfId="1610" xr:uid="{15AD1F34-F709-42D8-9E8B-08A356BEF567}"/>
    <cellStyle name="Comma  - Style5 14 3" xfId="1611" xr:uid="{B4948BC6-CD33-41BE-8576-4E6BD1DFBD7D}"/>
    <cellStyle name="Comma  - Style5 14 4" xfId="1612" xr:uid="{0151DD4E-0F6E-497F-94F5-64634B41E4D7}"/>
    <cellStyle name="Comma  - Style5 15" xfId="1613" xr:uid="{D2A89050-D77D-4640-9060-47BD6A294C02}"/>
    <cellStyle name="Comma  - Style5 15 2" xfId="1614" xr:uid="{D07195BD-63C3-4570-8C55-E6D9711195F8}"/>
    <cellStyle name="Comma  - Style5 15 3" xfId="1615" xr:uid="{ABB71C10-3E70-4F7D-BF8A-718375EB4EEA}"/>
    <cellStyle name="Comma  - Style5 15 4" xfId="1616" xr:uid="{9B4B7DA5-2ED5-4F15-A56E-F3851C6FA1E2}"/>
    <cellStyle name="Comma  - Style5 16" xfId="1617" xr:uid="{0F6BE9C0-5B6E-4717-9A8C-2B650CAE343D}"/>
    <cellStyle name="Comma  - Style5 16 2" xfId="1618" xr:uid="{39B6E290-8FE3-4F52-ABD4-AC4C8F4AFC2F}"/>
    <cellStyle name="Comma  - Style5 16 3" xfId="1619" xr:uid="{4FF5A4F2-3F89-4724-B12B-20F1E0AA1011}"/>
    <cellStyle name="Comma  - Style5 16 4" xfId="1620" xr:uid="{DB40EA0A-AF64-4DAD-91DD-158A014EF3CA}"/>
    <cellStyle name="Comma  - Style5 17" xfId="1621" xr:uid="{3B0886E4-296A-494B-A4A2-728C1B473044}"/>
    <cellStyle name="Comma  - Style5 18" xfId="1622" xr:uid="{2056BF1C-6858-4146-9DFC-171C0EF24799}"/>
    <cellStyle name="Comma  - Style5 19" xfId="1623" xr:uid="{825C17C3-7E9F-429B-8220-EDA248E1351C}"/>
    <cellStyle name="Comma  - Style5 2" xfId="1624" xr:uid="{4334EB6B-2C3C-4550-81F6-3D6E2AACA770}"/>
    <cellStyle name="Comma  - Style5 20" xfId="1625" xr:uid="{D3C1A969-F533-4CDA-812C-F497166A5DF5}"/>
    <cellStyle name="Comma  - Style5 21" xfId="1626" xr:uid="{3FC672E6-639C-4B4F-B7AF-C5290FA8DB95}"/>
    <cellStyle name="Comma  - Style5 22" xfId="1627" xr:uid="{9ED8FE6C-9C2C-499D-9148-132004E3AD6B}"/>
    <cellStyle name="Comma  - Style5 23" xfId="1628" xr:uid="{00B44204-AAC0-4D8D-808D-0CF653F5A669}"/>
    <cellStyle name="Comma  - Style5 3" xfId="1629" xr:uid="{752968B6-D092-4B58-976E-281617DA51E9}"/>
    <cellStyle name="Comma  - Style5 3 10" xfId="1630" xr:uid="{7458CEF9-A791-48E0-89CA-6DA6D4A3F4AD}"/>
    <cellStyle name="Comma  - Style5 3 11" xfId="1631" xr:uid="{A1502DB1-112E-4294-B184-C703B2B78BBE}"/>
    <cellStyle name="Comma  - Style5 3 12" xfId="1632" xr:uid="{19B449AC-6CB3-4D7F-B091-EEECC9579828}"/>
    <cellStyle name="Comma  - Style5 3 13" xfId="1633" xr:uid="{659AFFB2-F381-4632-A717-D4B4CC09CE61}"/>
    <cellStyle name="Comma  - Style5 3 14" xfId="1634" xr:uid="{5014B37D-FE3F-47CA-9A0F-7F6EEA8270A3}"/>
    <cellStyle name="Comma  - Style5 3 15" xfId="1635" xr:uid="{EE22AABD-0AAF-4500-9E5C-0B63D815E4ED}"/>
    <cellStyle name="Comma  - Style5 3 2" xfId="1636" xr:uid="{B2664D31-F3AA-458B-8855-098F47938DAC}"/>
    <cellStyle name="Comma  - Style5 3 3" xfId="1637" xr:uid="{478DBBBD-E5D8-4FE0-836F-98D8D40890E4}"/>
    <cellStyle name="Comma  - Style5 3 4" xfId="1638" xr:uid="{B56EB672-49CB-46FF-B438-ED4C678A33B3}"/>
    <cellStyle name="Comma  - Style5 3 5" xfId="1639" xr:uid="{E3D55A02-F9A9-4F3F-9DDC-63730F88ABF7}"/>
    <cellStyle name="Comma  - Style5 3 6" xfId="1640" xr:uid="{F86732FC-A45E-4DD3-A1A8-C937CA168840}"/>
    <cellStyle name="Comma  - Style5 3 7" xfId="1641" xr:uid="{1A72349D-965C-4A3F-AA19-26C9DF7D3DB9}"/>
    <cellStyle name="Comma  - Style5 3 8" xfId="1642" xr:uid="{60112E2A-F5FE-44ED-AB65-B66B6290EF0C}"/>
    <cellStyle name="Comma  - Style5 3 9" xfId="1643" xr:uid="{E16C22D1-1DB1-4983-9CD4-3C46813BA4D3}"/>
    <cellStyle name="Comma  - Style5 3_Balance Sheet" xfId="1644" xr:uid="{EF4BE2E7-D2D8-4325-BF91-9749DE9BA028}"/>
    <cellStyle name="Comma  - Style5 4" xfId="1645" xr:uid="{268066EA-B435-4287-A0CC-036467362B86}"/>
    <cellStyle name="Comma  - Style5 4 10" xfId="1646" xr:uid="{620075B7-B3FD-43A1-B447-2C810E69E9AF}"/>
    <cellStyle name="Comma  - Style5 4 11" xfId="1647" xr:uid="{886DFAEF-16A7-4BFD-A1F7-B7636D716C22}"/>
    <cellStyle name="Comma  - Style5 4 12" xfId="1648" xr:uid="{B91BA022-ABAB-4D1F-96B3-65DDE509FFA7}"/>
    <cellStyle name="Comma  - Style5 4 13" xfId="1649" xr:uid="{FBDE491C-D03B-4731-9B92-DC862BFC931B}"/>
    <cellStyle name="Comma  - Style5 4 14" xfId="1650" xr:uid="{1B47DD31-C0E3-4212-8F71-086176186945}"/>
    <cellStyle name="Comma  - Style5 4 15" xfId="1651" xr:uid="{ED3132C5-622D-4740-8820-D0993D250FAF}"/>
    <cellStyle name="Comma  - Style5 4 2" xfId="1652" xr:uid="{D64EB303-9B12-48D8-A05F-8267C98A212D}"/>
    <cellStyle name="Comma  - Style5 4 3" xfId="1653" xr:uid="{1EB922C0-D474-4E2E-AA0F-4D4234113A45}"/>
    <cellStyle name="Comma  - Style5 4 4" xfId="1654" xr:uid="{82F17229-A179-441E-98FB-70C53E066FDC}"/>
    <cellStyle name="Comma  - Style5 4 5" xfId="1655" xr:uid="{550264BD-311F-4511-B3D4-01C978AA24F1}"/>
    <cellStyle name="Comma  - Style5 4 6" xfId="1656" xr:uid="{529BEB9A-BA06-48B5-A30F-89680727D89A}"/>
    <cellStyle name="Comma  - Style5 4 7" xfId="1657" xr:uid="{B30C21AE-8950-4D61-83E0-995BBD28C61E}"/>
    <cellStyle name="Comma  - Style5 4 8" xfId="1658" xr:uid="{DAEFEF6D-4CE6-4383-A0D7-E2A88D7DCDB2}"/>
    <cellStyle name="Comma  - Style5 4 9" xfId="1659" xr:uid="{35CABFF7-937B-4C00-B44C-35FADA5D1E4A}"/>
    <cellStyle name="Comma  - Style5 4_Balance Sheet" xfId="1660" xr:uid="{51D722AC-5698-428F-9679-F9E6D4701000}"/>
    <cellStyle name="Comma  - Style5 5" xfId="1661" xr:uid="{DD24799C-3267-4B2E-9266-A1EDFEC3C2F6}"/>
    <cellStyle name="Comma  - Style5 5 10" xfId="1662" xr:uid="{0F2B03DF-5A0F-4837-A2A0-3DD828F40C2D}"/>
    <cellStyle name="Comma  - Style5 5 11" xfId="1663" xr:uid="{F9ACFA45-0F46-4C12-8C45-90910BFAEC35}"/>
    <cellStyle name="Comma  - Style5 5 12" xfId="1664" xr:uid="{22079F93-11AB-40D7-BD7F-0B1C544F53D4}"/>
    <cellStyle name="Comma  - Style5 5 13" xfId="1665" xr:uid="{AE4CC2C2-B146-4309-BAEE-B3FAB96FB1AC}"/>
    <cellStyle name="Comma  - Style5 5 14" xfId="1666" xr:uid="{460FA7F1-19B9-417A-86E5-3700FA8B46C1}"/>
    <cellStyle name="Comma  - Style5 5 15" xfId="1667" xr:uid="{FAF04D3C-61C4-4A26-AB6F-792F9A798B77}"/>
    <cellStyle name="Comma  - Style5 5 2" xfId="1668" xr:uid="{B5EC5960-A9E3-4F96-B50E-80E13C6383C0}"/>
    <cellStyle name="Comma  - Style5 5 3" xfId="1669" xr:uid="{696DFC9B-7856-4FBC-ACA5-C04367E94F9F}"/>
    <cellStyle name="Comma  - Style5 5 4" xfId="1670" xr:uid="{16E29529-B1C1-4E1A-B2EB-1EEA3EAE1B0F}"/>
    <cellStyle name="Comma  - Style5 5 5" xfId="1671" xr:uid="{5AD98F36-A2B7-4205-9255-923D720B82C1}"/>
    <cellStyle name="Comma  - Style5 5 6" xfId="1672" xr:uid="{218913DE-7AFD-43A3-B1A3-65DE8A35343F}"/>
    <cellStyle name="Comma  - Style5 5 7" xfId="1673" xr:uid="{BBE1DB41-BC7D-4729-8612-68B40C5F5E0D}"/>
    <cellStyle name="Comma  - Style5 5 8" xfId="1674" xr:uid="{1F687722-4F87-4AFC-9BC4-3151E5048EEB}"/>
    <cellStyle name="Comma  - Style5 5 9" xfId="1675" xr:uid="{C231CC05-672F-45D8-B168-90E8CFB679AD}"/>
    <cellStyle name="Comma  - Style5 5_Balance Sheet" xfId="1676" xr:uid="{20F1FB3E-3033-435D-A128-5AEA20826A3A}"/>
    <cellStyle name="Comma  - Style5 6" xfId="1677" xr:uid="{8CB1B26A-EE9B-4D86-B00B-F8C4E435368F}"/>
    <cellStyle name="Comma  - Style5 6 10" xfId="1678" xr:uid="{27BC85B3-AF42-47E0-955B-7A80208B4D32}"/>
    <cellStyle name="Comma  - Style5 6 11" xfId="1679" xr:uid="{3EB1EF06-7C4A-4ADE-8030-2200545C6CB6}"/>
    <cellStyle name="Comma  - Style5 6 12" xfId="1680" xr:uid="{43EA5B48-FCC2-4E86-9ECA-96F4BD97856D}"/>
    <cellStyle name="Comma  - Style5 6 13" xfId="1681" xr:uid="{D90BA8AC-D7C3-4CB9-9A15-570BE4615821}"/>
    <cellStyle name="Comma  - Style5 6 14" xfId="1682" xr:uid="{0BB255EC-2F54-4A63-AD49-33F33875C4B5}"/>
    <cellStyle name="Comma  - Style5 6 15" xfId="1683" xr:uid="{A67C6038-27E8-46C4-8CEE-0522E2B6F317}"/>
    <cellStyle name="Comma  - Style5 6 2" xfId="1684" xr:uid="{A74CF2F2-4BD7-4FB6-9BB0-CF894D10DEFB}"/>
    <cellStyle name="Comma  - Style5 6 3" xfId="1685" xr:uid="{F0F55CD2-64CB-47EA-AEF7-BD9CCF4764BB}"/>
    <cellStyle name="Comma  - Style5 6 4" xfId="1686" xr:uid="{1A02D45D-729B-42B7-A700-80B4F7011D1C}"/>
    <cellStyle name="Comma  - Style5 6 5" xfId="1687" xr:uid="{8BC569F4-A963-44E9-91D7-D9FAE18F5FF3}"/>
    <cellStyle name="Comma  - Style5 6 6" xfId="1688" xr:uid="{E5538D37-A5D3-4982-9130-9DFED70E51DD}"/>
    <cellStyle name="Comma  - Style5 6 7" xfId="1689" xr:uid="{1181BD16-1F74-434B-912D-7DC7E05CD8ED}"/>
    <cellStyle name="Comma  - Style5 6 8" xfId="1690" xr:uid="{79128344-CA02-4298-BCBB-334682AE72DC}"/>
    <cellStyle name="Comma  - Style5 6 9" xfId="1691" xr:uid="{151D5CB5-B661-46E5-9777-35D19D76ABD3}"/>
    <cellStyle name="Comma  - Style5 6_Balance Sheet" xfId="1692" xr:uid="{61500DD8-C36F-4FB8-B5B0-33C70A3AA773}"/>
    <cellStyle name="Comma  - Style5 7" xfId="1693" xr:uid="{FEA23635-7875-4D4F-A88A-C6D03CC6B30A}"/>
    <cellStyle name="Comma  - Style5 8" xfId="1694" xr:uid="{27B57B5E-BFC6-40F3-BBA1-D7D24D99CCE3}"/>
    <cellStyle name="Comma  - Style5 9" xfId="1695" xr:uid="{2523F1AA-F21F-4456-9AD0-E09269F2F580}"/>
    <cellStyle name="Comma  - Style5_Balance Sheet" xfId="1696" xr:uid="{20C0080D-C6AC-4D8C-880D-752A01FD13EF}"/>
    <cellStyle name="Comma  - Style6" xfId="1697" xr:uid="{E5B188D7-0679-4E96-A7E9-20E02FFA6A7B}"/>
    <cellStyle name="Comma  - Style6 10" xfId="1698" xr:uid="{395F4821-4107-4EA8-BD3C-C53B01ECC0CB}"/>
    <cellStyle name="Comma  - Style6 11" xfId="1699" xr:uid="{C4DD6286-7E11-4C9E-BFDF-F35165B527D5}"/>
    <cellStyle name="Comma  - Style6 12" xfId="1700" xr:uid="{2343085D-091D-4CE6-827A-6926195BE779}"/>
    <cellStyle name="Comma  - Style6 13" xfId="1701" xr:uid="{BCB21141-7F86-44F0-A670-563844F4B645}"/>
    <cellStyle name="Comma  - Style6 14" xfId="1702" xr:uid="{1B625200-5D47-4718-A1C6-F58590445A28}"/>
    <cellStyle name="Comma  - Style6 14 2" xfId="1703" xr:uid="{FCF65F75-53C2-4AEA-AB4A-F8060DA21A97}"/>
    <cellStyle name="Comma  - Style6 14 3" xfId="1704" xr:uid="{384C02CD-7EFF-4D18-9EB2-8905F5740F19}"/>
    <cellStyle name="Comma  - Style6 14 4" xfId="1705" xr:uid="{1551DBA0-A6D4-4671-A8A8-E0E3C4117F63}"/>
    <cellStyle name="Comma  - Style6 15" xfId="1706" xr:uid="{6DD84A3D-6197-463E-994F-D8CB0F461557}"/>
    <cellStyle name="Comma  - Style6 15 2" xfId="1707" xr:uid="{DE3FDFC2-834C-47C5-992F-B67D4727F540}"/>
    <cellStyle name="Comma  - Style6 15 3" xfId="1708" xr:uid="{ED34026B-EF17-472E-A954-2ABF3FC4EE44}"/>
    <cellStyle name="Comma  - Style6 15 4" xfId="1709" xr:uid="{8D013AE1-1860-4F85-AECA-068290BEBE5D}"/>
    <cellStyle name="Comma  - Style6 16" xfId="1710" xr:uid="{4AC48947-A33B-4B7E-B3C8-C8127C955B8F}"/>
    <cellStyle name="Comma  - Style6 16 2" xfId="1711" xr:uid="{16CA9296-B732-4A88-9857-8E358BF5D648}"/>
    <cellStyle name="Comma  - Style6 16 3" xfId="1712" xr:uid="{C45A2475-21A5-4B5D-BDF6-3BB25BC34543}"/>
    <cellStyle name="Comma  - Style6 16 4" xfId="1713" xr:uid="{AE7107C0-4338-4AD4-BB8F-FE4F79447831}"/>
    <cellStyle name="Comma  - Style6 17" xfId="1714" xr:uid="{CAB7AE27-4984-4AA9-AD23-7D1B3388657D}"/>
    <cellStyle name="Comma  - Style6 18" xfId="1715" xr:uid="{75625925-3513-4C13-A43B-038464BABDD5}"/>
    <cellStyle name="Comma  - Style6 19" xfId="1716" xr:uid="{5942636C-852D-432F-9167-C67A3ACC821B}"/>
    <cellStyle name="Comma  - Style6 2" xfId="1717" xr:uid="{4C80C63A-A7D7-41C2-99AF-FCD19FC69C8C}"/>
    <cellStyle name="Comma  - Style6 20" xfId="1718" xr:uid="{B1ECB7C6-07F3-45A6-A84D-06DC75B09DC0}"/>
    <cellStyle name="Comma  - Style6 21" xfId="1719" xr:uid="{B5470A22-4179-44D0-AA1F-11F17CF792E6}"/>
    <cellStyle name="Comma  - Style6 22" xfId="1720" xr:uid="{100AED9E-3112-4DCE-91BE-6FE679DF51E9}"/>
    <cellStyle name="Comma  - Style6 23" xfId="1721" xr:uid="{60AAC876-F20E-4C7D-B8EC-6C261D39C276}"/>
    <cellStyle name="Comma  - Style6 3" xfId="1722" xr:uid="{AA357CFF-216D-4DD9-93E6-2F7253A55386}"/>
    <cellStyle name="Comma  - Style6 3 10" xfId="1723" xr:uid="{522646B4-FBDC-4D64-8349-AD50ED2404EF}"/>
    <cellStyle name="Comma  - Style6 3 11" xfId="1724" xr:uid="{CAA396EB-1160-4A71-9601-F82FF3CE525D}"/>
    <cellStyle name="Comma  - Style6 3 12" xfId="1725" xr:uid="{9C836C26-16EF-4491-815C-1F125DD6F540}"/>
    <cellStyle name="Comma  - Style6 3 13" xfId="1726" xr:uid="{1BD12FEF-E799-4F3B-BED5-8D1D0E013B9A}"/>
    <cellStyle name="Comma  - Style6 3 14" xfId="1727" xr:uid="{C9485C12-FC51-4900-BCA6-6FB2015764E7}"/>
    <cellStyle name="Comma  - Style6 3 15" xfId="1728" xr:uid="{6B8C8BF3-E099-4A67-B718-11480678788C}"/>
    <cellStyle name="Comma  - Style6 3 2" xfId="1729" xr:uid="{AD12E6BB-FD9A-47E6-A0CF-5A7F7CA6F013}"/>
    <cellStyle name="Comma  - Style6 3 3" xfId="1730" xr:uid="{60C8752D-A8DD-4B2B-B173-2860A14A1E7E}"/>
    <cellStyle name="Comma  - Style6 3 4" xfId="1731" xr:uid="{AE31DC3F-2249-40D4-9731-3287D8FF4909}"/>
    <cellStyle name="Comma  - Style6 3 5" xfId="1732" xr:uid="{A1AE3405-BA02-4E70-9EDD-DFCF3B577F2E}"/>
    <cellStyle name="Comma  - Style6 3 6" xfId="1733" xr:uid="{BFBE1CD8-D7E2-406D-8261-6889F8811E95}"/>
    <cellStyle name="Comma  - Style6 3 7" xfId="1734" xr:uid="{34BCC62C-6091-4968-857B-ED92F2E5C0F2}"/>
    <cellStyle name="Comma  - Style6 3 8" xfId="1735" xr:uid="{B6FD2CD6-F67B-4DCC-BDA8-A115C24A5128}"/>
    <cellStyle name="Comma  - Style6 3 9" xfId="1736" xr:uid="{79D40144-5864-4ED0-A897-2DFBC4EDC51A}"/>
    <cellStyle name="Comma  - Style6 3_Balance Sheet" xfId="1737" xr:uid="{D026997B-CEB4-40F4-8D43-4213C115606D}"/>
    <cellStyle name="Comma  - Style6 4" xfId="1738" xr:uid="{B26EC649-D20B-4640-B300-B78D627D688C}"/>
    <cellStyle name="Comma  - Style6 4 10" xfId="1739" xr:uid="{F539D7C3-BD57-4128-A3BF-26502728DE7D}"/>
    <cellStyle name="Comma  - Style6 4 11" xfId="1740" xr:uid="{7C6780AB-C312-48EC-9E76-0022DE780FD4}"/>
    <cellStyle name="Comma  - Style6 4 12" xfId="1741" xr:uid="{DBBE77E4-B733-4A9A-A709-13EF64B4AF68}"/>
    <cellStyle name="Comma  - Style6 4 13" xfId="1742" xr:uid="{C5FE92D2-A578-48EC-9EB3-E3221476779F}"/>
    <cellStyle name="Comma  - Style6 4 14" xfId="1743" xr:uid="{1100F625-7286-4E94-83F8-36EF7B3CED8D}"/>
    <cellStyle name="Comma  - Style6 4 15" xfId="1744" xr:uid="{6CB61D6F-ECCE-414F-A239-1B495BEA56AB}"/>
    <cellStyle name="Comma  - Style6 4 2" xfId="1745" xr:uid="{4D1D022B-B403-4788-AEBA-74593B88CCA8}"/>
    <cellStyle name="Comma  - Style6 4 3" xfId="1746" xr:uid="{F396CD86-52AE-4D7E-997C-2E3896B65EC8}"/>
    <cellStyle name="Comma  - Style6 4 4" xfId="1747" xr:uid="{28A50191-C241-4897-91B3-918E7F6AFD3A}"/>
    <cellStyle name="Comma  - Style6 4 5" xfId="1748" xr:uid="{516F55B6-FDA0-46D1-B738-C00740AF908D}"/>
    <cellStyle name="Comma  - Style6 4 6" xfId="1749" xr:uid="{D7159DBF-44EC-4723-80D4-55CAA1570E80}"/>
    <cellStyle name="Comma  - Style6 4 7" xfId="1750" xr:uid="{E4EFA2C4-F6D9-45F3-BD67-20629C6F5BC9}"/>
    <cellStyle name="Comma  - Style6 4 8" xfId="1751" xr:uid="{5CC5E18A-8475-4170-9D58-0567E6F70C2F}"/>
    <cellStyle name="Comma  - Style6 4 9" xfId="1752" xr:uid="{476BF481-A53F-4137-896E-330F5E7A654C}"/>
    <cellStyle name="Comma  - Style6 4_Balance Sheet" xfId="1753" xr:uid="{26A7903C-63CD-411C-9158-23BABA0A78A9}"/>
    <cellStyle name="Comma  - Style6 5" xfId="1754" xr:uid="{9A9F922D-17F3-40E1-B36E-CD00ABDF8C27}"/>
    <cellStyle name="Comma  - Style6 5 10" xfId="1755" xr:uid="{F085464D-DA20-4450-BE73-9EDD35D4D6E3}"/>
    <cellStyle name="Comma  - Style6 5 11" xfId="1756" xr:uid="{55C9A68A-F930-4818-B493-F957BE51AB05}"/>
    <cellStyle name="Comma  - Style6 5 12" xfId="1757" xr:uid="{A26DCC5D-6B9B-4089-A671-3B0B778EDD55}"/>
    <cellStyle name="Comma  - Style6 5 13" xfId="1758" xr:uid="{4305A5F4-B77D-4EA8-8A0A-97638DA8BBDA}"/>
    <cellStyle name="Comma  - Style6 5 14" xfId="1759" xr:uid="{AFFCDA6F-58C1-4964-A8D2-9B8EDE17AA16}"/>
    <cellStyle name="Comma  - Style6 5 15" xfId="1760" xr:uid="{00BAA800-F340-46E7-8217-0F44E585CB2B}"/>
    <cellStyle name="Comma  - Style6 5 2" xfId="1761" xr:uid="{C5582145-AC84-4905-8A32-F7FE93DDC73D}"/>
    <cellStyle name="Comma  - Style6 5 3" xfId="1762" xr:uid="{0C37FB45-0275-4EE9-9F38-33FE08BE16D4}"/>
    <cellStyle name="Comma  - Style6 5 4" xfId="1763" xr:uid="{39DD7656-AF82-4848-948F-B98F0875BD76}"/>
    <cellStyle name="Comma  - Style6 5 5" xfId="1764" xr:uid="{CD364EFB-2D34-4966-A273-EE1B08F2D054}"/>
    <cellStyle name="Comma  - Style6 5 6" xfId="1765" xr:uid="{FE02396C-D8EF-44D0-B8C4-95F1D1AC6C8F}"/>
    <cellStyle name="Comma  - Style6 5 7" xfId="1766" xr:uid="{0183FC46-73C9-4C02-A7D4-229059EBED9A}"/>
    <cellStyle name="Comma  - Style6 5 8" xfId="1767" xr:uid="{9588D0C3-95DB-429C-BA1F-EB8C379878E1}"/>
    <cellStyle name="Comma  - Style6 5 9" xfId="1768" xr:uid="{803B33C4-F2E3-4139-BB06-3CA27B817384}"/>
    <cellStyle name="Comma  - Style6 5_Balance Sheet" xfId="1769" xr:uid="{EE331F8B-5C3A-4DFE-A1BF-C3490A18C53D}"/>
    <cellStyle name="Comma  - Style6 6" xfId="1770" xr:uid="{B6FD52DF-F30C-411B-97D0-20F7DF45A877}"/>
    <cellStyle name="Comma  - Style6 6 10" xfId="1771" xr:uid="{FF202FF6-D0E5-4E54-BCA4-1A3A6D5DFD5F}"/>
    <cellStyle name="Comma  - Style6 6 11" xfId="1772" xr:uid="{BA0B820B-40C3-4560-AAE6-3E3F3E62B1CB}"/>
    <cellStyle name="Comma  - Style6 6 12" xfId="1773" xr:uid="{A033366D-6794-43F7-A6ED-3C6D8C6EED59}"/>
    <cellStyle name="Comma  - Style6 6 13" xfId="1774" xr:uid="{017C17B2-16E8-42CC-BC77-DD4B5637756F}"/>
    <cellStyle name="Comma  - Style6 6 14" xfId="1775" xr:uid="{579E25A8-B947-4EEE-8FEA-12D286DAB81E}"/>
    <cellStyle name="Comma  - Style6 6 15" xfId="1776" xr:uid="{274F4E5F-05B0-4276-82F8-7A84E895A444}"/>
    <cellStyle name="Comma  - Style6 6 2" xfId="1777" xr:uid="{775109A8-9862-4359-B52A-5DD8A4412EAF}"/>
    <cellStyle name="Comma  - Style6 6 3" xfId="1778" xr:uid="{AC2444E5-0D07-43E7-B279-1441AD1883DD}"/>
    <cellStyle name="Comma  - Style6 6 4" xfId="1779" xr:uid="{0880A035-8B9E-43F5-A4F7-86AB65D08047}"/>
    <cellStyle name="Comma  - Style6 6 5" xfId="1780" xr:uid="{D5379ED4-7D10-4D1B-A3C0-F60D740CC694}"/>
    <cellStyle name="Comma  - Style6 6 6" xfId="1781" xr:uid="{EE7D8108-86B0-4E4F-82E5-79C0ACF5DE30}"/>
    <cellStyle name="Comma  - Style6 6 7" xfId="1782" xr:uid="{6FF0D0C2-4AF0-4078-BF25-3AD2D0D91138}"/>
    <cellStyle name="Comma  - Style6 6 8" xfId="1783" xr:uid="{E90C1489-1825-411A-8ABA-4BDFC13AC7BC}"/>
    <cellStyle name="Comma  - Style6 6 9" xfId="1784" xr:uid="{7A00AFB4-7F87-45F4-B657-B881C049041C}"/>
    <cellStyle name="Comma  - Style6 6_Balance Sheet" xfId="1785" xr:uid="{7364A39B-6342-4A7D-9B5C-43DECCF4BD08}"/>
    <cellStyle name="Comma  - Style6 7" xfId="1786" xr:uid="{DEFA33A6-E682-41ED-9B41-BE3E04A8ACFF}"/>
    <cellStyle name="Comma  - Style6 8" xfId="1787" xr:uid="{AF65F6BD-3277-4367-BD21-2ECF0E44E6C3}"/>
    <cellStyle name="Comma  - Style6 9" xfId="1788" xr:uid="{D0A81BB5-372A-4921-93D6-CE307F8C70A1}"/>
    <cellStyle name="Comma  - Style6_Balance Sheet" xfId="1789" xr:uid="{89254DD8-FB11-47DB-865E-88D5A31CCA47}"/>
    <cellStyle name="Comma  - Style7" xfId="1790" xr:uid="{B94281D0-CA87-4F3C-83A0-EF241D044C2E}"/>
    <cellStyle name="Comma  - Style7 10" xfId="1791" xr:uid="{B04CE917-357B-4AF3-80C9-FE83D3870DC4}"/>
    <cellStyle name="Comma  - Style7 11" xfId="1792" xr:uid="{EA7AB0A0-4233-4DD0-8994-0183247A41B7}"/>
    <cellStyle name="Comma  - Style7 12" xfId="1793" xr:uid="{7FA26ADA-9A41-4F3D-B420-A482B268F657}"/>
    <cellStyle name="Comma  - Style7 13" xfId="1794" xr:uid="{C7CADC93-B145-4274-8878-1DBC65783DD5}"/>
    <cellStyle name="Comma  - Style7 14" xfId="1795" xr:uid="{68C5B268-A972-491D-BF8C-004CA5C8F168}"/>
    <cellStyle name="Comma  - Style7 14 2" xfId="1796" xr:uid="{E2CF4F8D-B383-45A1-A741-14946620812A}"/>
    <cellStyle name="Comma  - Style7 14 3" xfId="1797" xr:uid="{4F07F64B-EC14-416C-A080-BE1C03DFFE75}"/>
    <cellStyle name="Comma  - Style7 14 4" xfId="1798" xr:uid="{C816C50A-99F4-4FEA-9494-4C613EAE2305}"/>
    <cellStyle name="Comma  - Style7 15" xfId="1799" xr:uid="{68939D96-8327-4D0C-8AD6-D72A911F3EE3}"/>
    <cellStyle name="Comma  - Style7 15 2" xfId="1800" xr:uid="{623E9C8A-71A6-4F23-A306-F6E1DEB48037}"/>
    <cellStyle name="Comma  - Style7 15 3" xfId="1801" xr:uid="{454EB9BB-AF1B-4FEA-BF0F-48DD343A982C}"/>
    <cellStyle name="Comma  - Style7 15 4" xfId="1802" xr:uid="{897011E7-AA23-48DC-B0E7-D771781B14F2}"/>
    <cellStyle name="Comma  - Style7 16" xfId="1803" xr:uid="{C71AFB5C-1402-4225-905C-5C291FF5FF0D}"/>
    <cellStyle name="Comma  - Style7 16 2" xfId="1804" xr:uid="{AAC9991E-40C1-4805-A668-BCBA8D6C203A}"/>
    <cellStyle name="Comma  - Style7 16 3" xfId="1805" xr:uid="{7FE84F94-BC5A-4A11-BB4E-A8A8BF120062}"/>
    <cellStyle name="Comma  - Style7 16 4" xfId="1806" xr:uid="{2C448AD7-9A3A-4631-9113-5998E6C6E0C9}"/>
    <cellStyle name="Comma  - Style7 17" xfId="1807" xr:uid="{14B0DF53-AA7A-4469-B98F-0DDA597EA822}"/>
    <cellStyle name="Comma  - Style7 18" xfId="1808" xr:uid="{C6FA859A-6807-4697-B863-1A8C40A1F569}"/>
    <cellStyle name="Comma  - Style7 19" xfId="1809" xr:uid="{7D7E44B4-AC16-470F-9D36-8A6D9541D900}"/>
    <cellStyle name="Comma  - Style7 2" xfId="1810" xr:uid="{354DFD9F-D3BD-4FDC-A04A-629FB52D9D45}"/>
    <cellStyle name="Comma  - Style7 20" xfId="1811" xr:uid="{C6AED07E-62CC-4F88-9058-529EE787D7B2}"/>
    <cellStyle name="Comma  - Style7 21" xfId="1812" xr:uid="{6BE4060C-5250-4CFA-98C6-DE7B885F86E6}"/>
    <cellStyle name="Comma  - Style7 22" xfId="1813" xr:uid="{306DC56B-0978-4E92-B41C-A89B1AC8FCAF}"/>
    <cellStyle name="Comma  - Style7 23" xfId="1814" xr:uid="{689E27AF-FDD9-45E5-A7C7-41F2F457119D}"/>
    <cellStyle name="Comma  - Style7 3" xfId="1815" xr:uid="{433D0973-0698-43B9-81FB-2198A6C5DD3C}"/>
    <cellStyle name="Comma  - Style7 3 10" xfId="1816" xr:uid="{37A42AC5-A089-46E2-A786-4B20DFD60C54}"/>
    <cellStyle name="Comma  - Style7 3 11" xfId="1817" xr:uid="{19C7A520-DED0-45E6-B361-00D4B4411FF6}"/>
    <cellStyle name="Comma  - Style7 3 12" xfId="1818" xr:uid="{D689DD24-0518-46C3-B888-9874D723AB55}"/>
    <cellStyle name="Comma  - Style7 3 13" xfId="1819" xr:uid="{56E40A25-5A49-4EAE-91F6-A96F15E70036}"/>
    <cellStyle name="Comma  - Style7 3 14" xfId="1820" xr:uid="{66F2F0AE-0763-4235-9597-C1196BE81E17}"/>
    <cellStyle name="Comma  - Style7 3 15" xfId="1821" xr:uid="{281E4969-6D0D-44D1-8DBA-A90FCF8DFA1E}"/>
    <cellStyle name="Comma  - Style7 3 2" xfId="1822" xr:uid="{28C4A78C-48AF-472E-A6BB-98C261469F40}"/>
    <cellStyle name="Comma  - Style7 3 3" xfId="1823" xr:uid="{F166A4D2-906C-44D3-BDC2-799031F85ECB}"/>
    <cellStyle name="Comma  - Style7 3 4" xfId="1824" xr:uid="{1E140260-DABD-4A15-8908-13F9F0D1633F}"/>
    <cellStyle name="Comma  - Style7 3 5" xfId="1825" xr:uid="{18BD070F-BBAA-41E9-AF96-D84D8E4E0999}"/>
    <cellStyle name="Comma  - Style7 3 6" xfId="1826" xr:uid="{2B48AB32-4F08-4EAA-8519-E531D3869A31}"/>
    <cellStyle name="Comma  - Style7 3 7" xfId="1827" xr:uid="{E4C01E0F-1346-4AEF-B515-86D10120BC6F}"/>
    <cellStyle name="Comma  - Style7 3 8" xfId="1828" xr:uid="{D2832423-A893-47BE-A730-01ADCB68CE46}"/>
    <cellStyle name="Comma  - Style7 3 9" xfId="1829" xr:uid="{14B5C519-B998-454D-B6A1-65B0356B05A8}"/>
    <cellStyle name="Comma  - Style7 3_Balance Sheet" xfId="1830" xr:uid="{34ED28FD-0401-4898-88CF-912C788DF271}"/>
    <cellStyle name="Comma  - Style7 4" xfId="1831" xr:uid="{47FF3581-5C1A-4024-AFFD-4E32D0455780}"/>
    <cellStyle name="Comma  - Style7 4 10" xfId="1832" xr:uid="{8877C543-1A17-4A02-9E5D-D4E68E208E6A}"/>
    <cellStyle name="Comma  - Style7 4 11" xfId="1833" xr:uid="{7AF2AC26-2A5C-4FA3-804B-3BA540222131}"/>
    <cellStyle name="Comma  - Style7 4 12" xfId="1834" xr:uid="{116C5D25-2AE9-4AD7-8015-B8C567B1B1AC}"/>
    <cellStyle name="Comma  - Style7 4 13" xfId="1835" xr:uid="{742CECAA-D901-4C01-8DE7-92F582BB3526}"/>
    <cellStyle name="Comma  - Style7 4 14" xfId="1836" xr:uid="{745AFFA9-0A4A-4D71-AD63-39DA8EF34C1D}"/>
    <cellStyle name="Comma  - Style7 4 15" xfId="1837" xr:uid="{0B03AACE-E771-4BA8-BF79-805D7A84D66D}"/>
    <cellStyle name="Comma  - Style7 4 2" xfId="1838" xr:uid="{DF719ABB-F939-499D-9640-783EFF931046}"/>
    <cellStyle name="Comma  - Style7 4 3" xfId="1839" xr:uid="{EE2BAF40-C9B8-4455-A998-6D712853113B}"/>
    <cellStyle name="Comma  - Style7 4 4" xfId="1840" xr:uid="{8E96ED56-F5FE-41C8-8C7C-DBC054071028}"/>
    <cellStyle name="Comma  - Style7 4 5" xfId="1841" xr:uid="{131E744C-CD88-4BCB-9717-615EE7710C0B}"/>
    <cellStyle name="Comma  - Style7 4 6" xfId="1842" xr:uid="{4C86C510-3516-42BE-9F4E-33EAB451AB26}"/>
    <cellStyle name="Comma  - Style7 4 7" xfId="1843" xr:uid="{8F024990-4B7C-4CA3-99EE-5F9221A69A44}"/>
    <cellStyle name="Comma  - Style7 4 8" xfId="1844" xr:uid="{5AA2AB7C-C871-487B-82B8-F89396E22370}"/>
    <cellStyle name="Comma  - Style7 4 9" xfId="1845" xr:uid="{9842B927-E5C2-40AE-B6CA-74512FB023DD}"/>
    <cellStyle name="Comma  - Style7 4_Balance Sheet" xfId="1846" xr:uid="{20D54683-83CC-481B-84E2-9AAAFF64E28D}"/>
    <cellStyle name="Comma  - Style7 5" xfId="1847" xr:uid="{1311261A-40ED-4FDB-B657-F3F24B0F730F}"/>
    <cellStyle name="Comma  - Style7 5 10" xfId="1848" xr:uid="{5DAD4FC5-8231-4D02-BE3D-8A9F1A5CB4DF}"/>
    <cellStyle name="Comma  - Style7 5 11" xfId="1849" xr:uid="{1D275A06-0429-4FD0-AF01-046C72D055BB}"/>
    <cellStyle name="Comma  - Style7 5 12" xfId="1850" xr:uid="{DD6A8F8B-9981-4607-A3F3-E444E3784862}"/>
    <cellStyle name="Comma  - Style7 5 13" xfId="1851" xr:uid="{CAA14594-7E88-4DF2-9CC6-E05C697AF8ED}"/>
    <cellStyle name="Comma  - Style7 5 14" xfId="1852" xr:uid="{DBFAED99-E548-44E3-80D0-27A4464B1D14}"/>
    <cellStyle name="Comma  - Style7 5 15" xfId="1853" xr:uid="{F14EA268-D3FA-45FE-B184-E10A659CDA1D}"/>
    <cellStyle name="Comma  - Style7 5 2" xfId="1854" xr:uid="{E2412A3A-A8DE-40AB-AE59-EAE4A38704B7}"/>
    <cellStyle name="Comma  - Style7 5 3" xfId="1855" xr:uid="{70BD67D4-8562-473E-ACB6-F00380BD353E}"/>
    <cellStyle name="Comma  - Style7 5 4" xfId="1856" xr:uid="{37AC0DCF-8329-4DC6-B619-48F1456F7D6A}"/>
    <cellStyle name="Comma  - Style7 5 5" xfId="1857" xr:uid="{AC8828E6-63BB-4382-94C9-CD685A575C63}"/>
    <cellStyle name="Comma  - Style7 5 6" xfId="1858" xr:uid="{9E050690-4936-4529-B142-5B85E7B6C1A4}"/>
    <cellStyle name="Comma  - Style7 5 7" xfId="1859" xr:uid="{EB0E3D3B-5929-4D4A-9CA4-DAB4836F1147}"/>
    <cellStyle name="Comma  - Style7 5 8" xfId="1860" xr:uid="{E65B61A1-8FA4-4653-97F1-19A0DCC0F0E1}"/>
    <cellStyle name="Comma  - Style7 5 9" xfId="1861" xr:uid="{8715C4C3-038F-4182-B81C-D7C55ABC9E36}"/>
    <cellStyle name="Comma  - Style7 5_Balance Sheet" xfId="1862" xr:uid="{4F83A7DE-D84E-4A60-81DC-FD29104EBAE3}"/>
    <cellStyle name="Comma  - Style7 6" xfId="1863" xr:uid="{8286DEF5-6601-4ECF-8AF9-5BB17DF8D903}"/>
    <cellStyle name="Comma  - Style7 6 10" xfId="1864" xr:uid="{ED43336F-CCD1-4AC1-B5EE-17567C27AFE0}"/>
    <cellStyle name="Comma  - Style7 6 11" xfId="1865" xr:uid="{4E9BC043-D39E-4354-99FE-AEA012CBCA24}"/>
    <cellStyle name="Comma  - Style7 6 12" xfId="1866" xr:uid="{1A14FD7C-24B2-4859-90E1-AAE1DCACB157}"/>
    <cellStyle name="Comma  - Style7 6 13" xfId="1867" xr:uid="{9923B158-45AF-476C-9E5E-486C57A84A25}"/>
    <cellStyle name="Comma  - Style7 6 14" xfId="1868" xr:uid="{5D81EB95-F98B-4309-A99E-B40E25057968}"/>
    <cellStyle name="Comma  - Style7 6 15" xfId="1869" xr:uid="{704DCDAC-BA0F-4AE7-8E93-796CBD8D16B4}"/>
    <cellStyle name="Comma  - Style7 6 2" xfId="1870" xr:uid="{40F15F23-6613-41A7-82B6-E53D9A6839D1}"/>
    <cellStyle name="Comma  - Style7 6 3" xfId="1871" xr:uid="{76AF5268-77EB-4701-AE99-141410889486}"/>
    <cellStyle name="Comma  - Style7 6 4" xfId="1872" xr:uid="{C32DFFB5-DE5A-4CD8-8490-3C5881241898}"/>
    <cellStyle name="Comma  - Style7 6 5" xfId="1873" xr:uid="{3FAEB11D-7379-4AD6-9EF1-741DAA124A42}"/>
    <cellStyle name="Comma  - Style7 6 6" xfId="1874" xr:uid="{E06DF400-40FA-42F7-B530-73988196946D}"/>
    <cellStyle name="Comma  - Style7 6 7" xfId="1875" xr:uid="{C0BC03FE-F1D8-4E8B-B2B5-8FD85EB7BF76}"/>
    <cellStyle name="Comma  - Style7 6 8" xfId="1876" xr:uid="{1103F0F7-EF37-4254-95F3-2C3EF55D9C6A}"/>
    <cellStyle name="Comma  - Style7 6 9" xfId="1877" xr:uid="{C3B15B36-FA74-402B-8849-6F2BF4BC67EB}"/>
    <cellStyle name="Comma  - Style7 6_Balance Sheet" xfId="1878" xr:uid="{A70CD857-42C5-4C22-9C08-C31E0365341D}"/>
    <cellStyle name="Comma  - Style7 7" xfId="1879" xr:uid="{B2C72D17-AD3F-4411-92F1-E3B592B66E69}"/>
    <cellStyle name="Comma  - Style7 8" xfId="1880" xr:uid="{BE6423A8-449B-4346-96D1-8AF21FDFB5EF}"/>
    <cellStyle name="Comma  - Style7 9" xfId="1881" xr:uid="{075ED439-CC55-4CBC-AB4F-5454D25A5883}"/>
    <cellStyle name="Comma  - Style7_Balance Sheet" xfId="1882" xr:uid="{331970C7-C12F-4408-BDEE-67095261C105}"/>
    <cellStyle name="Comma  - Style8" xfId="1883" xr:uid="{DA8C8170-B0CE-4CB7-A029-DF64E881C6B3}"/>
    <cellStyle name="Comma  - Style8 10" xfId="1884" xr:uid="{48D9D6A0-284B-4B42-BDF8-2BAB068EF696}"/>
    <cellStyle name="Comma  - Style8 11" xfId="1885" xr:uid="{0CBE7890-9D38-4ACB-9B9D-1C6AC42C971A}"/>
    <cellStyle name="Comma  - Style8 12" xfId="1886" xr:uid="{FA0D7D64-9441-4A97-9A24-660CF5997340}"/>
    <cellStyle name="Comma  - Style8 13" xfId="1887" xr:uid="{21D2871E-7EDA-4CAC-A05D-AA73D7EF7600}"/>
    <cellStyle name="Comma  - Style8 14" xfId="1888" xr:uid="{5CDC4568-E9D6-4D90-AEF8-8D02627B1D97}"/>
    <cellStyle name="Comma  - Style8 14 2" xfId="1889" xr:uid="{781DB22B-88CB-4212-8C71-8781FF574646}"/>
    <cellStyle name="Comma  - Style8 14 3" xfId="1890" xr:uid="{9E28F82B-82AF-46F4-9D84-7AC41E36541E}"/>
    <cellStyle name="Comma  - Style8 14 4" xfId="1891" xr:uid="{EBC165AE-4EC2-4B83-82E7-CAF354D61A81}"/>
    <cellStyle name="Comma  - Style8 15" xfId="1892" xr:uid="{5B5B1BE4-1CAC-4CBD-AB69-B7DED3F16C2F}"/>
    <cellStyle name="Comma  - Style8 15 2" xfId="1893" xr:uid="{F88201CC-8A41-4859-B462-416BBC471B44}"/>
    <cellStyle name="Comma  - Style8 15 3" xfId="1894" xr:uid="{4D45D545-928F-4BD8-B696-880E871BBA6F}"/>
    <cellStyle name="Comma  - Style8 15 4" xfId="1895" xr:uid="{438EDADC-AF88-4917-A5D3-CF78792E889D}"/>
    <cellStyle name="Comma  - Style8 16" xfId="1896" xr:uid="{D01ACDB8-2248-4EA6-9A69-F1C8D2298BE1}"/>
    <cellStyle name="Comma  - Style8 16 2" xfId="1897" xr:uid="{F289F940-35FC-4084-A662-767CB36BA972}"/>
    <cellStyle name="Comma  - Style8 16 3" xfId="1898" xr:uid="{26ADE87A-EC80-4315-A4DD-65D30B005611}"/>
    <cellStyle name="Comma  - Style8 16 4" xfId="1899" xr:uid="{E0F54A7D-B9C7-4AC6-B58F-287B1937B413}"/>
    <cellStyle name="Comma  - Style8 17" xfId="1900" xr:uid="{A1EB91EC-FBF3-4B75-8304-E0D56E1E0AB9}"/>
    <cellStyle name="Comma  - Style8 18" xfId="1901" xr:uid="{5195E40B-5808-4303-B6E9-FCAC3F56A03E}"/>
    <cellStyle name="Comma  - Style8 19" xfId="1902" xr:uid="{5677A800-3584-46F2-AEC2-18B139E45E78}"/>
    <cellStyle name="Comma  - Style8 2" xfId="1903" xr:uid="{F6778943-D584-4C05-AE2A-014B466005A4}"/>
    <cellStyle name="Comma  - Style8 20" xfId="1904" xr:uid="{D72D550C-4D14-4A9D-A765-C5D213EBBB66}"/>
    <cellStyle name="Comma  - Style8 21" xfId="1905" xr:uid="{B4D35E24-7B2F-4392-A4A1-3B820EE58E32}"/>
    <cellStyle name="Comma  - Style8 22" xfId="1906" xr:uid="{D8B308CA-F0AB-47E1-9A43-43946FFA936D}"/>
    <cellStyle name="Comma  - Style8 23" xfId="1907" xr:uid="{E456A428-03C9-4D5F-80C4-7760AE8AB003}"/>
    <cellStyle name="Comma  - Style8 3" xfId="1908" xr:uid="{86B8F705-98F3-4D9B-90ED-CAE4E600FCCF}"/>
    <cellStyle name="Comma  - Style8 3 10" xfId="1909" xr:uid="{3733D244-9B90-4620-B8DE-97DFD8B3CE6B}"/>
    <cellStyle name="Comma  - Style8 3 11" xfId="1910" xr:uid="{523F1180-7096-4093-A7D1-F5663887EC21}"/>
    <cellStyle name="Comma  - Style8 3 12" xfId="1911" xr:uid="{2BAC2D76-E150-409F-BCA6-578E4331D961}"/>
    <cellStyle name="Comma  - Style8 3 13" xfId="1912" xr:uid="{D46338E7-23F7-45AC-98EE-5F2DAD5FA1DA}"/>
    <cellStyle name="Comma  - Style8 3 14" xfId="1913" xr:uid="{F4805746-EFB6-477B-8908-18178820596B}"/>
    <cellStyle name="Comma  - Style8 3 15" xfId="1914" xr:uid="{86EE730A-F4B6-4DB0-9A2D-D9E43BDCA758}"/>
    <cellStyle name="Comma  - Style8 3 2" xfId="1915" xr:uid="{AA403F82-D515-4FB3-97BF-D05D68A4E680}"/>
    <cellStyle name="Comma  - Style8 3 3" xfId="1916" xr:uid="{AA781E64-19AC-4494-B6F1-0C746CB92F8F}"/>
    <cellStyle name="Comma  - Style8 3 4" xfId="1917" xr:uid="{FB5B8402-96DD-463E-856E-159F06910332}"/>
    <cellStyle name="Comma  - Style8 3 5" xfId="1918" xr:uid="{EC29C27F-0B33-4A11-A98C-898276121529}"/>
    <cellStyle name="Comma  - Style8 3 6" xfId="1919" xr:uid="{9FF475C3-B4E6-4284-9C11-7C369E381E44}"/>
    <cellStyle name="Comma  - Style8 3 7" xfId="1920" xr:uid="{3854AEA5-EC01-4BEB-8217-8C8A30A5B10D}"/>
    <cellStyle name="Comma  - Style8 3 8" xfId="1921" xr:uid="{7F7D16DA-D75E-407E-BBDA-5344088D3968}"/>
    <cellStyle name="Comma  - Style8 3 9" xfId="1922" xr:uid="{206AF130-7FD5-4D6C-A894-4A3DD33BCEB8}"/>
    <cellStyle name="Comma  - Style8 3_Balance Sheet" xfId="1923" xr:uid="{4A61343A-D545-47E4-839B-C55288E4928F}"/>
    <cellStyle name="Comma  - Style8 4" xfId="1924" xr:uid="{286CECFB-634D-4073-81E7-F962CCA81681}"/>
    <cellStyle name="Comma  - Style8 4 10" xfId="1925" xr:uid="{1528AFD0-D5C5-4A36-A036-F3CC8450CCB7}"/>
    <cellStyle name="Comma  - Style8 4 11" xfId="1926" xr:uid="{5C7CF98F-BADD-4C16-98D7-7F0D38E35477}"/>
    <cellStyle name="Comma  - Style8 4 12" xfId="1927" xr:uid="{5B14F41E-C281-4F1E-A879-CF1279B2DA9F}"/>
    <cellStyle name="Comma  - Style8 4 13" xfId="1928" xr:uid="{92CF6C18-E5F8-45A7-A2C0-776E2E0B9A7E}"/>
    <cellStyle name="Comma  - Style8 4 14" xfId="1929" xr:uid="{6815DCB9-B211-44A8-AAE0-4FA46230A0B5}"/>
    <cellStyle name="Comma  - Style8 4 15" xfId="1930" xr:uid="{790E3016-C9C5-4D5B-863C-25A48C08F25B}"/>
    <cellStyle name="Comma  - Style8 4 2" xfId="1931" xr:uid="{0BF5F3E2-7F20-4F0E-AE4F-511BFFA790FE}"/>
    <cellStyle name="Comma  - Style8 4 3" xfId="1932" xr:uid="{C0EEBBC1-6E35-4526-A416-77C65B5FAE8D}"/>
    <cellStyle name="Comma  - Style8 4 4" xfId="1933" xr:uid="{211A90D5-1757-49F9-9EDE-B9B7ADA496C1}"/>
    <cellStyle name="Comma  - Style8 4 5" xfId="1934" xr:uid="{66758B0A-D034-4C3F-8032-DCA058E501AF}"/>
    <cellStyle name="Comma  - Style8 4 6" xfId="1935" xr:uid="{150431F6-0ED1-4015-ACA1-86C2BBF2DF73}"/>
    <cellStyle name="Comma  - Style8 4 7" xfId="1936" xr:uid="{F9A2D4B7-61CE-466E-9366-AA0A9E238EEA}"/>
    <cellStyle name="Comma  - Style8 4 8" xfId="1937" xr:uid="{10307D2F-1CF3-4E86-8B16-A367D47C217F}"/>
    <cellStyle name="Comma  - Style8 4 9" xfId="1938" xr:uid="{3A949BE1-684A-4EC9-A473-84888E887D71}"/>
    <cellStyle name="Comma  - Style8 4_Balance Sheet" xfId="1939" xr:uid="{8D293429-30C2-4713-94C5-F1E19047E6D8}"/>
    <cellStyle name="Comma  - Style8 5" xfId="1940" xr:uid="{979F5156-E08A-465C-9757-4536E80E3AE3}"/>
    <cellStyle name="Comma  - Style8 5 10" xfId="1941" xr:uid="{5980F9FB-9A34-4A8B-B986-DAD0D8BD4BAA}"/>
    <cellStyle name="Comma  - Style8 5 11" xfId="1942" xr:uid="{05BF1DC5-DCF3-4937-8CCF-A3013CC598DE}"/>
    <cellStyle name="Comma  - Style8 5 12" xfId="1943" xr:uid="{3D937A75-EA27-49AE-B73B-82D8089FB82E}"/>
    <cellStyle name="Comma  - Style8 5 13" xfId="1944" xr:uid="{8F24C382-8ACA-4936-A2DE-8D3D3C4F764F}"/>
    <cellStyle name="Comma  - Style8 5 14" xfId="1945" xr:uid="{15FD28D5-C149-4166-A367-8FF5C39B1A33}"/>
    <cellStyle name="Comma  - Style8 5 15" xfId="1946" xr:uid="{9C4046EF-C71E-49D7-8404-12691575788E}"/>
    <cellStyle name="Comma  - Style8 5 2" xfId="1947" xr:uid="{B337FB18-439E-435F-9B92-3DB33CB6644E}"/>
    <cellStyle name="Comma  - Style8 5 3" xfId="1948" xr:uid="{04339C6A-5593-4537-9DF9-3C593DA99ECA}"/>
    <cellStyle name="Comma  - Style8 5 4" xfId="1949" xr:uid="{0A7219F8-E6FE-42F2-B18B-D80A3487C39D}"/>
    <cellStyle name="Comma  - Style8 5 5" xfId="1950" xr:uid="{E349CB04-F765-456F-AECD-B638753743E8}"/>
    <cellStyle name="Comma  - Style8 5 6" xfId="1951" xr:uid="{5AD12658-F48D-4168-8D40-0EE02F88F8FD}"/>
    <cellStyle name="Comma  - Style8 5 7" xfId="1952" xr:uid="{6987BFCE-AFEF-4BD5-A4F3-23C21BD37840}"/>
    <cellStyle name="Comma  - Style8 5 8" xfId="1953" xr:uid="{4A9BFA17-CBEF-4039-81F4-65344F69055F}"/>
    <cellStyle name="Comma  - Style8 5 9" xfId="1954" xr:uid="{E5445BCC-68E6-44EA-8A41-A816EED97B39}"/>
    <cellStyle name="Comma  - Style8 5_Balance Sheet" xfId="1955" xr:uid="{F1C4813E-62D5-4FF9-9A88-B09136E47E84}"/>
    <cellStyle name="Comma  - Style8 6" xfId="1956" xr:uid="{EEED623F-7434-4B41-98C7-58CEA78E941B}"/>
    <cellStyle name="Comma  - Style8 6 10" xfId="1957" xr:uid="{73062634-094B-45CD-9DF2-280C34B7AE3B}"/>
    <cellStyle name="Comma  - Style8 6 11" xfId="1958" xr:uid="{9D3C0F82-DC55-4807-81FE-9ED65764B7AC}"/>
    <cellStyle name="Comma  - Style8 6 12" xfId="1959" xr:uid="{34154B06-7C24-40AF-B07A-AEEE654DF28A}"/>
    <cellStyle name="Comma  - Style8 6 13" xfId="1960" xr:uid="{16116BC9-FC37-443B-AEAB-F6ABA29828CE}"/>
    <cellStyle name="Comma  - Style8 6 14" xfId="1961" xr:uid="{0B7E5205-CBBD-4B3F-96B3-D9D185FFDE17}"/>
    <cellStyle name="Comma  - Style8 6 15" xfId="1962" xr:uid="{A91FE690-B32A-4B26-8322-1E7BAC5EF68E}"/>
    <cellStyle name="Comma  - Style8 6 2" xfId="1963" xr:uid="{A0398A7F-1950-4F83-9013-736F3C8F04A8}"/>
    <cellStyle name="Comma  - Style8 6 3" xfId="1964" xr:uid="{01F7C008-7A27-4505-B0A4-43BF0E14CA4B}"/>
    <cellStyle name="Comma  - Style8 6 4" xfId="1965" xr:uid="{663EEF84-A9D5-4647-80F7-ED984F165226}"/>
    <cellStyle name="Comma  - Style8 6 5" xfId="1966" xr:uid="{4A81B8F1-4109-48F8-9C54-CA3569951CA0}"/>
    <cellStyle name="Comma  - Style8 6 6" xfId="1967" xr:uid="{C447DE16-EE36-40E5-AE49-76632BC46AA3}"/>
    <cellStyle name="Comma  - Style8 6 7" xfId="1968" xr:uid="{AD385FD8-F64D-4713-B414-0C4FB3278F63}"/>
    <cellStyle name="Comma  - Style8 6 8" xfId="1969" xr:uid="{F4E133AC-76FB-49A5-8BF7-280ABB248CA2}"/>
    <cellStyle name="Comma  - Style8 6 9" xfId="1970" xr:uid="{6DCD335E-E6A6-499F-BD4B-B7EB377F83CB}"/>
    <cellStyle name="Comma  - Style8 6_Balance Sheet" xfId="1971" xr:uid="{01E8A238-8E0A-4A96-AA0A-E8A949538F78}"/>
    <cellStyle name="Comma  - Style8 7" xfId="1972" xr:uid="{A0ADAE2D-5377-4244-AC9E-970F8F48838C}"/>
    <cellStyle name="Comma  - Style8 8" xfId="1973" xr:uid="{C87F4F12-B0AC-4CFD-9337-A51BA7DD6BC1}"/>
    <cellStyle name="Comma  - Style8 9" xfId="1974" xr:uid="{3A3DE62E-80D3-4BE6-AFC6-307202736568}"/>
    <cellStyle name="Comma  - Style8_Balance Sheet" xfId="1975" xr:uid="{C215A146-1111-47CE-BDA0-07CAFD2EA904}"/>
    <cellStyle name="Comma [0] 11" xfId="1976" xr:uid="{16637860-18E5-4872-AAE1-6A19EDE21BBD}"/>
    <cellStyle name="Comma [0] 11 10" xfId="1977" xr:uid="{21980ABA-374D-4E00-9C9A-52C16402EF26}"/>
    <cellStyle name="Comma [0] 11 11" xfId="1978" xr:uid="{5903CED8-545D-44C1-AAA6-23135B057EE8}"/>
    <cellStyle name="Comma [0] 11 12" xfId="1979" xr:uid="{2D24B68E-2218-400F-9CAF-68C1740FA259}"/>
    <cellStyle name="Comma [0] 11 2" xfId="1980" xr:uid="{5F52822C-C48E-490A-A967-8A2F57E74262}"/>
    <cellStyle name="Comma [0] 11 3" xfId="1981" xr:uid="{031DDCBE-CC5F-42A2-8CB3-FD61BFBCD8DA}"/>
    <cellStyle name="Comma [0] 11 4" xfId="1982" xr:uid="{6EDA8FB2-6D81-4DD0-B5FB-DA6B2B4D0083}"/>
    <cellStyle name="Comma [0] 11 5" xfId="1983" xr:uid="{F5E9FFD9-DC7A-4CEA-9A35-4C8208BB7D8C}"/>
    <cellStyle name="Comma [0] 11 6" xfId="1984" xr:uid="{D9C5CC95-9183-4B89-85AF-16CF31AD93F4}"/>
    <cellStyle name="Comma [0] 11 7" xfId="1985" xr:uid="{AD71F91E-2F3A-4AAA-80E7-76D1140BE3FE}"/>
    <cellStyle name="Comma [0] 11 8" xfId="1986" xr:uid="{E1FF45FB-D960-4E6D-BF19-1AA4C863FDB9}"/>
    <cellStyle name="Comma [0] 11 9" xfId="1987" xr:uid="{E8EEF48E-918D-4A83-A7A4-DC8C85A6A3E8}"/>
    <cellStyle name="Comma [0] 17" xfId="1988" xr:uid="{83FC6729-DBBA-4C66-8F70-0911D76683D2}"/>
    <cellStyle name="Comma [0] 17 2" xfId="1989" xr:uid="{4F90D0C4-237E-4835-BCD9-5001440CA25F}"/>
    <cellStyle name="Comma [0] 17 3" xfId="1990" xr:uid="{4B234A4D-D0FC-4AEC-AD20-873AE4846857}"/>
    <cellStyle name="Comma [0] 17 4" xfId="1991" xr:uid="{DAB3DB44-C4BD-4A84-99FE-DEE5AB02B253}"/>
    <cellStyle name="Comma [0] 2" xfId="409" xr:uid="{BFE7AC2A-AEA4-4CD9-834D-46E75F628AFD}"/>
    <cellStyle name="Comma [0] 2 10" xfId="2876" xr:uid="{E3FC8BB6-4CB3-4622-88D5-EAE5825DBFA9}"/>
    <cellStyle name="Comma [0] 2 11" xfId="2877" xr:uid="{86C930EC-2618-451E-ADC7-5516F20BADB3}"/>
    <cellStyle name="Comma [0] 2 12" xfId="2885" xr:uid="{EA8F152F-836F-4DB3-904D-8E44D121A812}"/>
    <cellStyle name="Comma [0] 2 13" xfId="3076" xr:uid="{E043CDEF-214A-4B57-8769-9895001228AA}"/>
    <cellStyle name="Comma [0] 2 13 2" xfId="18445" xr:uid="{2B6365D1-280A-466A-802A-C7ACF2580FE0}"/>
    <cellStyle name="Comma [0] 2 13 2 2" xfId="43516" xr:uid="{29891AC8-FB2C-4F28-AE7A-CC8AE07BF9D4}"/>
    <cellStyle name="Comma [0] 2 13 3" xfId="11015" xr:uid="{D171C887-BA4A-45C8-A2F8-5B44FC64A7BF}"/>
    <cellStyle name="Comma [0] 2 13 3 2" xfId="36088" xr:uid="{6A861906-3267-4FD0-93E3-DE0D9DB7E9E1}"/>
    <cellStyle name="Comma [0] 2 13 4" xfId="28606" xr:uid="{9FB1E8B2-A547-404B-BBA0-E00AFEE6E2A8}"/>
    <cellStyle name="Comma [0] 2 14" xfId="3075" xr:uid="{8A82AD5E-7521-40BF-A5E2-CA881B8F941F}"/>
    <cellStyle name="Comma [0] 2 14 2" xfId="18444" xr:uid="{942E2CC8-6AD8-4C6A-A605-75138C7101ED}"/>
    <cellStyle name="Comma [0] 2 14 2 2" xfId="43515" xr:uid="{FC68BCF2-AC91-4FEB-AE74-B2EB96CFD712}"/>
    <cellStyle name="Comma [0] 2 14 3" xfId="11014" xr:uid="{5C8B0782-40B6-434C-92AC-960C7D0F9ACA}"/>
    <cellStyle name="Comma [0] 2 14 3 2" xfId="36087" xr:uid="{4D1F36A9-63E7-474E-AD67-62C5AB0EA153}"/>
    <cellStyle name="Comma [0] 2 14 4" xfId="28605" xr:uid="{E7504318-670A-479A-BE60-F9A56EE2A833}"/>
    <cellStyle name="Comma [0] 2 15" xfId="28105" xr:uid="{10D046EB-1F51-4DD3-82E6-C1B4768FD125}"/>
    <cellStyle name="Comma [0] 2 2" xfId="1992" xr:uid="{0676A64F-6A3B-4898-AD38-78AED4814192}"/>
    <cellStyle name="Comma [0] 2 2 10" xfId="2886" xr:uid="{B4249A0F-D807-46D5-8520-60BEED7B4140}"/>
    <cellStyle name="Comma [0] 2 2 11" xfId="18272" xr:uid="{6FC2E82F-F876-4E81-A1F5-A5247779C526}"/>
    <cellStyle name="Comma [0] 2 2 11 2" xfId="43343" xr:uid="{0B3F2849-0F76-4658-8B41-6D7E91D01A99}"/>
    <cellStyle name="Comma [0] 2 2 12" xfId="10841" xr:uid="{5EEADCE6-7019-4604-B9B9-B2BEC7046022}"/>
    <cellStyle name="Comma [0] 2 2 12 2" xfId="35914" xr:uid="{41D41CD6-6317-4827-B1E4-1A41E4D3314E}"/>
    <cellStyle name="Comma [0] 2 2 13" xfId="28429" xr:uid="{A5DFD166-E50D-412D-BCDB-10F62744CF2B}"/>
    <cellStyle name="Comma [0] 2 2 2" xfId="2759" xr:uid="{35AACF3C-E721-4F91-8023-97501A51FF5F}"/>
    <cellStyle name="Comma [0] 2 2 3" xfId="2828" xr:uid="{3C43B2A2-3B14-47C0-9C47-B56CE9F08965}"/>
    <cellStyle name="Comma [0] 2 2 4" xfId="2855" xr:uid="{CFC2BB81-7FE4-4115-BE93-630DFA4FFCDF}"/>
    <cellStyle name="Comma [0] 2 2 5" xfId="2837" xr:uid="{5EF1CB9D-519D-48D1-8ED8-8E34E81CEBEE}"/>
    <cellStyle name="Comma [0] 2 2 6" xfId="2863" xr:uid="{7F76526F-9A0A-44F3-8274-DCBF6C7AB23D}"/>
    <cellStyle name="Comma [0] 2 2 7" xfId="2845" xr:uid="{0603CFF5-C44F-40DA-BCD3-FEEFDF445F74}"/>
    <cellStyle name="Comma [0] 2 2 8" xfId="2869" xr:uid="{0DBBA783-7E3C-4F0E-8246-7ABE5C24568D}"/>
    <cellStyle name="Comma [0] 2 2 9" xfId="2875" xr:uid="{1462E376-0241-438A-937C-A2842D042F11}"/>
    <cellStyle name="Comma [0] 2 3" xfId="1994" xr:uid="{7BF5DA87-022B-410F-8E87-08B49078261D}"/>
    <cellStyle name="Comma [0] 2 3 2" xfId="18273" xr:uid="{A1C0B135-829A-42D3-9C78-57182031641C}"/>
    <cellStyle name="Comma [0] 2 3 2 2" xfId="43344" xr:uid="{7BAA2949-66BB-43BA-9B4E-82BD101FC796}"/>
    <cellStyle name="Comma [0] 2 3 3" xfId="10842" xr:uid="{9120BA68-DE08-45ED-B2D8-92BD18AAF97A}"/>
    <cellStyle name="Comma [0] 2 3 3 2" xfId="35915" xr:uid="{6741B808-D0E1-497D-B778-F08C25186BAC}"/>
    <cellStyle name="Comma [0] 2 3 4" xfId="28430" xr:uid="{BC724236-FDF5-4E20-9ED7-095CB24977A4}"/>
    <cellStyle name="Comma [0] 2 4" xfId="2758" xr:uid="{AC069C80-884F-4636-8BD9-C9E14F8A539C}"/>
    <cellStyle name="Comma [0] 2 5" xfId="2829" xr:uid="{64E9DB75-85EE-41F9-BFB7-9C8D421F0F1F}"/>
    <cellStyle name="Comma [0] 2 6" xfId="2856" xr:uid="{A7E6B2E7-12E2-4580-A627-AC2479C71E2B}"/>
    <cellStyle name="Comma [0] 2 7" xfId="2838" xr:uid="{EACA9B68-B4D4-461A-9C63-C14AA4C8D6C1}"/>
    <cellStyle name="Comma [0] 2 8" xfId="2864" xr:uid="{FFDC13A5-87C2-4FE4-A182-6A0305325FCD}"/>
    <cellStyle name="Comma [0] 2 9" xfId="2870" xr:uid="{8CC68250-85F4-45C7-B379-173BDD919863}"/>
    <cellStyle name="Comma [0] 3" xfId="1995" xr:uid="{6CB8E427-FC21-4677-87A7-954141AAC0E0}"/>
    <cellStyle name="Comma [0] 4" xfId="1996" xr:uid="{71820B71-E0BF-4E60-99F3-C2023AD8C6CD}"/>
    <cellStyle name="Comma [0] 4 10" xfId="2887" xr:uid="{5483275C-A103-4772-BB39-C659FF9D73E2}"/>
    <cellStyle name="Comma [0] 4 11" xfId="18274" xr:uid="{95B5F20A-E9D9-4A9E-9921-98B2EC0BAF23}"/>
    <cellStyle name="Comma [0] 4 11 2" xfId="43345" xr:uid="{55C8F715-7EEF-4755-8AB3-F03DFAD109B3}"/>
    <cellStyle name="Comma [0] 4 12" xfId="10843" xr:uid="{AA7AECBB-39CC-4A05-A71F-A6D23C5288B4}"/>
    <cellStyle name="Comma [0] 4 12 2" xfId="35916" xr:uid="{2197F966-F08D-49FA-AD1E-597DB75BB9CB}"/>
    <cellStyle name="Comma [0] 4 13" xfId="28431" xr:uid="{2BD5F49E-E437-41D4-B60D-D7510824B5E4}"/>
    <cellStyle name="Comma [0] 4 2" xfId="2760" xr:uid="{A07EE559-5E5E-4C4A-AF9E-9534BB4FBD55}"/>
    <cellStyle name="Comma [0] 4 3" xfId="2826" xr:uid="{40D33A0E-3DAE-475E-9783-7933847A6AB3}"/>
    <cellStyle name="Comma [0] 4 4" xfId="2853" xr:uid="{F73DC632-1D94-4041-AA3F-DEA6C46D0697}"/>
    <cellStyle name="Comma [0] 4 5" xfId="2835" xr:uid="{3CBA70B7-8136-4762-AD84-7B974AF255C1}"/>
    <cellStyle name="Comma [0] 4 6" xfId="2861" xr:uid="{7F9E81AB-3491-41DD-9077-106A4F12BADC}"/>
    <cellStyle name="Comma [0] 4 7" xfId="2843" xr:uid="{7F74C449-B0CB-41D6-A323-06EA256EA66B}"/>
    <cellStyle name="Comma [0] 4 8" xfId="2868" xr:uid="{F307D8A2-804B-464F-98B5-7758A8CE12B6}"/>
    <cellStyle name="Comma [0] 4 9" xfId="2874" xr:uid="{6710853A-CF77-4944-AAAB-DBE21F5C8ACC}"/>
    <cellStyle name="Comma [0] 5" xfId="2761" xr:uid="{4BBB9088-8ACD-483C-908C-897341AEB3FB}"/>
    <cellStyle name="Comma [0] 5 2" xfId="1997" xr:uid="{1F9E58A9-154A-4D62-BD44-0FBA1DB0A951}"/>
    <cellStyle name="Comma [0] 5 2 2" xfId="18275" xr:uid="{FFC18D65-B762-4FB9-A424-8464B753A8D4}"/>
    <cellStyle name="Comma [0] 5 2 2 2" xfId="43346" xr:uid="{6EF91291-5916-4169-BEAF-73C0EB3A10B9}"/>
    <cellStyle name="Comma [0] 5 2 3" xfId="10844" xr:uid="{F977CCFF-1249-47F6-93A0-8D7012BDD0F5}"/>
    <cellStyle name="Comma [0] 5 2 3 2" xfId="35917" xr:uid="{E4238D0D-2A54-4563-B951-E886AD467718}"/>
    <cellStyle name="Comma [0] 5 2 4" xfId="28432" xr:uid="{3CA627A8-6CF8-47FD-9958-8C6BDD88885C}"/>
    <cellStyle name="Comma [0] 6" xfId="2762" xr:uid="{02CCB56D-1AEF-44CA-B94C-3DF3D5EB3088}"/>
    <cellStyle name="Comma [0] 7" xfId="2763" xr:uid="{63E263B8-4BEF-408F-9350-9CACF02C5A53}"/>
    <cellStyle name="Comma [0] 7 2" xfId="18377" xr:uid="{5EFD3F23-08BE-445D-BC34-4384E98A2108}"/>
    <cellStyle name="Comma [0] 7 2 2" xfId="43448" xr:uid="{23E41923-4B29-43F1-9BF2-70D5FA5B79F8}"/>
    <cellStyle name="Comma [0] 7 3" xfId="10946" xr:uid="{3D1F892A-1BCD-4128-B663-8583430B3F32}"/>
    <cellStyle name="Comma [0] 7 3 2" xfId="36019" xr:uid="{1A36C122-F22E-4BC8-B714-B83BDAA9CC82}"/>
    <cellStyle name="Comma [0] 7 4" xfId="28537" xr:uid="{2BD6FF0B-E4BD-4BF2-B852-D3ECDA54C551}"/>
    <cellStyle name="Comma [0] 8" xfId="2764" xr:uid="{F145D1FF-1A5D-4BE7-A10D-6970299717F1}"/>
    <cellStyle name="Comma [0] 9" xfId="2765" xr:uid="{D8E54DB6-40BF-4311-A87F-F8D798E8EF4B}"/>
    <cellStyle name="Comma [0] 9 2" xfId="18378" xr:uid="{9AE0C5C3-111D-4AAE-8D3E-878F579BC541}"/>
    <cellStyle name="Comma [0] 9 2 2" xfId="43449" xr:uid="{3DD922DB-BB26-4342-A5A7-B2B7E7C18D0A}"/>
    <cellStyle name="Comma [0] 9 3" xfId="10947" xr:uid="{D4D94E01-8CB9-4669-8E84-2CE6BECF8FA5}"/>
    <cellStyle name="Comma [0] 9 3 2" xfId="36020" xr:uid="{FA54C55D-878C-4D0A-992E-9FD1B956808F}"/>
    <cellStyle name="Comma [0] 9 4" xfId="28538" xr:uid="{5FCEF64C-3BB1-4DA0-9AF8-E8B43F31A9C2}"/>
    <cellStyle name="Comma 10" xfId="79" xr:uid="{0543EC23-DFC4-4AA1-B8B4-CEC1345AB9A3}"/>
    <cellStyle name="Comma 10 10" xfId="85" xr:uid="{4A8C199A-0AB5-414F-A2EF-13AC8C120E16}"/>
    <cellStyle name="Comma 10 10 2" xfId="8568" xr:uid="{31B79701-32D2-4971-81CC-1698DA0A18CF}"/>
    <cellStyle name="Comma 10 10 2 2" xfId="23570" xr:uid="{86EEDC14-8CC6-4505-BA6A-D5ADF8F4B2FC}"/>
    <cellStyle name="Comma 10 10 2 2 2" xfId="48641" xr:uid="{5CC446EB-F44C-4F0A-9DC2-FCA2EC9DB78D}"/>
    <cellStyle name="Comma 10 10 2 3" xfId="16211" xr:uid="{BDCC81E9-C7F5-4B2B-B10B-327E7244E4E6}"/>
    <cellStyle name="Comma 10 10 2 3 2" xfId="41282" xr:uid="{FA4C3694-2693-462F-95FE-427A94DEE68B}"/>
    <cellStyle name="Comma 10 10 2 4" xfId="27899" xr:uid="{D5541946-26D8-4353-83B8-08F81A2937B5}"/>
    <cellStyle name="Comma 10 10 2 5" xfId="33778" xr:uid="{BBCF5B8F-448E-4CE8-BF54-97BB0308AC9E}"/>
    <cellStyle name="Comma 10 10 2 6" xfId="52881" xr:uid="{59A3A86F-115A-4D99-9F57-D35EF67C6465}"/>
    <cellStyle name="Comma 10 10 2 7" xfId="54463" xr:uid="{25F5477E-08BD-42A4-B0D3-E651A99C8A7A}"/>
    <cellStyle name="Comma 10 10 3" xfId="10053" xr:uid="{08E143D8-5E50-481B-B281-B5812D9A63CD}"/>
    <cellStyle name="Comma 10 10 3 2" xfId="24913" xr:uid="{ED9F8D18-0A19-4EA2-81C7-B7A4C5696FBC}"/>
    <cellStyle name="Comma 10 10 3 2 2" xfId="49984" xr:uid="{38F52F07-2829-4111-B670-C8F27F1E519E}"/>
    <cellStyle name="Comma 10 10 3 3" xfId="17562" xr:uid="{951F472B-4CB8-4150-9B4B-2D92DFFDA1A7}"/>
    <cellStyle name="Comma 10 10 3 3 2" xfId="42633" xr:uid="{CB991CD0-D421-487C-BF10-C7378CB189DB}"/>
    <cellStyle name="Comma 10 10 3 4" xfId="35129" xr:uid="{E969C265-E20C-4829-9666-B88DFCA0FEFD}"/>
    <cellStyle name="Comma 10 10 4" xfId="19103" xr:uid="{8F2667AC-76CE-4FD7-9381-7915ADB01CD2}"/>
    <cellStyle name="Comma 10 10 4 2" xfId="44174" xr:uid="{AA8BCA58-37FB-41ED-897C-3864872DE2F9}"/>
    <cellStyle name="Comma 10 10 5" xfId="11739" xr:uid="{2D329595-0A6A-49BB-8BEF-057C0D98CB98}"/>
    <cellStyle name="Comma 10 10 5 2" xfId="36810" xr:uid="{6E7C87C1-B59B-4FB9-84DA-B6202B5B697E}"/>
    <cellStyle name="Comma 10 10 6" xfId="4072" xr:uid="{653AB718-A52E-4F24-A04C-8FC12E6A6AF4}"/>
    <cellStyle name="Comma 10 10 7" xfId="27821" xr:uid="{A3061389-C7E5-48E0-B2C8-2FF4267F1BF5}"/>
    <cellStyle name="Comma 10 10 8" xfId="52819" xr:uid="{93107E31-F901-4195-ACB7-42055A7480C0}"/>
    <cellStyle name="Comma 10 10 9" xfId="54401" xr:uid="{9C31F0BD-FE8B-49BB-B573-BF91214F8721}"/>
    <cellStyle name="Comma 10 11" xfId="6326" xr:uid="{87CFF5EB-26A2-4171-95C5-293799BF21D4}"/>
    <cellStyle name="Comma 10 11 2" xfId="21329" xr:uid="{F2FE46B5-55E5-44CD-B510-8976E79C20F4}"/>
    <cellStyle name="Comma 10 11 2 2" xfId="46400" xr:uid="{79A22183-D2CF-4A85-BB67-381C8C774B20}"/>
    <cellStyle name="Comma 10 11 3" xfId="13971" xr:uid="{422A5243-C3E9-4BFD-BE12-1FDC68D1A828}"/>
    <cellStyle name="Comma 10 11 3 2" xfId="39042" xr:uid="{FF2C3F7B-AEBE-42A7-BB4E-0C980B26A51F}"/>
    <cellStyle name="Comma 10 11 4" xfId="31536" xr:uid="{30CB08C6-38B1-4C91-BEE0-B0FF8EA802B7}"/>
    <cellStyle name="Comma 10 11 5" xfId="53144" xr:uid="{E90E8054-FE3A-4600-BC2C-C0843D3EF7F2}"/>
    <cellStyle name="Comma 10 12" xfId="9195" xr:uid="{8687B478-3E3D-4CAD-B140-3724A5B0CB96}"/>
    <cellStyle name="Comma 10 12 2" xfId="24184" xr:uid="{FC7E6303-099E-4437-B35E-AB170EE1EADA}"/>
    <cellStyle name="Comma 10 12 2 2" xfId="49255" xr:uid="{0C3569D8-D013-420A-83F9-5AB65AACD0C7}"/>
    <cellStyle name="Comma 10 12 3" xfId="16825" xr:uid="{2792975A-FAF5-462E-B58B-BBB3BB80EA30}"/>
    <cellStyle name="Comma 10 12 3 2" xfId="41896" xr:uid="{318F4E64-7302-450B-BE93-78F096237C60}"/>
    <cellStyle name="Comma 10 12 4" xfId="34392" xr:uid="{D5BABBF0-9936-434C-9E70-DCAD38E04DD4}"/>
    <cellStyle name="Comma 10 13" xfId="819" xr:uid="{FF03D4C5-35D3-4AC1-A6A4-4FA4EDA68046}"/>
    <cellStyle name="Comma 10 13 2" xfId="25657" xr:uid="{4DED1815-53DA-4EF3-A202-74603EBAE0B6}"/>
    <cellStyle name="Comma 10 13 2 2" xfId="50728" xr:uid="{3D05A94F-DDEF-4DF7-88A2-AD57DD3FF580}"/>
    <cellStyle name="Comma 10 14" xfId="280" xr:uid="{AD8BF06A-3655-46F9-BD36-1C0CD580B697}"/>
    <cellStyle name="Comma 10 14 2" xfId="28008" xr:uid="{10DD14E7-BC1E-476D-8E43-6972810B8C19}"/>
    <cellStyle name="Comma 10 15" xfId="192" xr:uid="{30BD53E1-99D3-4D9D-A7F3-36C006C1B5EE}"/>
    <cellStyle name="Comma 10 16" xfId="26544" xr:uid="{CA3A797D-E7F8-4105-A310-663D5DA28CF6}"/>
    <cellStyle name="Comma 10 17" xfId="51562" xr:uid="{E3FE0728-7435-4DE0-83C6-1EED4BF7BBD2}"/>
    <cellStyle name="Comma 10 18" xfId="52973" xr:uid="{128568D6-F68C-46F1-8E07-E2CFE2F05FED}"/>
    <cellStyle name="Comma 10 2" xfId="426" xr:uid="{1D3C7406-2130-4BF3-9734-4915AFED159D}"/>
    <cellStyle name="Comma 10 2 10" xfId="1998" xr:uid="{BEB0128C-2386-4268-B97D-F54440B58A90}"/>
    <cellStyle name="Comma 10 2 10 2" xfId="25751" xr:uid="{D404B0FA-CCC8-42E8-97CD-686B910F2C00}"/>
    <cellStyle name="Comma 10 2 10 2 2" xfId="50822" xr:uid="{E291CF25-822C-4856-84AF-8CA988936C35}"/>
    <cellStyle name="Comma 10 2 10 3" xfId="28433" xr:uid="{3B5C0DDE-50E8-418F-A0DC-800609B93768}"/>
    <cellStyle name="Comma 10 2 11" xfId="18276" xr:uid="{225BC402-CC7C-46CB-8CCD-EA167B505655}"/>
    <cellStyle name="Comma 10 2 11 2" xfId="43347" xr:uid="{22FE4670-018C-4DCE-A173-5A39FEA0A0C5}"/>
    <cellStyle name="Comma 10 2 12" xfId="10845" xr:uid="{1C2C786A-23A2-40A9-8725-4B9244E0F310}"/>
    <cellStyle name="Comma 10 2 12 2" xfId="35918" xr:uid="{C390CF63-F2D8-488A-AEDB-7546561A74E3}"/>
    <cellStyle name="Comma 10 2 13" xfId="26658" xr:uid="{18B9BBDF-DA79-43F5-9251-86F932483D76}"/>
    <cellStyle name="Comma 10 2 14" xfId="28117" xr:uid="{1B3961C7-3CF6-48FD-BB87-144B6EF83B51}"/>
    <cellStyle name="Comma 10 2 15" xfId="51667" xr:uid="{36D41994-0396-4CFA-B4F8-EEBB50A8DB6A}"/>
    <cellStyle name="Comma 10 2 16" xfId="53040" xr:uid="{D101A52A-30F1-4545-8F31-CA18B82E8435}"/>
    <cellStyle name="Comma 10 2 2" xfId="571" xr:uid="{1746C4C8-0443-43B7-9048-76688BD6BEB0}"/>
    <cellStyle name="Comma 10 2 2 10" xfId="10948" xr:uid="{0B26651E-9B63-4889-A256-AB1539E3510B}"/>
    <cellStyle name="Comma 10 2 2 10 2" xfId="36021" xr:uid="{5A96DB4B-0848-4E20-AC77-0B4472F63068}"/>
    <cellStyle name="Comma 10 2 2 11" xfId="26868" xr:uid="{9315BC62-DC36-416D-A710-A7B8E6CC16D7}"/>
    <cellStyle name="Comma 10 2 2 12" xfId="28200" xr:uid="{4DE4CD6D-519C-44A0-AE89-48DB4C64F940}"/>
    <cellStyle name="Comma 10 2 2 13" xfId="51875" xr:uid="{B9EDD9BC-1C4F-4DA4-BD5E-090ABB7DA339}"/>
    <cellStyle name="Comma 10 2 2 14" xfId="53457" xr:uid="{A7FFC6FA-0E8B-4AC7-892B-C37742B65133}"/>
    <cellStyle name="Comma 10 2 2 2" xfId="479" xr:uid="{1B3511AD-71B7-4831-9FC7-FB9CA8C3BA04}"/>
    <cellStyle name="Comma 10 2 2 2 10" xfId="27055" xr:uid="{45B808C7-2CAF-425E-9402-3977CCB1E2A8}"/>
    <cellStyle name="Comma 10 2 2 2 11" xfId="28148" xr:uid="{70FB1674-92BA-4893-AF9B-6F3B09E59A5D}"/>
    <cellStyle name="Comma 10 2 2 2 12" xfId="52056" xr:uid="{9A80FEA5-19D0-4E0F-A8BD-AC4A981C14F1}"/>
    <cellStyle name="Comma 10 2 2 2 13" xfId="53638" xr:uid="{98280194-7711-4407-BCCC-B5A7B74107A8}"/>
    <cellStyle name="Comma 10 2 2 2 2" xfId="4036" xr:uid="{204D88BB-E5DD-4338-95BA-30A8C3473868}"/>
    <cellStyle name="Comma 10 2 2 2 2 10" xfId="29268" xr:uid="{7DBBD381-25C9-4554-897B-86B387E87943}"/>
    <cellStyle name="Comma 10 2 2 2 2 11" xfId="52148" xr:uid="{A8A18B79-651E-44FF-93BA-2BA33BD39793}"/>
    <cellStyle name="Comma 10 2 2 2 2 12" xfId="53730" xr:uid="{FD3501DB-CA4F-43AC-80A1-80E03D394511}"/>
    <cellStyle name="Comma 10 2 2 2 2 2" xfId="4074" xr:uid="{2C81B090-A2AE-4DC3-9459-2C26F5F01C7D}"/>
    <cellStyle name="Comma 10 2 2 2 2 2 2" xfId="8474" xr:uid="{13D6B9C3-A2E4-4ECE-95CC-CFE1A71F5AFE}"/>
    <cellStyle name="Comma 10 2 2 2 2 2 2 2" xfId="23476" xr:uid="{173B9D54-F81C-4629-AB82-0D0924D1F13F}"/>
    <cellStyle name="Comma 10 2 2 2 2 2 2 2 2" xfId="48547" xr:uid="{25AF0734-CCCA-4E1D-9D1A-4D8EE631C58A}"/>
    <cellStyle name="Comma 10 2 2 2 2 2 2 3" xfId="16117" xr:uid="{E6DFAAC9-4E1A-4140-9D1D-306C05A65DE4}"/>
    <cellStyle name="Comma 10 2 2 2 2 2 2 3 2" xfId="41188" xr:uid="{2FCA1A33-D209-405F-9E56-0223ED718A3A}"/>
    <cellStyle name="Comma 10 2 2 2 2 2 2 4" xfId="33684" xr:uid="{0C1887E2-C875-4EE1-AF6D-530629755688}"/>
    <cellStyle name="Comma 10 2 2 2 2 2 3" xfId="10696" xr:uid="{86917143-7BC1-41A6-AA5F-2CC7886CAC46}"/>
    <cellStyle name="Comma 10 2 2 2 2 2 3 2" xfId="25556" xr:uid="{86743101-260B-4F67-9DBF-D66F75F769A1}"/>
    <cellStyle name="Comma 10 2 2 2 2 2 3 2 2" xfId="50627" xr:uid="{C6CC443A-22B3-4F4D-8EAF-90CEAE9A6B18}"/>
    <cellStyle name="Comma 10 2 2 2 2 2 3 3" xfId="18205" xr:uid="{6A9388D7-AC24-4EFD-8942-D7D4091FD48A}"/>
    <cellStyle name="Comma 10 2 2 2 2 2 3 3 2" xfId="43276" xr:uid="{894E157E-EE7C-4405-B059-2FBB47B77E57}"/>
    <cellStyle name="Comma 10 2 2 2 2 2 3 4" xfId="35772" xr:uid="{8D028465-4D0F-41A5-9A1D-1F0241500E3C}"/>
    <cellStyle name="Comma 10 2 2 2 2 2 4" xfId="19104" xr:uid="{43ECE684-6995-4F40-9ED5-987C864CCE7C}"/>
    <cellStyle name="Comma 10 2 2 2 2 2 4 2" xfId="44175" xr:uid="{21516508-39C0-43EC-895C-E15FD13B4426}"/>
    <cellStyle name="Comma 10 2 2 2 2 2 5" xfId="11740" xr:uid="{5CF9B7D1-AAA6-4ED2-B4C6-C39DC513A5A3}"/>
    <cellStyle name="Comma 10 2 2 2 2 2 5 2" xfId="36811" xr:uid="{27F5E74F-844E-49DF-9B39-69694F1547F6}"/>
    <cellStyle name="Comma 10 2 2 2 2 2 6" xfId="27783" xr:uid="{2BB1E0DE-4B02-46FE-BFFC-96E54CC954C9}"/>
    <cellStyle name="Comma 10 2 2 2 2 2 7" xfId="29304" xr:uid="{2DA9D5E3-8570-491D-8AA2-CAD4C7D006A7}"/>
    <cellStyle name="Comma 10 2 2 2 2 2 8" xfId="52781" xr:uid="{69E0D5EC-4C2D-486E-936B-08C429EC1C8C}"/>
    <cellStyle name="Comma 10 2 2 2 2 2 9" xfId="54363" xr:uid="{CC85F179-9486-491D-A066-F43088BC9E7B}"/>
    <cellStyle name="Comma 10 2 2 2 2 3" xfId="6216" xr:uid="{9E12DE4A-F0C7-490D-A9B2-89988F981726}"/>
    <cellStyle name="Comma 10 2 2 2 2 3 2" xfId="9104" xr:uid="{1714D59E-AFD4-4BF0-BCB3-B81957D9024E}"/>
    <cellStyle name="Comma 10 2 2 2 2 3 2 2" xfId="24106" xr:uid="{F56B6ADE-E88F-4653-BFB3-2B2F57380FE9}"/>
    <cellStyle name="Comma 10 2 2 2 2 3 2 2 2" xfId="49177" xr:uid="{07FC2BB8-73A9-4C92-9711-B992E8751957}"/>
    <cellStyle name="Comma 10 2 2 2 2 3 2 3" xfId="16747" xr:uid="{2E56F467-BE5F-4C71-8D83-295D6F213C4D}"/>
    <cellStyle name="Comma 10 2 2 2 2 3 2 3 2" xfId="41818" xr:uid="{B7AEFEFD-25AB-40D0-AB82-BE6262903018}"/>
    <cellStyle name="Comma 10 2 2 2 2 3 2 4" xfId="34314" xr:uid="{1FE353A8-BA84-49ED-AA16-8CCC9B439355}"/>
    <cellStyle name="Comma 10 2 2 2 2 3 3" xfId="21243" xr:uid="{C617EA85-F1C2-488D-8E66-960633B20C0B}"/>
    <cellStyle name="Comma 10 2 2 2 2 3 3 2" xfId="46314" xr:uid="{AC5F1F6C-7720-4E96-B705-54620FF103B6}"/>
    <cellStyle name="Comma 10 2 2 2 2 3 4" xfId="13879" xr:uid="{E8AD0642-AEC4-4F29-B4DE-C978BF53D34A}"/>
    <cellStyle name="Comma 10 2 2 2 2 3 4 2" xfId="38950" xr:uid="{0E68DBE5-9F0E-4A98-8F59-C03C0603FADC}"/>
    <cellStyle name="Comma 10 2 2 2 2 3 5" xfId="31444" xr:uid="{3F35E0F7-E181-46C8-A7C5-345DEA6DE23F}"/>
    <cellStyle name="Comma 10 2 2 2 2 4" xfId="7835" xr:uid="{B59806BD-6F04-4DD0-BE31-F8DBA8CE6F3F}"/>
    <cellStyle name="Comma 10 2 2 2 2 4 2" xfId="22837" xr:uid="{91122872-A7A7-44E8-A717-D9620992E555}"/>
    <cellStyle name="Comma 10 2 2 2 2 4 2 2" xfId="47908" xr:uid="{6ACDB9D4-C2A5-4096-AC48-1CE082E8A96E}"/>
    <cellStyle name="Comma 10 2 2 2 2 4 3" xfId="15478" xr:uid="{360EA11B-1D33-469B-B5F9-49C39035D7D7}"/>
    <cellStyle name="Comma 10 2 2 2 2 4 3 2" xfId="40549" xr:uid="{F56666CA-AF83-49DC-9859-02D32859C602}"/>
    <cellStyle name="Comma 10 2 2 2 2 4 4" xfId="33045" xr:uid="{321813AD-32F3-44AA-8D41-6C9B330E2A32}"/>
    <cellStyle name="Comma 10 2 2 2 2 5" xfId="9860" xr:uid="{DCD8ADE3-576F-4236-A332-0E6D80A0D662}"/>
    <cellStyle name="Comma 10 2 2 2 2 5 2" xfId="24827" xr:uid="{38BF0BFF-0C0C-4918-B5A0-BE598D59ADAA}"/>
    <cellStyle name="Comma 10 2 2 2 2 5 2 2" xfId="49898" xr:uid="{6A4DDBAD-7601-46E0-9F5A-57D60F0B886B}"/>
    <cellStyle name="Comma 10 2 2 2 2 5 3" xfId="17469" xr:uid="{B24A5459-E171-4345-B3E5-EFB86D74C0ED}"/>
    <cellStyle name="Comma 10 2 2 2 2 5 3 2" xfId="42540" xr:uid="{F986EC6B-A2B9-41C6-9877-EBCA3E86ED76}"/>
    <cellStyle name="Comma 10 2 2 2 2 5 4" xfId="35036" xr:uid="{EBD69CDD-632A-46DD-9EE2-4EF55390D178}"/>
    <cellStyle name="Comma 10 2 2 2 2 6" xfId="26190" xr:uid="{CF77AC93-5A7F-4339-A196-1222162ABE91}"/>
    <cellStyle name="Comma 10 2 2 2 2 6 2" xfId="51261" xr:uid="{F898E376-5D12-4816-8EB7-6BEC46A02EF4}"/>
    <cellStyle name="Comma 10 2 2 2 2 7" xfId="19067" xr:uid="{96924457-5E79-4080-A61C-B6B86D257450}"/>
    <cellStyle name="Comma 10 2 2 2 2 7 2" xfId="44138" xr:uid="{1EAC59DD-4123-4F24-9F1F-941B1C78C8C4}"/>
    <cellStyle name="Comma 10 2 2 2 2 8" xfId="11703" xr:uid="{36E309D9-2294-48B4-80C3-07976AC1F29E}"/>
    <cellStyle name="Comma 10 2 2 2 2 8 2" xfId="36774" xr:uid="{C03FF156-5AA1-457A-ADE4-362CDEFC94A0}"/>
    <cellStyle name="Comma 10 2 2 2 2 9" xfId="27150" xr:uid="{38F77F82-DEDD-4AF8-B65E-2E5A1E909C5D}"/>
    <cellStyle name="Comma 10 2 2 2 3" xfId="5554" xr:uid="{FD41DB3B-DBB1-4472-B56D-F140C4846CE8}"/>
    <cellStyle name="Comma 10 2 2 2 3 2" xfId="8414" xr:uid="{E6788740-04E2-49A5-B01B-88D4E8F42C29}"/>
    <cellStyle name="Comma 10 2 2 2 3 2 2" xfId="10636" xr:uid="{94D178E4-A03F-4034-B4B7-19EC4532523C}"/>
    <cellStyle name="Comma 10 2 2 2 3 2 2 2" xfId="25496" xr:uid="{753735DA-B640-4CDE-B341-1094D6D62074}"/>
    <cellStyle name="Comma 10 2 2 2 3 2 2 2 2" xfId="50567" xr:uid="{C92A2868-0077-4C31-BCAD-1A16603CBAFF}"/>
    <cellStyle name="Comma 10 2 2 2 3 2 2 3" xfId="18145" xr:uid="{1779A59D-31DE-46AF-B7F9-231C459F29AC}"/>
    <cellStyle name="Comma 10 2 2 2 3 2 2 3 2" xfId="43216" xr:uid="{805675C4-8D57-4ABE-8ABD-EE5B649731AD}"/>
    <cellStyle name="Comma 10 2 2 2 3 2 2 4" xfId="35712" xr:uid="{41F7AD94-9328-4612-B2A5-BD34A620C6CE}"/>
    <cellStyle name="Comma 10 2 2 2 3 2 3" xfId="23416" xr:uid="{1D654C36-4446-462F-A24E-28A8D39C8851}"/>
    <cellStyle name="Comma 10 2 2 2 3 2 3 2" xfId="48487" xr:uid="{0692C4BD-FB75-4749-8E3E-7475A9AA0CCC}"/>
    <cellStyle name="Comma 10 2 2 2 3 2 4" xfId="16057" xr:uid="{ED2D3067-3F89-4F40-B53C-F54299FF919B}"/>
    <cellStyle name="Comma 10 2 2 2 3 2 4 2" xfId="41128" xr:uid="{54B38168-B478-4C96-ABCD-63A892AB2DC7}"/>
    <cellStyle name="Comma 10 2 2 2 3 2 5" xfId="33624" xr:uid="{97706F29-2068-4338-9F6A-EE5B6ECF09F4}"/>
    <cellStyle name="Comma 10 2 2 2 3 3" xfId="9799" xr:uid="{7CC35A96-4F46-45CE-85E1-D2EA5A58ABC6}"/>
    <cellStyle name="Comma 10 2 2 2 3 3 2" xfId="24767" xr:uid="{5E7B8496-A089-4592-9CF2-CDB8909B020F}"/>
    <cellStyle name="Comma 10 2 2 2 3 3 2 2" xfId="49838" xr:uid="{5946F8EC-23BF-4F23-BD51-BAAA11260EA6}"/>
    <cellStyle name="Comma 10 2 2 2 3 3 3" xfId="17409" xr:uid="{3966CAA3-DDBD-482C-B472-C30B4B548ADC}"/>
    <cellStyle name="Comma 10 2 2 2 3 3 3 2" xfId="42480" xr:uid="{9A4266C3-D6EC-4F49-A72F-C16F448E4770}"/>
    <cellStyle name="Comma 10 2 2 2 3 3 4" xfId="34976" xr:uid="{3CE21435-5E13-4022-AC02-C9D57A17E9A3}"/>
    <cellStyle name="Comma 10 2 2 2 3 4" xfId="20581" xr:uid="{13E37C1A-8765-4455-B6DB-81769BE4701D}"/>
    <cellStyle name="Comma 10 2 2 2 3 4 2" xfId="45652" xr:uid="{07D5F414-A815-4C4D-AD38-96261F420C5E}"/>
    <cellStyle name="Comma 10 2 2 2 3 5" xfId="13217" xr:uid="{00F14BC6-5655-4393-9F8E-49B2DEC1998F}"/>
    <cellStyle name="Comma 10 2 2 2 3 5 2" xfId="38288" xr:uid="{4C2A972C-52FF-4959-96B4-ED5C9BEA30DE}"/>
    <cellStyle name="Comma 10 2 2 2 3 6" xfId="27723" xr:uid="{AC17C297-645B-42C1-8699-78D2356CA630}"/>
    <cellStyle name="Comma 10 2 2 2 3 7" xfId="30782" xr:uid="{3AF788AC-53FA-4AC2-A9F2-554AE4635BEF}"/>
    <cellStyle name="Comma 10 2 2 2 3 8" xfId="52721" xr:uid="{33972695-C923-4D9E-B0C3-31DF8D8CE812}"/>
    <cellStyle name="Comma 10 2 2 2 3 9" xfId="54303" xr:uid="{B95DDE8C-AAE3-40C4-AFF0-C88DD3575921}"/>
    <cellStyle name="Comma 10 2 2 2 4" xfId="6157" xr:uid="{C9EA875B-F44B-4C49-B0CB-9ADCD586239B}"/>
    <cellStyle name="Comma 10 2 2 2 4 2" xfId="9044" xr:uid="{3FF43912-4624-4693-A830-A6B3EA4D5CA4}"/>
    <cellStyle name="Comma 10 2 2 2 4 2 2" xfId="24046" xr:uid="{C30C2CA2-903C-496D-8919-74D14211F7F7}"/>
    <cellStyle name="Comma 10 2 2 2 4 2 2 2" xfId="49117" xr:uid="{BB19E855-A560-4875-9509-EAF7B900E03E}"/>
    <cellStyle name="Comma 10 2 2 2 4 2 3" xfId="16687" xr:uid="{81862385-0D42-4945-817C-4AA219F7740B}"/>
    <cellStyle name="Comma 10 2 2 2 4 2 3 2" xfId="41758" xr:uid="{0F9D6B06-DD5C-43BE-8BBE-1105E3F06978}"/>
    <cellStyle name="Comma 10 2 2 2 4 2 4" xfId="34254" xr:uid="{A49E58C2-F0B1-47E8-A679-6E90E1C138F5}"/>
    <cellStyle name="Comma 10 2 2 2 4 3" xfId="10043" xr:uid="{3AC87333-2A5B-47A0-BCF6-640315562C1C}"/>
    <cellStyle name="Comma 10 2 2 2 4 3 2" xfId="24903" xr:uid="{7B890AAF-BFF5-45CF-8B6D-691B1F835512}"/>
    <cellStyle name="Comma 10 2 2 2 4 3 2 2" xfId="49974" xr:uid="{27B923C5-C094-4E3A-A0DE-1F12F544DAAA}"/>
    <cellStyle name="Comma 10 2 2 2 4 3 3" xfId="17552" xr:uid="{06E70D10-9DDC-4194-821D-1E35154E6A0E}"/>
    <cellStyle name="Comma 10 2 2 2 4 3 3 2" xfId="42623" xr:uid="{340FBF75-A285-4375-B56F-891FCDA1F47B}"/>
    <cellStyle name="Comma 10 2 2 2 4 3 4" xfId="35119" xr:uid="{B6205D4F-2E77-45B2-BE38-2D8325029811}"/>
    <cellStyle name="Comma 10 2 2 2 4 4" xfId="21184" xr:uid="{CAA704AD-A190-48A8-8F39-AFC3D3EF4AB6}"/>
    <cellStyle name="Comma 10 2 2 2 4 4 2" xfId="46255" xr:uid="{B6FD8F3E-CEC5-42DB-9572-96ED827A9ED3}"/>
    <cellStyle name="Comma 10 2 2 2 4 5" xfId="13820" xr:uid="{254F6557-CCA8-4B57-AC75-B222BFEF5DB0}"/>
    <cellStyle name="Comma 10 2 2 2 4 5 2" xfId="38891" xr:uid="{C89CE2E6-07DB-4B15-A316-B48C4FD28064}"/>
    <cellStyle name="Comma 10 2 2 2 4 6" xfId="31385" xr:uid="{6A9B92AC-C20C-4F92-8821-6783C4D39817}"/>
    <cellStyle name="Comma 10 2 2 2 5" xfId="7139" xr:uid="{41AD9CA1-5E7A-4A0A-BB52-6F3BA506BC76}"/>
    <cellStyle name="Comma 10 2 2 2 5 2" xfId="22141" xr:uid="{82FE8B10-7166-4C7B-BF59-26F0E28361A0}"/>
    <cellStyle name="Comma 10 2 2 2 5 2 2" xfId="47212" xr:uid="{F93BD060-8C9D-4C52-8D02-5765CD95B34D}"/>
    <cellStyle name="Comma 10 2 2 2 5 3" xfId="14783" xr:uid="{2D42179C-EDF1-49CB-AD5D-7845302EFAA6}"/>
    <cellStyle name="Comma 10 2 2 2 5 3 2" xfId="39854" xr:uid="{4BF72F15-D0A5-46E7-A285-C06D69165D16}"/>
    <cellStyle name="Comma 10 2 2 2 5 4" xfId="32349" xr:uid="{208F5E65-68DF-408C-96B1-E40BA7903C2D}"/>
    <cellStyle name="Comma 10 2 2 2 6" xfId="9185" xr:uid="{F730EA14-907F-4938-BFD9-89AFD0E2AB56}"/>
    <cellStyle name="Comma 10 2 2 2 6 2" xfId="24174" xr:uid="{5CA4DB27-DB50-49B1-9929-84F571D03812}"/>
    <cellStyle name="Comma 10 2 2 2 6 2 2" xfId="49245" xr:uid="{153DADFF-7317-4141-BDC9-F62BB2781165}"/>
    <cellStyle name="Comma 10 2 2 2 6 3" xfId="16815" xr:uid="{BC4DABD3-B742-459E-B38B-E8F2F56A3554}"/>
    <cellStyle name="Comma 10 2 2 2 6 3 2" xfId="41886" xr:uid="{CB0B1D3D-6041-45B3-B0B3-2A6B05E8CC58}"/>
    <cellStyle name="Comma 10 2 2 2 6 4" xfId="34382" xr:uid="{8D5E6929-FE9C-40F5-82CB-022FE827A4EE}"/>
    <cellStyle name="Comma 10 2 2 2 7" xfId="3934" xr:uid="{EE990C5D-E19F-4200-AA75-3309F36597B5}"/>
    <cellStyle name="Comma 10 2 2 2 7 2" xfId="26131" xr:uid="{FDFBC23C-8FD1-48EC-AE69-C157835865B8}"/>
    <cellStyle name="Comma 10 2 2 2 7 2 2" xfId="51202" xr:uid="{A5B3C9B7-22A4-46E7-A6CB-922EAFF89FFD}"/>
    <cellStyle name="Comma 10 2 2 2 7 3" xfId="29201" xr:uid="{DB457CA1-0BDB-4B29-8CE2-71BB503A9DD9}"/>
    <cellStyle name="Comma 10 2 2 2 8" xfId="19007" xr:uid="{F1786F1C-AA0F-43CF-B363-04BF6252E6BD}"/>
    <cellStyle name="Comma 10 2 2 2 8 2" xfId="44078" xr:uid="{2147746A-7555-4F2D-AC14-12C22A0E3ED0}"/>
    <cellStyle name="Comma 10 2 2 2 9" xfId="11612" xr:uid="{B5CF84BA-4233-43E8-ADBF-B95017A5437C}"/>
    <cellStyle name="Comma 10 2 2 2 9 2" xfId="36684" xr:uid="{235DB230-FF82-4286-BCE3-258E72FD5899}"/>
    <cellStyle name="Comma 10 2 2 3" xfId="3744" xr:uid="{B06A5C8C-0CFA-422A-ABE8-65D6B6CA320B}"/>
    <cellStyle name="Comma 10 2 2 3 2" xfId="7659" xr:uid="{248CF822-C2E8-4C4E-BE99-0C2B03B4633C}"/>
    <cellStyle name="Comma 10 2 2 3 2 2" xfId="10461" xr:uid="{48DF7FFF-B475-43E0-A87C-5B42C5235104}"/>
    <cellStyle name="Comma 10 2 2 3 2 2 2" xfId="25321" xr:uid="{399F7FE4-4A7F-43E0-BAC5-473D01A4A462}"/>
    <cellStyle name="Comma 10 2 2 3 2 2 2 2" xfId="50392" xr:uid="{2B697D29-8232-4329-9E3F-B347D4C9CAB6}"/>
    <cellStyle name="Comma 10 2 2 3 2 2 3" xfId="17970" xr:uid="{958FAF54-3228-4BF7-8C7A-F7BF7A914C5C}"/>
    <cellStyle name="Comma 10 2 2 3 2 2 3 2" xfId="43041" xr:uid="{9E46DCA9-C79A-4E21-8421-778D95694BCC}"/>
    <cellStyle name="Comma 10 2 2 3 2 2 4" xfId="35537" xr:uid="{D6D36AC2-FC89-4E73-B3A5-3C7AC2FF232F}"/>
    <cellStyle name="Comma 10 2 2 3 2 3" xfId="22661" xr:uid="{E9200A73-460B-460C-8402-3DF5892EA509}"/>
    <cellStyle name="Comma 10 2 2 3 2 3 2" xfId="47732" xr:uid="{A01EE657-F88E-4057-8851-19A488C86835}"/>
    <cellStyle name="Comma 10 2 2 3 2 4" xfId="15303" xr:uid="{573CA1C8-7423-47B7-8404-1C8163217636}"/>
    <cellStyle name="Comma 10 2 2 3 2 4 2" xfId="40374" xr:uid="{45CEC7F5-B0B7-464E-8F5D-02267970620D}"/>
    <cellStyle name="Comma 10 2 2 3 2 5" xfId="32869" xr:uid="{C0EBA0F8-242A-47FF-B357-1B95800A046C}"/>
    <cellStyle name="Comma 10 2 2 3 3" xfId="9622" xr:uid="{19226C03-D5ED-41D4-A496-EE9F0B23F081}"/>
    <cellStyle name="Comma 10 2 2 3 3 2" xfId="24592" xr:uid="{94EA874E-57E6-49C4-98B2-19B1996B1802}"/>
    <cellStyle name="Comma 10 2 2 3 3 2 2" xfId="49663" xr:uid="{8FB1BDF5-3739-4C03-9939-51CFDF7585B5}"/>
    <cellStyle name="Comma 10 2 2 3 3 3" xfId="17234" xr:uid="{976E36DC-4D12-4F4F-9A31-C31B7673046D}"/>
    <cellStyle name="Comma 10 2 2 3 3 3 2" xfId="42305" xr:uid="{FF9D8D89-E506-4DEC-AC3D-1D63BE08B30D}"/>
    <cellStyle name="Comma 10 2 2 3 3 4" xfId="34801" xr:uid="{CE984B52-3980-4D60-9560-0499722CFA22}"/>
    <cellStyle name="Comma 10 2 2 3 4" xfId="18832" xr:uid="{8092E0CD-28E9-42E2-83E6-2CB24EAF7ADF}"/>
    <cellStyle name="Comma 10 2 2 3 4 2" xfId="43903" xr:uid="{AF6AFBC2-BA21-4713-AE78-CB776CF699D8}"/>
    <cellStyle name="Comma 10 2 2 3 5" xfId="11433" xr:uid="{4577DD9A-D5BF-4850-BAAE-BF4BF0EDB444}"/>
    <cellStyle name="Comma 10 2 2 3 5 2" xfId="36505" xr:uid="{5670FEC5-D989-409E-AA16-C9BD589A2E4B}"/>
    <cellStyle name="Comma 10 2 2 3 6" xfId="27548" xr:uid="{AF4EA801-9F27-4760-B222-8076FC8EEB7E}"/>
    <cellStyle name="Comma 10 2 2 3 7" xfId="29021" xr:uid="{98DF052C-FBE7-49EF-9F11-AF51583CF9C6}"/>
    <cellStyle name="Comma 10 2 2 3 8" xfId="52546" xr:uid="{F6C5B7D6-1AD7-4B49-97B4-2496549B5277}"/>
    <cellStyle name="Comma 10 2 2 3 9" xfId="54128" xr:uid="{CD60B7A2-6C89-414B-AF01-97B60846483A}"/>
    <cellStyle name="Comma 10 2 2 4" xfId="5380" xr:uid="{FA4FBA5F-3ED1-46CC-BDB8-9A4E701F2306}"/>
    <cellStyle name="Comma 10 2 2 4 2" xfId="8239" xr:uid="{1AA5C5C0-32F6-4452-A44A-21E803B33923}"/>
    <cellStyle name="Comma 10 2 2 4 2 2" xfId="23241" xr:uid="{B419D2AD-5244-404F-BFCA-D6217E389AD8}"/>
    <cellStyle name="Comma 10 2 2 4 2 2 2" xfId="48312" xr:uid="{97A05C65-0496-4118-8FF3-55BC6F229091}"/>
    <cellStyle name="Comma 10 2 2 4 2 3" xfId="15882" xr:uid="{E3AB0D68-A8D7-47A1-A8EA-9B0CEAC6645D}"/>
    <cellStyle name="Comma 10 2 2 4 2 3 2" xfId="40953" xr:uid="{D840DF15-EDDB-439E-A0D7-4D5C51CA3D06}"/>
    <cellStyle name="Comma 10 2 2 4 2 4" xfId="33449" xr:uid="{940AA070-5A8A-4F2C-BB97-138FE57553B6}"/>
    <cellStyle name="Comma 10 2 2 4 3" xfId="10092" xr:uid="{349DD42B-93FC-461F-8AD5-FAA4B894CBE7}"/>
    <cellStyle name="Comma 10 2 2 4 3 2" xfId="24952" xr:uid="{5C4DA2BD-89FE-423E-82B5-C981950414D7}"/>
    <cellStyle name="Comma 10 2 2 4 3 2 2" xfId="50023" xr:uid="{58ABE610-374C-40F1-B401-0497E2A6230B}"/>
    <cellStyle name="Comma 10 2 2 4 3 3" xfId="17601" xr:uid="{8D1D5615-B2C4-45A1-B2E0-C6812336992A}"/>
    <cellStyle name="Comma 10 2 2 4 3 3 2" xfId="42672" xr:uid="{E9328DFA-ADD3-450B-BD0D-8AEF905B1504}"/>
    <cellStyle name="Comma 10 2 2 4 3 4" xfId="35168" xr:uid="{7FCE107E-DCFE-4332-A97B-D8F663F9C55D}"/>
    <cellStyle name="Comma 10 2 2 4 4" xfId="20407" xr:uid="{FDC2A898-024F-4BEB-9256-70507520AF44}"/>
    <cellStyle name="Comma 10 2 2 4 4 2" xfId="45478" xr:uid="{A14E197E-7E0D-43E6-BE08-AB80FB793830}"/>
    <cellStyle name="Comma 10 2 2 4 5" xfId="13043" xr:uid="{7677E486-1F87-4184-BD3A-20A4CF6C8F10}"/>
    <cellStyle name="Comma 10 2 2 4 5 2" xfId="38114" xr:uid="{A544174E-0EC1-4392-A872-79BA492061EF}"/>
    <cellStyle name="Comma 10 2 2 4 6" xfId="30608" xr:uid="{988C9DB5-3240-4F78-A570-C1CC81B2AAC5}"/>
    <cellStyle name="Comma 10 2 2 5" xfId="5982" xr:uid="{127661AA-1BD8-44CC-AC5F-44D6129A01DB}"/>
    <cellStyle name="Comma 10 2 2 5 2" xfId="8869" xr:uid="{74B033A7-965C-4E44-A033-41EDF3985BB6}"/>
    <cellStyle name="Comma 10 2 2 5 2 2" xfId="23871" xr:uid="{BF3C3171-D691-4467-8A92-30F201EBD06C}"/>
    <cellStyle name="Comma 10 2 2 5 2 2 2" xfId="48942" xr:uid="{FB5DDDDB-D7FE-4A84-84B7-BB4455BCC172}"/>
    <cellStyle name="Comma 10 2 2 5 2 3" xfId="16512" xr:uid="{F3976873-4153-4EB6-BA2C-7FC37A8A5892}"/>
    <cellStyle name="Comma 10 2 2 5 2 3 2" xfId="41583" xr:uid="{28762CB3-BD9C-4007-BE2D-9600671090A6}"/>
    <cellStyle name="Comma 10 2 2 5 2 4" xfId="34079" xr:uid="{77D31ADC-2FDF-4670-A97B-343202F1FBE0}"/>
    <cellStyle name="Comma 10 2 2 5 3" xfId="21009" xr:uid="{BDA6CA70-D3BE-4385-88A4-028BEA53CEC4}"/>
    <cellStyle name="Comma 10 2 2 5 3 2" xfId="46080" xr:uid="{F92B974F-854C-4239-81C0-A6EE3BA5C217}"/>
    <cellStyle name="Comma 10 2 2 5 4" xfId="13645" xr:uid="{78D3F73D-F1AF-4998-B327-F821DDB1E644}"/>
    <cellStyle name="Comma 10 2 2 5 4 2" xfId="38716" xr:uid="{8FE73533-52B0-464B-95E7-3CBA42BD5BD4}"/>
    <cellStyle name="Comma 10 2 2 5 5" xfId="31210" xr:uid="{141DB227-8833-4AEB-968F-95AA1C14F540}"/>
    <cellStyle name="Comma 10 2 2 6" xfId="6627" xr:uid="{88DDCE43-8AE1-4078-AF8A-8E154162E93A}"/>
    <cellStyle name="Comma 10 2 2 6 2" xfId="21630" xr:uid="{D1A7C1A4-1034-403B-B519-76ADFEAF3880}"/>
    <cellStyle name="Comma 10 2 2 6 2 2" xfId="46701" xr:uid="{28971E07-8193-4047-AD87-425C02C97A0B}"/>
    <cellStyle name="Comma 10 2 2 6 3" xfId="14272" xr:uid="{05F7F527-6B5C-4859-8140-2A16955521DA}"/>
    <cellStyle name="Comma 10 2 2 6 3 2" xfId="39343" xr:uid="{5719C5D7-B226-4D8A-B9D3-E56BAF1EA02D}"/>
    <cellStyle name="Comma 10 2 2 6 4" xfId="31837" xr:uid="{EC49196C-ECC3-4210-9929-CC06A55EBCA0}"/>
    <cellStyle name="Comma 10 2 2 7" xfId="9235" xr:uid="{27A960BC-7885-454F-B693-FD9DB86769AE}"/>
    <cellStyle name="Comma 10 2 2 7 2" xfId="24223" xr:uid="{DD32D461-E0F5-4FB4-8103-609C3C0DEE00}"/>
    <cellStyle name="Comma 10 2 2 7 2 2" xfId="49294" xr:uid="{40FD9BB5-FC2D-40BC-8EC9-7FA738E42B9F}"/>
    <cellStyle name="Comma 10 2 2 7 3" xfId="16865" xr:uid="{9594978B-483A-418D-858C-6C8874F71885}"/>
    <cellStyle name="Comma 10 2 2 7 3 2" xfId="41936" xr:uid="{302A155E-EF43-4E3D-94F8-FDBED6886846}"/>
    <cellStyle name="Comma 10 2 2 7 4" xfId="34432" xr:uid="{5CC76888-7A46-4F14-9CB6-8EE2C24F8724}"/>
    <cellStyle name="Comma 10 2 2 8" xfId="2766" xr:uid="{BB9B1D0E-5B55-4936-B578-E26C6C972CD5}"/>
    <cellStyle name="Comma 10 2 2 8 2" xfId="25958" xr:uid="{5740619F-C476-4AB4-88B9-5F99C0BE0AF1}"/>
    <cellStyle name="Comma 10 2 2 8 2 2" xfId="51029" xr:uid="{378ADCAA-80D2-4EA8-A395-CB3AE72DE615}"/>
    <cellStyle name="Comma 10 2 2 8 3" xfId="28539" xr:uid="{6B8CEBFF-3542-475B-8E1D-70968560C42A}"/>
    <cellStyle name="Comma 10 2 2 9" xfId="18379" xr:uid="{B930939E-23F6-4165-AD17-F769226E6151}"/>
    <cellStyle name="Comma 10 2 2 9 2" xfId="43450" xr:uid="{B4435A25-E347-45E8-B443-3735A8F398D5}"/>
    <cellStyle name="Comma 10 2 3" xfId="487" xr:uid="{1DC66912-A4D6-407F-88ED-EB0AD8A9D15D}"/>
    <cellStyle name="Comma 10 2 3 10" xfId="27063" xr:uid="{D997607B-57B9-4DF7-A24B-3F09D41786E2}"/>
    <cellStyle name="Comma 10 2 3 11" xfId="28152" xr:uid="{5202B407-A34D-4D07-A67E-2DACED270BD7}"/>
    <cellStyle name="Comma 10 2 3 12" xfId="52064" xr:uid="{ADC6A732-D855-493C-BE5F-C6527BC889AA}"/>
    <cellStyle name="Comma 10 2 3 13" xfId="53646" xr:uid="{312CC335-5D71-4CBD-885A-6C52DFD24511}"/>
    <cellStyle name="Comma 10 2 3 2" xfId="4040" xr:uid="{D8E58AED-8968-4F91-9E66-03A788DAFF5C}"/>
    <cellStyle name="Comma 10 2 3 2 10" xfId="29272" xr:uid="{D11CFE70-0D35-438C-8496-03DE925D09B8}"/>
    <cellStyle name="Comma 10 2 3 2 11" xfId="52152" xr:uid="{7EB9773E-5E17-4646-A7FC-BDAE28A6866B}"/>
    <cellStyle name="Comma 10 2 3 2 12" xfId="53734" xr:uid="{02AE0A4B-979A-4B69-AD3A-9CE605006E1D}"/>
    <cellStyle name="Comma 10 2 3 2 2" xfId="5606" xr:uid="{4CEA5593-4F83-4993-B998-9262BC75DE4C}"/>
    <cellStyle name="Comma 10 2 3 2 2 2" xfId="8478" xr:uid="{8E7CEA08-5223-4452-8508-9156D1F8C2A4}"/>
    <cellStyle name="Comma 10 2 3 2 2 2 2" xfId="23480" xr:uid="{B75D89C2-EAC3-428D-89F1-80E0F5409B5D}"/>
    <cellStyle name="Comma 10 2 3 2 2 2 2 2" xfId="48551" xr:uid="{E9E17B28-7F72-4ACB-8663-081B314D657E}"/>
    <cellStyle name="Comma 10 2 3 2 2 2 3" xfId="16121" xr:uid="{B58D09B2-59E3-494D-871C-4562B62B7870}"/>
    <cellStyle name="Comma 10 2 3 2 2 2 3 2" xfId="41192" xr:uid="{DB7EC970-F0D3-43B8-A104-059D2FF34862}"/>
    <cellStyle name="Comma 10 2 3 2 2 2 4" xfId="33688" xr:uid="{1FE050D0-AB9F-4D66-A738-1D14302E2A07}"/>
    <cellStyle name="Comma 10 2 3 2 2 3" xfId="10700" xr:uid="{C480F0E1-3D29-4734-BB40-6C735BB3C3D6}"/>
    <cellStyle name="Comma 10 2 3 2 2 3 2" xfId="25560" xr:uid="{6BA4CB50-2B0D-4D73-AFA1-1A89ADD23043}"/>
    <cellStyle name="Comma 10 2 3 2 2 3 2 2" xfId="50631" xr:uid="{0524AD77-3710-42AA-A838-EF06C9F7B8A2}"/>
    <cellStyle name="Comma 10 2 3 2 2 3 3" xfId="18209" xr:uid="{2C06AEA5-5E1E-45C5-834B-12B012F7F117}"/>
    <cellStyle name="Comma 10 2 3 2 2 3 3 2" xfId="43280" xr:uid="{54F26B0E-3A06-4680-81BD-5C18AD0CAE5E}"/>
    <cellStyle name="Comma 10 2 3 2 2 3 4" xfId="35776" xr:uid="{40BC10B4-3790-47F2-B145-4C8BE0AFBBC2}"/>
    <cellStyle name="Comma 10 2 3 2 2 4" xfId="20633" xr:uid="{0B9C080A-E139-48C0-B153-F6A7651965CE}"/>
    <cellStyle name="Comma 10 2 3 2 2 4 2" xfId="45704" xr:uid="{29AFAC43-AE91-4784-9E62-668E181A994B}"/>
    <cellStyle name="Comma 10 2 3 2 2 5" xfId="13269" xr:uid="{8CC27301-F04B-4E72-B6B5-FB081944B8A5}"/>
    <cellStyle name="Comma 10 2 3 2 2 5 2" xfId="38340" xr:uid="{34DB63DB-0C66-46F2-8608-52F69A5CCEBB}"/>
    <cellStyle name="Comma 10 2 3 2 2 6" xfId="27787" xr:uid="{1BB7A8AB-C7BB-444D-938F-6649EA495D9F}"/>
    <cellStyle name="Comma 10 2 3 2 2 7" xfId="30834" xr:uid="{5A5EBB9B-6DFE-416E-A7BC-9C80BA1F489B}"/>
    <cellStyle name="Comma 10 2 3 2 2 8" xfId="52785" xr:uid="{71A8BD93-3236-4165-AD21-1B2636385D2F}"/>
    <cellStyle name="Comma 10 2 3 2 2 9" xfId="54367" xr:uid="{5ABE4604-4572-4126-BDF2-AACD86B8A242}"/>
    <cellStyle name="Comma 10 2 3 2 3" xfId="6220" xr:uid="{FEAA5C7D-B7C5-48B9-90E6-3A6AC8BC515D}"/>
    <cellStyle name="Comma 10 2 3 2 3 2" xfId="9108" xr:uid="{18BB29C0-C18C-4774-AC48-855226A6997A}"/>
    <cellStyle name="Comma 10 2 3 2 3 2 2" xfId="24110" xr:uid="{0FA13BEE-182D-4BDD-BE7D-B0AD299284CC}"/>
    <cellStyle name="Comma 10 2 3 2 3 2 2 2" xfId="49181" xr:uid="{B664C2B9-1554-4E0B-8FCD-1E03EFA99496}"/>
    <cellStyle name="Comma 10 2 3 2 3 2 3" xfId="16751" xr:uid="{03E1682F-B711-4E1C-B4C5-60A10A6D95BD}"/>
    <cellStyle name="Comma 10 2 3 2 3 2 3 2" xfId="41822" xr:uid="{B1916F1E-3DF7-4057-8859-83515175C6D3}"/>
    <cellStyle name="Comma 10 2 3 2 3 2 4" xfId="34318" xr:uid="{1CD9DE2A-2E51-4DCD-95BC-E88E654CE104}"/>
    <cellStyle name="Comma 10 2 3 2 3 3" xfId="21247" xr:uid="{A0B7DEF9-E356-46C8-9905-2AC7E6FA14FE}"/>
    <cellStyle name="Comma 10 2 3 2 3 3 2" xfId="46318" xr:uid="{51AF32C8-9020-4E95-BA4C-F2612639AB33}"/>
    <cellStyle name="Comma 10 2 3 2 3 4" xfId="13883" xr:uid="{55DAD8C9-6257-4CCD-A701-462578F3E902}"/>
    <cellStyle name="Comma 10 2 3 2 3 4 2" xfId="38954" xr:uid="{1FBF3FB3-680A-4CF7-9694-8ECADDCE7646}"/>
    <cellStyle name="Comma 10 2 3 2 3 5" xfId="31448" xr:uid="{D5E22F99-2F3D-492C-8266-83509A2C8641}"/>
    <cellStyle name="Comma 10 2 3 2 4" xfId="7839" xr:uid="{BB6E531F-69E6-46A9-8F60-08841F64562C}"/>
    <cellStyle name="Comma 10 2 3 2 4 2" xfId="22841" xr:uid="{93B4C02B-364E-4395-80A6-39860F735614}"/>
    <cellStyle name="Comma 10 2 3 2 4 2 2" xfId="47912" xr:uid="{27D4731A-F2B2-4EF3-8CEF-5883A493AE83}"/>
    <cellStyle name="Comma 10 2 3 2 4 3" xfId="15482" xr:uid="{0210693C-19E8-4C63-91BE-7477D070D78C}"/>
    <cellStyle name="Comma 10 2 3 2 4 3 2" xfId="40553" xr:uid="{4BDC4F79-897D-4694-8485-0748AE07D5CC}"/>
    <cellStyle name="Comma 10 2 3 2 4 4" xfId="33049" xr:uid="{5B699608-8E1A-4CE1-B91B-BE0F3A7E698F}"/>
    <cellStyle name="Comma 10 2 3 2 5" xfId="9864" xr:uid="{9F4F3C6D-BC48-44A7-A942-2E6C2C1201AC}"/>
    <cellStyle name="Comma 10 2 3 2 5 2" xfId="24831" xr:uid="{0A753A38-E60A-4F9D-ABE4-878E6EF39739}"/>
    <cellStyle name="Comma 10 2 3 2 5 2 2" xfId="49902" xr:uid="{F2732BEB-7844-4622-9DC2-0997CFF907B3}"/>
    <cellStyle name="Comma 10 2 3 2 5 3" xfId="17473" xr:uid="{A9BE4968-BDCE-4AFF-ACFA-593CD221D968}"/>
    <cellStyle name="Comma 10 2 3 2 5 3 2" xfId="42544" xr:uid="{7D6F6C14-4989-4624-B1E1-E7F67392BBF5}"/>
    <cellStyle name="Comma 10 2 3 2 5 4" xfId="35040" xr:uid="{32731873-EA3F-40FF-9F93-9C1F341858C6}"/>
    <cellStyle name="Comma 10 2 3 2 6" xfId="26194" xr:uid="{A2D5AFD5-A1B7-4C5F-BBDD-715CFF5598E0}"/>
    <cellStyle name="Comma 10 2 3 2 6 2" xfId="51265" xr:uid="{4B8A4A53-3B8A-437A-B3CD-DFF12542B600}"/>
    <cellStyle name="Comma 10 2 3 2 7" xfId="19071" xr:uid="{BEFB9CFB-245E-4B84-8BF5-B7F0AA2C4263}"/>
    <cellStyle name="Comma 10 2 3 2 7 2" xfId="44142" xr:uid="{E920F094-D3AE-49A4-819E-558E751038F4}"/>
    <cellStyle name="Comma 10 2 3 2 8" xfId="11707" xr:uid="{510CF754-EA9C-4C01-B03C-0F23CBC5137D}"/>
    <cellStyle name="Comma 10 2 3 2 8 2" xfId="36778" xr:uid="{D811F22A-FEF6-4648-931A-E1787506B0DD}"/>
    <cellStyle name="Comma 10 2 3 2 9" xfId="27154" xr:uid="{AD9126C7-4A4A-45B5-9583-7F7B82F416C5}"/>
    <cellStyle name="Comma 10 2 3 3" xfId="3942" xr:uid="{47F9AC08-C84C-4BE2-8D30-C73079ED9232}"/>
    <cellStyle name="Comma 10 2 3 3 2" xfId="8418" xr:uid="{4DAF618C-98A6-4006-83AA-87A956C431B6}"/>
    <cellStyle name="Comma 10 2 3 3 2 2" xfId="10640" xr:uid="{C3307243-4826-4818-A21B-0E5C4E9794A1}"/>
    <cellStyle name="Comma 10 2 3 3 2 2 2" xfId="25500" xr:uid="{BC30B38E-FF8F-4561-98FD-9543ED699087}"/>
    <cellStyle name="Comma 10 2 3 3 2 2 2 2" xfId="50571" xr:uid="{C09109C8-7941-4986-A4A9-D871C716D5C9}"/>
    <cellStyle name="Comma 10 2 3 3 2 2 3" xfId="18149" xr:uid="{1940829E-9464-4A24-9D15-0140AEF312DC}"/>
    <cellStyle name="Comma 10 2 3 3 2 2 3 2" xfId="43220" xr:uid="{8430A9DD-6FBB-4268-8999-281D8EF29F05}"/>
    <cellStyle name="Comma 10 2 3 3 2 2 4" xfId="35716" xr:uid="{0BEC7583-5079-4C61-B0F3-2BE66F189C28}"/>
    <cellStyle name="Comma 10 2 3 3 2 3" xfId="23420" xr:uid="{BB75338F-F18D-433E-A779-36A0266850F8}"/>
    <cellStyle name="Comma 10 2 3 3 2 3 2" xfId="48491" xr:uid="{33EF2AD8-2595-4C43-A22A-FA0156B77CDB}"/>
    <cellStyle name="Comma 10 2 3 3 2 4" xfId="16061" xr:uid="{5C21864E-6582-47DC-B9C3-13C4B0F72226}"/>
    <cellStyle name="Comma 10 2 3 3 2 4 2" xfId="41132" xr:uid="{A1C2FF96-CE2E-489E-A74A-B1A739A4BB77}"/>
    <cellStyle name="Comma 10 2 3 3 2 5" xfId="33628" xr:uid="{F15E3E11-0CF4-42F3-B730-D76CDC493045}"/>
    <cellStyle name="Comma 10 2 3 3 3" xfId="9803" xr:uid="{37AD7262-9B3E-4947-9353-8A2B3C905529}"/>
    <cellStyle name="Comma 10 2 3 3 3 2" xfId="24771" xr:uid="{CA08325B-AD8E-4B7B-A2E1-27F39D75B3A9}"/>
    <cellStyle name="Comma 10 2 3 3 3 2 2" xfId="49842" xr:uid="{91063C69-947E-4674-AE4C-A6432E34FA7B}"/>
    <cellStyle name="Comma 10 2 3 3 3 3" xfId="17413" xr:uid="{CD6EA573-FD18-485F-BAAF-3006E436B57F}"/>
    <cellStyle name="Comma 10 2 3 3 3 3 2" xfId="42484" xr:uid="{7FBDA4F4-A2E9-44AD-872B-3624D389FA30}"/>
    <cellStyle name="Comma 10 2 3 3 3 4" xfId="34980" xr:uid="{F1697EE3-6509-42C3-AB2A-C11415682551}"/>
    <cellStyle name="Comma 10 2 3 3 4" xfId="19011" xr:uid="{A0D066C2-1EC7-4C3B-A805-B1610EB3950A}"/>
    <cellStyle name="Comma 10 2 3 3 4 2" xfId="44082" xr:uid="{27AB00EF-4254-4245-B091-F8E914FBFB95}"/>
    <cellStyle name="Comma 10 2 3 3 5" xfId="11620" xr:uid="{A1895AB9-0313-4656-B3D7-7CDDEA759EC6}"/>
    <cellStyle name="Comma 10 2 3 3 5 2" xfId="36692" xr:uid="{8D795ACE-2B00-4DBD-8585-7B9EB63AF654}"/>
    <cellStyle name="Comma 10 2 3 3 6" xfId="27727" xr:uid="{A3EABBDD-7527-4E38-A90D-32402DE824F7}"/>
    <cellStyle name="Comma 10 2 3 3 7" xfId="29206" xr:uid="{F409C00B-C0F7-4722-A117-A371F6A26C63}"/>
    <cellStyle name="Comma 10 2 3 3 8" xfId="52725" xr:uid="{D8C85D07-37FE-4C75-B32F-0AB00A6E01E2}"/>
    <cellStyle name="Comma 10 2 3 3 9" xfId="54307" xr:uid="{35C2CE29-33C4-424A-A128-213513582B28}"/>
    <cellStyle name="Comma 10 2 3 4" xfId="6161" xr:uid="{BDA2DB44-A71A-4BD3-B72E-44C018338F05}"/>
    <cellStyle name="Comma 10 2 3 4 2" xfId="9048" xr:uid="{299D0BBF-42BC-46B1-A2BF-5358EEFB19E8}"/>
    <cellStyle name="Comma 10 2 3 4 2 2" xfId="24050" xr:uid="{3C2EFC24-DA85-4B76-B8CF-40E0CCB60477}"/>
    <cellStyle name="Comma 10 2 3 4 2 2 2" xfId="49121" xr:uid="{E882ABDD-50B3-44D4-BD15-3A57CA5B15A6}"/>
    <cellStyle name="Comma 10 2 3 4 2 3" xfId="16691" xr:uid="{1474DE11-A04B-4896-9C73-DB62058DC130}"/>
    <cellStyle name="Comma 10 2 3 4 2 3 2" xfId="41762" xr:uid="{AE980264-F1DE-40A7-BB6D-7EE55A7572D8}"/>
    <cellStyle name="Comma 10 2 3 4 2 4" xfId="34258" xr:uid="{E90FCD9D-0270-42C5-93A6-1D5B5BF741EA}"/>
    <cellStyle name="Comma 10 2 3 4 3" xfId="10047" xr:uid="{C214DBFD-5011-483C-841D-3D5ACCBD0E8F}"/>
    <cellStyle name="Comma 10 2 3 4 3 2" xfId="24907" xr:uid="{2C912FFC-5F7F-4C32-A6AA-5D2BAD66E487}"/>
    <cellStyle name="Comma 10 2 3 4 3 2 2" xfId="49978" xr:uid="{F2D249D2-D908-4FA1-9EFF-6C76F8F8C34F}"/>
    <cellStyle name="Comma 10 2 3 4 3 3" xfId="17556" xr:uid="{1421E9A2-B997-4670-8CA2-5D1B4DFF4738}"/>
    <cellStyle name="Comma 10 2 3 4 3 3 2" xfId="42627" xr:uid="{BC9D313C-9BCC-43DB-B8B7-63DEA7F392B8}"/>
    <cellStyle name="Comma 10 2 3 4 3 4" xfId="35123" xr:uid="{4EDC26E3-8F99-4B1C-8DFB-93EEEBCB5650}"/>
    <cellStyle name="Comma 10 2 3 4 4" xfId="21188" xr:uid="{4AA1BB31-6E19-45C8-9153-5F3B909FB0EB}"/>
    <cellStyle name="Comma 10 2 3 4 4 2" xfId="46259" xr:uid="{F13BA8B8-50E1-4AA5-B7AD-0D60DA337967}"/>
    <cellStyle name="Comma 10 2 3 4 5" xfId="13824" xr:uid="{C9382269-6ECD-4998-B59D-78434FEA8399}"/>
    <cellStyle name="Comma 10 2 3 4 5 2" xfId="38895" xr:uid="{30C6F4D8-8F4A-4B5E-A984-D063D53EEF70}"/>
    <cellStyle name="Comma 10 2 3 4 6" xfId="31389" xr:uid="{60BE9EC9-B858-4CCE-AF5E-219C972904FC}"/>
    <cellStyle name="Comma 10 2 3 5" xfId="6932" xr:uid="{5A20B081-3B35-4550-8067-0FE61798CCA9}"/>
    <cellStyle name="Comma 10 2 3 5 2" xfId="21934" xr:uid="{11752EC5-A79D-4E4B-A064-859029960860}"/>
    <cellStyle name="Comma 10 2 3 5 2 2" xfId="47005" xr:uid="{2AA92702-8F33-4439-AAD5-2059D2FA423F}"/>
    <cellStyle name="Comma 10 2 3 5 3" xfId="14576" xr:uid="{0BA33C1D-6406-4F05-9825-416C6B82E305}"/>
    <cellStyle name="Comma 10 2 3 5 3 2" xfId="39647" xr:uid="{9265C40A-762A-4749-8BE5-FCB3C1B2B785}"/>
    <cellStyle name="Comma 10 2 3 5 4" xfId="32142" xr:uid="{13160B78-849A-419D-8C7B-1933ACF15B2E}"/>
    <cellStyle name="Comma 10 2 3 6" xfId="9189" xr:uid="{F92EC190-077E-42EE-8318-5C087A2BC778}"/>
    <cellStyle name="Comma 10 2 3 6 2" xfId="24178" xr:uid="{C1BFACB3-DFBD-4CE4-A817-4632E736C754}"/>
    <cellStyle name="Comma 10 2 3 6 2 2" xfId="49249" xr:uid="{9D5F248E-4983-4D96-A4EF-F285BED9BC5E}"/>
    <cellStyle name="Comma 10 2 3 6 3" xfId="16819" xr:uid="{4E7C9DB1-2BB0-4BCB-BF5E-C9AE62AF4462}"/>
    <cellStyle name="Comma 10 2 3 6 3 2" xfId="41890" xr:uid="{153DD1CA-8A39-496F-B7F5-7A418B0953F4}"/>
    <cellStyle name="Comma 10 2 3 6 4" xfId="34386" xr:uid="{ABF6C659-A18E-43EE-B950-C836B9465957}"/>
    <cellStyle name="Comma 10 2 3 7" xfId="3244" xr:uid="{85EC284A-6F99-4AEA-9587-C64C5D28FC96}"/>
    <cellStyle name="Comma 10 2 3 7 2" xfId="26135" xr:uid="{C9BA30DC-F88C-4F3E-8E92-4CFE3C53508F}"/>
    <cellStyle name="Comma 10 2 3 7 2 2" xfId="51206" xr:uid="{35030178-43B8-44CD-9ADD-0B57077D9B00}"/>
    <cellStyle name="Comma 10 2 3 7 3" xfId="28631" xr:uid="{A6FF7B37-FA4B-49FF-A680-BC41B5C1F6A6}"/>
    <cellStyle name="Comma 10 2 3 8" xfId="18470" xr:uid="{36EF723C-83CC-433C-9017-96232FBBEFDC}"/>
    <cellStyle name="Comma 10 2 3 8 2" xfId="43541" xr:uid="{E1E5EAB0-8181-426D-8643-B781FFCDBF7D}"/>
    <cellStyle name="Comma 10 2 3 9" xfId="11040" xr:uid="{283B7D45-15B9-4A99-9D1C-E3A3C4D20B80}"/>
    <cellStyle name="Comma 10 2 3 9 2" xfId="36113" xr:uid="{9B9197FC-EF02-4C37-898C-A0CB9C194CD8}"/>
    <cellStyle name="Comma 10 2 4" xfId="550" xr:uid="{725950A4-F6E5-4E59-BFB2-AC89A9E54347}"/>
    <cellStyle name="Comma 10 2 4 10" xfId="28184" xr:uid="{53A250C3-DEB0-4164-8A32-15A3AEC613BE}"/>
    <cellStyle name="Comma 10 2 4 11" xfId="52116" xr:uid="{A4D2E8FA-7333-4B71-95D7-D44A51E1BC45}"/>
    <cellStyle name="Comma 10 2 4 12" xfId="53698" xr:uid="{F9DA4EBB-C0B5-480B-B215-C56E4412121D}"/>
    <cellStyle name="Comma 10 2 4 2" xfId="4002" xr:uid="{27AD9678-6130-4FD3-BF3C-52A1DE6AE176}"/>
    <cellStyle name="Comma 10 2 4 2 2" xfId="8447" xr:uid="{0EE56BC4-CD3C-494D-BA2B-954D573E758F}"/>
    <cellStyle name="Comma 10 2 4 2 2 2" xfId="23449" xr:uid="{9F35C7ED-6CE0-452B-BF81-D09125ABC1B0}"/>
    <cellStyle name="Comma 10 2 4 2 2 2 2" xfId="48520" xr:uid="{57C682D6-32BB-43A4-88D2-D10A6DCB247E}"/>
    <cellStyle name="Comma 10 2 4 2 2 3" xfId="16090" xr:uid="{646864E1-3748-4025-BEAE-E9112CDFAF15}"/>
    <cellStyle name="Comma 10 2 4 2 2 3 2" xfId="41161" xr:uid="{CDBBF3F4-D143-4F43-88FB-0D7C236892F2}"/>
    <cellStyle name="Comma 10 2 4 2 2 4" xfId="33657" xr:uid="{5A1A0738-530B-42E9-9BFD-22CE46E76536}"/>
    <cellStyle name="Comma 10 2 4 2 3" xfId="10669" xr:uid="{5C14FBAC-6F6F-42D4-802A-93288FAFC889}"/>
    <cellStyle name="Comma 10 2 4 2 3 2" xfId="25529" xr:uid="{D8024948-8757-4DBB-ACCD-4236E9EB9635}"/>
    <cellStyle name="Comma 10 2 4 2 3 2 2" xfId="50600" xr:uid="{BED61C9D-20F5-45FC-ACC2-1F9FEA1F6A33}"/>
    <cellStyle name="Comma 10 2 4 2 3 3" xfId="18178" xr:uid="{63906AE9-57A1-42A7-9D45-4BDED800B09B}"/>
    <cellStyle name="Comma 10 2 4 2 3 3 2" xfId="43249" xr:uid="{59637124-72E2-46A0-B70E-CDD4C42D17C7}"/>
    <cellStyle name="Comma 10 2 4 2 3 4" xfId="35745" xr:uid="{6956937F-D73E-42D1-8116-21EB3F7EA98F}"/>
    <cellStyle name="Comma 10 2 4 2 4" xfId="19040" xr:uid="{B6172CB9-13D5-4F2C-AC6E-72CA384847C9}"/>
    <cellStyle name="Comma 10 2 4 2 4 2" xfId="44111" xr:uid="{0A1D1DCF-13F2-406E-92C2-EF30420DE716}"/>
    <cellStyle name="Comma 10 2 4 2 5" xfId="11671" xr:uid="{D73C5D66-009F-4D6F-9964-CDBD589752C9}"/>
    <cellStyle name="Comma 10 2 4 2 5 2" xfId="36743" xr:uid="{278AB8E8-E552-41B2-A328-747BF6AF9EF1}"/>
    <cellStyle name="Comma 10 2 4 2 6" xfId="27756" xr:uid="{7A12C657-5AE8-41BD-9A94-5ABF857CE51C}"/>
    <cellStyle name="Comma 10 2 4 2 7" xfId="29240" xr:uid="{0D117695-2196-4C4F-B68F-19BD4F486ED6}"/>
    <cellStyle name="Comma 10 2 4 2 8" xfId="52754" xr:uid="{A73430F6-25C3-4C3B-A694-A7C80FC94B9A}"/>
    <cellStyle name="Comma 10 2 4 2 9" xfId="54336" xr:uid="{5A84E945-5203-4217-9B78-E0B09A1A4283}"/>
    <cellStyle name="Comma 10 2 4 3" xfId="6190" xr:uid="{506D0152-0920-4C0B-A2FB-04F5F856433F}"/>
    <cellStyle name="Comma 10 2 4 3 2" xfId="9077" xr:uid="{B31380C4-537F-4545-8429-8C4A11ED84C0}"/>
    <cellStyle name="Comma 10 2 4 3 2 2" xfId="24079" xr:uid="{43B5CB0C-FD66-4CC2-90B1-BA065CA1FFAC}"/>
    <cellStyle name="Comma 10 2 4 3 2 2 2" xfId="49150" xr:uid="{0E87A6A2-F931-4FCD-856A-1CB3B442C277}"/>
    <cellStyle name="Comma 10 2 4 3 2 3" xfId="16720" xr:uid="{4F6B6005-6C3B-47BC-975B-42514DADCF46}"/>
    <cellStyle name="Comma 10 2 4 3 2 3 2" xfId="41791" xr:uid="{EC0C6FEA-5B21-48DF-B53E-6521BF91114B}"/>
    <cellStyle name="Comma 10 2 4 3 2 4" xfId="34287" xr:uid="{53DD00E6-2210-4132-B027-1E08D77499C3}"/>
    <cellStyle name="Comma 10 2 4 3 3" xfId="21217" xr:uid="{FF0DF945-BCB2-4EB1-B9D1-664E04B23C6A}"/>
    <cellStyle name="Comma 10 2 4 3 3 2" xfId="46288" xr:uid="{2AC22199-C29D-4377-A030-834A90DDF347}"/>
    <cellStyle name="Comma 10 2 4 3 4" xfId="13853" xr:uid="{03F3729C-8054-49E7-9BA8-A332C0D3E21D}"/>
    <cellStyle name="Comma 10 2 4 3 4 2" xfId="38924" xr:uid="{351F4795-9FE2-4A9C-89AA-36EFD0C216E9}"/>
    <cellStyle name="Comma 10 2 4 3 5" xfId="31418" xr:uid="{27DD1BB3-80B6-4338-B602-02267030B5DB}"/>
    <cellStyle name="Comma 10 2 4 4" xfId="7868" xr:uid="{57C9C922-D909-40DC-899C-AF42F1F32AA4}"/>
    <cellStyle name="Comma 10 2 4 4 2" xfId="22870" xr:uid="{16D4038D-8259-4E64-B838-62871396C7DF}"/>
    <cellStyle name="Comma 10 2 4 4 2 2" xfId="47941" xr:uid="{CF69CD5E-D6A5-4960-98DC-B452AD72BE87}"/>
    <cellStyle name="Comma 10 2 4 4 3" xfId="15511" xr:uid="{1128CB9B-60A5-4DC9-997F-2F5607176979}"/>
    <cellStyle name="Comma 10 2 4 4 3 2" xfId="40582" xr:uid="{15ED5932-704A-428C-A5F9-7299B41BF276}"/>
    <cellStyle name="Comma 10 2 4 4 4" xfId="33078" xr:uid="{04E615DB-11EF-44D4-B294-F8C90CD882C6}"/>
    <cellStyle name="Comma 10 2 4 5" xfId="9833" xr:uid="{1159E9BD-BEEE-48F3-97B5-3EE68101DA68}"/>
    <cellStyle name="Comma 10 2 4 5 2" xfId="24800" xr:uid="{A4C9017A-20ED-44DC-941D-5895C50D833F}"/>
    <cellStyle name="Comma 10 2 4 5 2 2" xfId="49871" xr:uid="{1F123A7B-D16B-4D25-BA9A-4ADC17C324EB}"/>
    <cellStyle name="Comma 10 2 4 5 3" xfId="17442" xr:uid="{D0DA4642-B53D-4D0D-8FC4-C57A7274A30D}"/>
    <cellStyle name="Comma 10 2 4 5 3 2" xfId="42513" xr:uid="{59BFA160-2F20-48FB-B168-DBAD7581A559}"/>
    <cellStyle name="Comma 10 2 4 5 4" xfId="35009" xr:uid="{13288135-8CA8-489A-88C7-8E2FF6C1C7C0}"/>
    <cellStyle name="Comma 10 2 4 6" xfId="3289" xr:uid="{2F2F97C3-A80D-4B70-81BF-224795A6ED4E}"/>
    <cellStyle name="Comma 10 2 4 6 2" xfId="26164" xr:uid="{CA41BD4B-8239-4296-8C3F-1E2FF610669D}"/>
    <cellStyle name="Comma 10 2 4 6 2 2" xfId="51235" xr:uid="{F938D6AC-32C4-429F-94B4-38E08D4756A1}"/>
    <cellStyle name="Comma 10 2 4 6 3" xfId="28633" xr:uid="{8F2FA5E3-5C7A-4C0F-95AD-A9B2CDF7C36C}"/>
    <cellStyle name="Comma 10 2 4 7" xfId="18472" xr:uid="{E73C8F5A-BCF4-4A9F-BBA5-E8A273016300}"/>
    <cellStyle name="Comma 10 2 4 7 2" xfId="43543" xr:uid="{4C9933FE-EABC-4B95-B271-73AD6ACA8CB6}"/>
    <cellStyle name="Comma 10 2 4 8" xfId="11042" xr:uid="{79074DBA-9295-46EC-96FE-CB5ADC24AAC6}"/>
    <cellStyle name="Comma 10 2 4 8 2" xfId="36115" xr:uid="{87D33E73-5E70-4D5A-BA7C-938F2F7F92C5}"/>
    <cellStyle name="Comma 10 2 4 9" xfId="27118" xr:uid="{F3C5EF39-4442-4307-9B37-46693616FDA0}"/>
    <cellStyle name="Comma 10 2 5" xfId="4067" xr:uid="{79951E84-5B83-400B-A854-79B80B4F0447}"/>
    <cellStyle name="Comma 10 2 5 10" xfId="29299" xr:uid="{56644226-9E02-4994-9218-DC1E37B0959D}"/>
    <cellStyle name="Comma 10 2 5 11" xfId="52179" xr:uid="{79DD9689-F25E-49E7-88FC-366AAD1FDF32}"/>
    <cellStyle name="Comma 10 2 5 12" xfId="53761" xr:uid="{A318EAFD-5D71-4BDF-8E24-E4806458A933}"/>
    <cellStyle name="Comma 10 2 5 2" xfId="5623" xr:uid="{0513C437-9A53-406D-AA3F-BDCA86A83864}"/>
    <cellStyle name="Comma 10 2 5 2 2" xfId="8505" xr:uid="{1C2391A3-7562-4E53-BC60-63B017BC38BB}"/>
    <cellStyle name="Comma 10 2 5 2 2 2" xfId="23507" xr:uid="{B6B373C3-7507-4B93-87C8-1F8D701554BE}"/>
    <cellStyle name="Comma 10 2 5 2 2 2 2" xfId="48578" xr:uid="{2E18ED82-1A39-40B2-8899-2CC9A0AD9F64}"/>
    <cellStyle name="Comma 10 2 5 2 2 3" xfId="16148" xr:uid="{CDDE92E1-691E-4ADA-9FEC-BDDBB2712475}"/>
    <cellStyle name="Comma 10 2 5 2 2 3 2" xfId="41219" xr:uid="{1E358354-7779-4E66-81AD-300B42D44FE2}"/>
    <cellStyle name="Comma 10 2 5 2 2 4" xfId="33715" xr:uid="{CA69B699-08E5-4829-8E0B-8EC252B51A4C}"/>
    <cellStyle name="Comma 10 2 5 2 3" xfId="10727" xr:uid="{6D80BF23-3E73-40B6-AB94-2B025878D3F1}"/>
    <cellStyle name="Comma 10 2 5 2 3 2" xfId="25587" xr:uid="{E2F2D90B-79CD-429A-A88B-D23F562A333F}"/>
    <cellStyle name="Comma 10 2 5 2 3 2 2" xfId="50658" xr:uid="{36607F60-D241-4F26-8E20-09D51E183F8F}"/>
    <cellStyle name="Comma 10 2 5 2 3 3" xfId="18236" xr:uid="{AF728AAD-5BD5-4DA0-8FC4-9ACFA939B8E8}"/>
    <cellStyle name="Comma 10 2 5 2 3 3 2" xfId="43307" xr:uid="{144D6A7A-3FD9-4D77-9100-7E00A8138310}"/>
    <cellStyle name="Comma 10 2 5 2 3 4" xfId="35803" xr:uid="{EFE254F4-BCAE-4B84-A1B2-696A60176729}"/>
    <cellStyle name="Comma 10 2 5 2 4" xfId="20650" xr:uid="{F39E80E8-E8AC-4A59-854A-888971705F85}"/>
    <cellStyle name="Comma 10 2 5 2 4 2" xfId="45721" xr:uid="{C61DEBDF-F367-4E6C-9743-278297032477}"/>
    <cellStyle name="Comma 10 2 5 2 5" xfId="13286" xr:uid="{36266426-769D-4A16-98BB-3AE688DF79FA}"/>
    <cellStyle name="Comma 10 2 5 2 5 2" xfId="38357" xr:uid="{B7CF9061-DF44-4AC8-842C-B788F3541DAC}"/>
    <cellStyle name="Comma 10 2 5 2 6" xfId="27814" xr:uid="{52F27407-AD01-43B9-B715-880628021430}"/>
    <cellStyle name="Comma 10 2 5 2 7" xfId="30851" xr:uid="{D51BC6DE-59B7-4920-A052-9532DB5885F5}"/>
    <cellStyle name="Comma 10 2 5 2 8" xfId="52812" xr:uid="{C50C33D6-A3B5-4B49-8415-7571B03B336B}"/>
    <cellStyle name="Comma 10 2 5 2 9" xfId="54394" xr:uid="{84F846AC-C83E-40E9-AA18-B0AAB6AEE8D3}"/>
    <cellStyle name="Comma 10 2 5 3" xfId="6247" xr:uid="{18BF9DB2-D5A8-4B72-924E-CE6C43C9D325}"/>
    <cellStyle name="Comma 10 2 5 3 2" xfId="9135" xr:uid="{9444D953-92D2-4E46-9733-7299DA497C49}"/>
    <cellStyle name="Comma 10 2 5 3 2 2" xfId="24137" xr:uid="{9C17E9E0-4F99-4190-BC49-4EA02B4F4DD6}"/>
    <cellStyle name="Comma 10 2 5 3 2 2 2" xfId="49208" xr:uid="{39369FBC-73DA-4A44-AB65-60FBF9714C28}"/>
    <cellStyle name="Comma 10 2 5 3 2 3" xfId="16778" xr:uid="{B092A982-1E91-4634-BD59-1C5BC87D5BBC}"/>
    <cellStyle name="Comma 10 2 5 3 2 3 2" xfId="41849" xr:uid="{F61538A0-807E-4588-88AF-9BB47756CB72}"/>
    <cellStyle name="Comma 10 2 5 3 2 4" xfId="34345" xr:uid="{782AED17-C516-4E8E-BE0A-B048D36C2BC3}"/>
    <cellStyle name="Comma 10 2 5 3 3" xfId="21274" xr:uid="{C92AB78C-CE77-421B-A91A-95E6BE7D6185}"/>
    <cellStyle name="Comma 10 2 5 3 3 2" xfId="46345" xr:uid="{7735BC9C-0949-4ABB-B2B0-273E0698A772}"/>
    <cellStyle name="Comma 10 2 5 3 4" xfId="13910" xr:uid="{774AF063-1FE2-4093-9BBF-9F749F2FE9DE}"/>
    <cellStyle name="Comma 10 2 5 3 4 2" xfId="38981" xr:uid="{88C4541C-718C-4AA2-B1C9-F578655CBED5}"/>
    <cellStyle name="Comma 10 2 5 3 5" xfId="31475" xr:uid="{A97BBD51-67DC-4D25-AA10-866E0CB1D2AF}"/>
    <cellStyle name="Comma 10 2 5 4" xfId="7452" xr:uid="{5A3ADAE5-B019-44BD-990B-9D054E745C6B}"/>
    <cellStyle name="Comma 10 2 5 4 2" xfId="22454" xr:uid="{5C2540EA-8663-410B-9D05-357F7CBD9CA9}"/>
    <cellStyle name="Comma 10 2 5 4 2 2" xfId="47525" xr:uid="{973EA67D-56F7-4064-A8E1-B9771227CFDC}"/>
    <cellStyle name="Comma 10 2 5 4 3" xfId="15096" xr:uid="{E10B4809-8AD6-41B3-91E4-4C8C8EB70E04}"/>
    <cellStyle name="Comma 10 2 5 4 3 2" xfId="40167" xr:uid="{3F0E590B-2F6E-4BF0-97F7-1426CBB32565}"/>
    <cellStyle name="Comma 10 2 5 4 4" xfId="32662" xr:uid="{9F73C3AD-40A8-4663-9BB7-ECCEA328B4D1}"/>
    <cellStyle name="Comma 10 2 5 5" xfId="9891" xr:uid="{F0455220-DFC2-4F5F-BD59-23FE77E41246}"/>
    <cellStyle name="Comma 10 2 5 5 2" xfId="24858" xr:uid="{20939B74-5D66-47A5-9271-AAE5DB17448F}"/>
    <cellStyle name="Comma 10 2 5 5 2 2" xfId="49929" xr:uid="{5EA23255-E16A-4F8B-9CF4-8AA9730A316D}"/>
    <cellStyle name="Comma 10 2 5 5 3" xfId="17500" xr:uid="{101D3548-87C4-416A-99E8-596E2E68EDD7}"/>
    <cellStyle name="Comma 10 2 5 5 3 2" xfId="42571" xr:uid="{B415935B-15ED-40FB-BD62-D0B01E1AD680}"/>
    <cellStyle name="Comma 10 2 5 5 4" xfId="35067" xr:uid="{397EDA44-9E7F-4290-8BA5-E0D513B6F3A4}"/>
    <cellStyle name="Comma 10 2 5 6" xfId="26221" xr:uid="{09B34EE7-E741-4B1A-96D7-D75C05A36F3D}"/>
    <cellStyle name="Comma 10 2 5 6 2" xfId="51292" xr:uid="{A9E2ECCA-79D6-4987-B2B8-69478F920375}"/>
    <cellStyle name="Comma 10 2 5 7" xfId="19098" xr:uid="{51B474B4-E259-417C-BF97-743CA2C446CA}"/>
    <cellStyle name="Comma 10 2 5 7 2" xfId="44169" xr:uid="{6A0F3C45-9B16-4A13-8262-397338C3CB5B}"/>
    <cellStyle name="Comma 10 2 5 8" xfId="11734" xr:uid="{5DCAA18E-42F9-4D9F-AB86-09C8D426EF0C}"/>
    <cellStyle name="Comma 10 2 5 8 2" xfId="36805" xr:uid="{C9984B42-B09B-46BA-A1E5-BC77B3CA7992}"/>
    <cellStyle name="Comma 10 2 5 9" xfId="27181" xr:uid="{DF874AD2-B8A8-4515-9ABE-D33F63517726}"/>
    <cellStyle name="Comma 10 2 6" xfId="3536" xr:uid="{A34114AE-CD93-4482-A2A2-C502CDF380C1}"/>
    <cellStyle name="Comma 10 2 6 2" xfId="8032" xr:uid="{8A0711AF-3B06-42D9-AD5B-64F09A742687}"/>
    <cellStyle name="Comma 10 2 6 2 2" xfId="10254" xr:uid="{053F8554-2840-484E-ADAF-88E61B42D02C}"/>
    <cellStyle name="Comma 10 2 6 2 2 2" xfId="25114" xr:uid="{6DBDE9BA-35B2-47C9-ABC2-ECB08E4249D2}"/>
    <cellStyle name="Comma 10 2 6 2 2 2 2" xfId="50185" xr:uid="{8767C1F4-882C-4709-AC53-C02A926A2CCA}"/>
    <cellStyle name="Comma 10 2 6 2 2 3" xfId="17763" xr:uid="{C8BD529A-2DB0-4BB1-A00F-48FE9975D01C}"/>
    <cellStyle name="Comma 10 2 6 2 2 3 2" xfId="42834" xr:uid="{FF46FFEB-A578-4B62-919C-169532F54411}"/>
    <cellStyle name="Comma 10 2 6 2 2 4" xfId="35330" xr:uid="{662789D7-4C23-495E-8243-3291563CEC9D}"/>
    <cellStyle name="Comma 10 2 6 2 3" xfId="23034" xr:uid="{A07762A2-1B5C-499E-9971-1E5B00806743}"/>
    <cellStyle name="Comma 10 2 6 2 3 2" xfId="48105" xr:uid="{4AB92816-5452-4526-8873-4CD0D9A75C9B}"/>
    <cellStyle name="Comma 10 2 6 2 4" xfId="15675" xr:uid="{C51AD312-54D7-4914-9C25-D1A2441703A6}"/>
    <cellStyle name="Comma 10 2 6 2 4 2" xfId="40746" xr:uid="{02752F75-CFCF-460E-B925-46CBCF55D416}"/>
    <cellStyle name="Comma 10 2 6 2 5" xfId="33242" xr:uid="{1D2E0284-E575-47FA-B6E8-42339FB946BF}"/>
    <cellStyle name="Comma 10 2 6 3" xfId="9415" xr:uid="{2D037ABD-1F76-4F86-B42B-CF8D7A855C69}"/>
    <cellStyle name="Comma 10 2 6 3 2" xfId="24385" xr:uid="{FEF55F4A-C4BF-4C93-856B-9E70F070606B}"/>
    <cellStyle name="Comma 10 2 6 3 2 2" xfId="49456" xr:uid="{A2C7B397-B71F-4C6D-8143-94C751007DE4}"/>
    <cellStyle name="Comma 10 2 6 3 3" xfId="17027" xr:uid="{57271D0F-FD42-4CA4-9B7F-574B0D0F7520}"/>
    <cellStyle name="Comma 10 2 6 3 3 2" xfId="42098" xr:uid="{0C80AAC6-F19E-476E-8D09-3E1E1705689D}"/>
    <cellStyle name="Comma 10 2 6 3 4" xfId="34594" xr:uid="{13F29964-8A41-416E-9CB7-A787A33FB5AF}"/>
    <cellStyle name="Comma 10 2 6 4" xfId="18625" xr:uid="{89ABAA7F-5C98-4FCF-AF22-4EF8D69990A4}"/>
    <cellStyle name="Comma 10 2 6 4 2" xfId="43696" xr:uid="{339C11FE-F620-4BEF-BF50-F7043147B257}"/>
    <cellStyle name="Comma 10 2 6 5" xfId="11225" xr:uid="{199B76A6-334F-4F74-B1DF-3AE72070CD4C}"/>
    <cellStyle name="Comma 10 2 6 5 2" xfId="36297" xr:uid="{FA3F5AF3-BEF5-45D2-AC0C-A39C8EB95C7B}"/>
    <cellStyle name="Comma 10 2 6 6" xfId="27341" xr:uid="{81A8E887-DABE-43CC-9609-6C706D51B99D}"/>
    <cellStyle name="Comma 10 2 6 7" xfId="28814" xr:uid="{8C3F4A4A-8C2E-44F4-86B7-6A6DFA838953}"/>
    <cellStyle name="Comma 10 2 6 8" xfId="52339" xr:uid="{F7DA8874-21E2-47F3-8B1D-443E265FEAA4}"/>
    <cellStyle name="Comma 10 2 6 9" xfId="53921" xr:uid="{95C282DC-DAFC-4346-B85B-BFBEC96BBA96}"/>
    <cellStyle name="Comma 10 2 7" xfId="239" xr:uid="{DF7F172D-469B-4925-A722-D670255C3B6F}"/>
    <cellStyle name="Comma 10 2 7 2" xfId="8662" xr:uid="{D82BEACA-B874-4F98-86E3-2A024B0C6BB6}"/>
    <cellStyle name="Comma 10 2 7 2 2" xfId="23664" xr:uid="{FF903B73-AA50-4BE9-BF90-7091BF5689B0}"/>
    <cellStyle name="Comma 10 2 7 2 2 2" xfId="48735" xr:uid="{19165863-88B2-4C8A-9FA0-B722F446CCE8}"/>
    <cellStyle name="Comma 10 2 7 2 3" xfId="16305" xr:uid="{E4D33027-BDFC-4632-B7AA-0269300F1CA5}"/>
    <cellStyle name="Comma 10 2 7 2 3 2" xfId="41376" xr:uid="{99B849AD-B30C-447A-AC9B-9C08ECD4FB0E}"/>
    <cellStyle name="Comma 10 2 7 2 4" xfId="33872" xr:uid="{19B54201-4591-45EB-9510-971739EEA348}"/>
    <cellStyle name="Comma 10 2 7 3" xfId="10076" xr:uid="{D8FB4E64-1151-4F13-9B0D-C3B954C7F2A0}"/>
    <cellStyle name="Comma 10 2 7 3 2" xfId="24936" xr:uid="{FB98A4F2-58D7-4F0F-A698-DF842172250F}"/>
    <cellStyle name="Comma 10 2 7 3 2 2" xfId="50007" xr:uid="{6F7052D3-968B-4E5B-99C4-FCCD74E04CE1}"/>
    <cellStyle name="Comma 10 2 7 3 3" xfId="17585" xr:uid="{B7E22FF5-F81C-446D-9B57-C75648628407}"/>
    <cellStyle name="Comma 10 2 7 3 3 2" xfId="42656" xr:uid="{4276271E-9800-43D4-948F-325804B2F2D6}"/>
    <cellStyle name="Comma 10 2 7 3 4" xfId="35152" xr:uid="{8FD6889C-98B1-46E1-8AAC-A635AB9EC601}"/>
    <cellStyle name="Comma 10 2 7 4" xfId="5776" xr:uid="{A5749C92-0F25-409B-827A-44550F43440B}"/>
    <cellStyle name="Comma 10 2 7 4 2" xfId="20803" xr:uid="{431E47F5-A379-4A64-8692-F830C0AE1FF8}"/>
    <cellStyle name="Comma 10 2 7 4 2 2" xfId="45874" xr:uid="{65F60CDD-1017-488A-A389-A316F11DDE97}"/>
    <cellStyle name="Comma 10 2 7 4 3" xfId="31004" xr:uid="{C5611920-9307-48A0-8717-C2E98A318111}"/>
    <cellStyle name="Comma 10 2 7 5" xfId="10764" xr:uid="{B2A54926-AAC8-44A4-9D6F-A101B6EE8F02}"/>
    <cellStyle name="Comma 10 2 7 5 2" xfId="35839" xr:uid="{3D71F5A9-BB81-4770-A76E-C72238B350AC}"/>
    <cellStyle name="Comma 10 2 7 6" xfId="13439" xr:uid="{A5F3BC24-0190-44D7-A0DF-2E6307C585D3}"/>
    <cellStyle name="Comma 10 2 7 6 2" xfId="38510" xr:uid="{FC5EB3C1-8912-4A2B-BA25-636C710CD340}"/>
    <cellStyle name="Comma 10 2 7 7" xfId="27984" xr:uid="{9C216395-6E5D-4364-8B4A-2581E83DA41F}"/>
    <cellStyle name="Comma 10 2 7 8" xfId="53249" xr:uid="{A2D51422-EF2F-4D27-AA4B-9DC7239C3983}"/>
    <cellStyle name="Comma 10 2 8" xfId="6420" xr:uid="{FF93D585-01B6-449D-9C8E-0D1D2A0E2EC1}"/>
    <cellStyle name="Comma 10 2 8 2" xfId="21423" xr:uid="{D6915F2C-39C5-43A7-A619-7E855A38D857}"/>
    <cellStyle name="Comma 10 2 8 2 2" xfId="46494" xr:uid="{7693BF5A-1CC1-4D50-9735-FFF16C0FD85B}"/>
    <cellStyle name="Comma 10 2 8 3" xfId="14065" xr:uid="{A293F8FC-71B9-4AEA-9335-C4F0D2CAE251}"/>
    <cellStyle name="Comma 10 2 8 3 2" xfId="39136" xr:uid="{21BAD06A-D09E-424F-9AB8-C2CDA594B7ED}"/>
    <cellStyle name="Comma 10 2 8 4" xfId="31630" xr:uid="{A2948E33-A841-4929-B35A-3E59478D63D5}"/>
    <cellStyle name="Comma 10 2 9" xfId="9219" xr:uid="{04197FE5-A340-4E84-AEA8-A5F1E8B7204A}"/>
    <cellStyle name="Comma 10 2 9 2" xfId="24207" xr:uid="{3183279B-2025-4DDF-B7E6-ACF22FB8CF2E}"/>
    <cellStyle name="Comma 10 2 9 2 2" xfId="49278" xr:uid="{6A629D00-1EBE-43C3-A72E-61D1E3A11C48}"/>
    <cellStyle name="Comma 10 2 9 3" xfId="16849" xr:uid="{1291B31E-CCED-48D3-8B17-D6C5D604FA69}"/>
    <cellStyle name="Comma 10 2 9 3 2" xfId="41920" xr:uid="{53E010E5-259D-49FA-AE5C-F997405FB8E8}"/>
    <cellStyle name="Comma 10 2 9 4" xfId="34416" xr:uid="{A2CDB9F3-7C0A-4252-A1C6-3B0FFA45313D}"/>
    <cellStyle name="Comma 10 23" xfId="492" xr:uid="{3DF249F8-39E8-4964-8B1A-979A556BBA61}"/>
    <cellStyle name="Comma 10 23 10" xfId="27068" xr:uid="{FD496E2F-6E33-4749-8589-8ACA9302A1CF}"/>
    <cellStyle name="Comma 10 23 11" xfId="28154" xr:uid="{0F4CC9CC-D403-47BB-8AF8-927DFEE96B13}"/>
    <cellStyle name="Comma 10 23 12" xfId="52069" xr:uid="{76CC3D75-6459-47FA-A3B6-3D483BE9E882}"/>
    <cellStyle name="Comma 10 23 13" xfId="53651" xr:uid="{81267126-C9B3-4A51-A33D-30F87714723A}"/>
    <cellStyle name="Comma 10 23 2" xfId="4042" xr:uid="{A70FA013-7EF7-4078-A306-11AA6AF24EEC}"/>
    <cellStyle name="Comma 10 23 2 10" xfId="52154" xr:uid="{9B9FDADB-4E93-4148-86E5-3F286ED28E52}"/>
    <cellStyle name="Comma 10 23 2 11" xfId="53736" xr:uid="{3E6F0305-6105-491F-9B3A-C57147EF9EF3}"/>
    <cellStyle name="Comma 10 23 2 2" xfId="6222" xr:uid="{8F6120E2-654A-4360-BFF3-F9FB677751DE}"/>
    <cellStyle name="Comma 10 23 2 2 2" xfId="9110" xr:uid="{131D38CE-589B-41F6-AE1D-3890C56478A8}"/>
    <cellStyle name="Comma 10 23 2 2 2 2" xfId="24112" xr:uid="{185A30B2-E0FD-4B0C-91C2-BAB37A30AD16}"/>
    <cellStyle name="Comma 10 23 2 2 2 2 2" xfId="49183" xr:uid="{6E214C4E-2B18-4482-807B-87D2E7A54259}"/>
    <cellStyle name="Comma 10 23 2 2 2 3" xfId="16753" xr:uid="{100B645D-F021-465A-B9C8-D45B0A82EFED}"/>
    <cellStyle name="Comma 10 23 2 2 2 3 2" xfId="41824" xr:uid="{EFC12E08-7C88-4739-A454-B45454DB995D}"/>
    <cellStyle name="Comma 10 23 2 2 2 4" xfId="34320" xr:uid="{41F7F7BE-2422-4424-85AD-0A86DE20330F}"/>
    <cellStyle name="Comma 10 23 2 2 3" xfId="10702" xr:uid="{CEF4AD12-DE28-4B46-B363-0C787A8F6B10}"/>
    <cellStyle name="Comma 10 23 2 2 3 2" xfId="25562" xr:uid="{AA2C3C76-B2F5-47BF-AC53-85A0929A533B}"/>
    <cellStyle name="Comma 10 23 2 2 3 2 2" xfId="50633" xr:uid="{D92DA9A4-760F-4B3D-A5B9-F20A748FABBE}"/>
    <cellStyle name="Comma 10 23 2 2 3 3" xfId="18211" xr:uid="{E73AD252-206B-4BB8-BC49-1096C7AAB57F}"/>
    <cellStyle name="Comma 10 23 2 2 3 3 2" xfId="43282" xr:uid="{2C35AB90-F93A-466C-91BA-917FD3923BA8}"/>
    <cellStyle name="Comma 10 23 2 2 3 4" xfId="35778" xr:uid="{8E19FB5B-9460-4F51-B1F6-02E6632E4512}"/>
    <cellStyle name="Comma 10 23 2 2 4" xfId="21249" xr:uid="{0503D372-5F88-4543-BD04-24178ABBEADD}"/>
    <cellStyle name="Comma 10 23 2 2 4 2" xfId="46320" xr:uid="{B23AE735-449C-45D6-8D9E-670328830397}"/>
    <cellStyle name="Comma 10 23 2 2 5" xfId="13885" xr:uid="{AEECC138-8F84-42A7-A55B-66726CCFEB1B}"/>
    <cellStyle name="Comma 10 23 2 2 5 2" xfId="38956" xr:uid="{53D1708C-A792-4812-9A26-29A273850FE1}"/>
    <cellStyle name="Comma 10 23 2 2 6" xfId="27789" xr:uid="{36B94088-CF8A-4ADC-9B45-B4EEAD16A358}"/>
    <cellStyle name="Comma 10 23 2 2 7" xfId="31450" xr:uid="{BAB70313-C6E8-40BB-B0FA-A21BD155EC81}"/>
    <cellStyle name="Comma 10 23 2 2 8" xfId="52787" xr:uid="{A7607D9B-BE76-4B26-8EB3-5F16ADE9E1A5}"/>
    <cellStyle name="Comma 10 23 2 2 9" xfId="54369" xr:uid="{8A8FA55B-D5B8-497B-84E0-84670D47FD9F}"/>
    <cellStyle name="Comma 10 23 2 3" xfId="8480" xr:uid="{28CD0753-2085-4350-9A19-6BF0F66B8C72}"/>
    <cellStyle name="Comma 10 23 2 3 2" xfId="23482" xr:uid="{1AA29693-343E-4FFB-9FF2-548E6C100504}"/>
    <cellStyle name="Comma 10 23 2 3 2 2" xfId="48553" xr:uid="{80808D85-13FB-40AF-B800-A1DAD495FA08}"/>
    <cellStyle name="Comma 10 23 2 3 3" xfId="16123" xr:uid="{8BEDC0C3-D2E2-4927-B751-F19B82949E46}"/>
    <cellStyle name="Comma 10 23 2 3 3 2" xfId="41194" xr:uid="{73717276-A32F-40AB-9F08-F183ACBBF4AE}"/>
    <cellStyle name="Comma 10 23 2 3 4" xfId="33690" xr:uid="{8637F96F-AB57-4CE0-9CDC-3E29F9C47A50}"/>
    <cellStyle name="Comma 10 23 2 4" xfId="9866" xr:uid="{D9710706-C332-4395-8A29-64FCACFFDE69}"/>
    <cellStyle name="Comma 10 23 2 4 2" xfId="24833" xr:uid="{E7D25EC0-3E34-4799-B26B-3F5A0FE3E71F}"/>
    <cellStyle name="Comma 10 23 2 4 2 2" xfId="49904" xr:uid="{D18670FB-7844-476D-BBB0-FD39FC9E5AD1}"/>
    <cellStyle name="Comma 10 23 2 4 3" xfId="17475" xr:uid="{EA9CD812-89AF-45C0-BF4B-98E64FED20BB}"/>
    <cellStyle name="Comma 10 23 2 4 3 2" xfId="42546" xr:uid="{E9DBB1C7-75F7-47E4-8CB1-41B9ACD14905}"/>
    <cellStyle name="Comma 10 23 2 4 4" xfId="35042" xr:uid="{BC17383B-9C6A-4588-A4BC-0FE8F5C082C5}"/>
    <cellStyle name="Comma 10 23 2 5" xfId="26196" xr:uid="{6A882C62-8B01-482F-9887-B5AE6A04D376}"/>
    <cellStyle name="Comma 10 23 2 5 2" xfId="51267" xr:uid="{C88CF487-43E6-4A75-98A6-D034DF157C36}"/>
    <cellStyle name="Comma 10 23 2 6" xfId="19073" xr:uid="{BEB2D37D-4AB4-4FD5-B0D1-9236ABEE5C3E}"/>
    <cellStyle name="Comma 10 23 2 6 2" xfId="44144" xr:uid="{70860F1F-B36C-4797-ABF5-31C209DDA865}"/>
    <cellStyle name="Comma 10 23 2 7" xfId="11709" xr:uid="{E4C297A9-0545-4619-8B4A-A3F892E25C32}"/>
    <cellStyle name="Comma 10 23 2 7 2" xfId="36780" xr:uid="{9CAD9E7A-54E0-4662-A0ED-1847D15246A3}"/>
    <cellStyle name="Comma 10 23 2 8" xfId="27156" xr:uid="{3EFA02DA-DD98-45B2-A660-B74F7F092701}"/>
    <cellStyle name="Comma 10 23 2 9" xfId="29274" xr:uid="{59ECFD53-0B39-449D-AFFC-11A3DF021343}"/>
    <cellStyle name="Comma 10 23 3" xfId="5559" xr:uid="{2D15E404-C8F5-4664-BED7-B47B5FD3B49C}"/>
    <cellStyle name="Comma 10 23 3 2" xfId="8420" xr:uid="{57D85273-92E2-4866-8E1D-F93539100D2B}"/>
    <cellStyle name="Comma 10 23 3 2 2" xfId="10642" xr:uid="{4F12C9F7-6356-4B4A-97E1-59A51BB2DC84}"/>
    <cellStyle name="Comma 10 23 3 2 2 2" xfId="25502" xr:uid="{5C227760-48A8-4B87-A15D-E87B7FE7A1B1}"/>
    <cellStyle name="Comma 10 23 3 2 2 2 2" xfId="50573" xr:uid="{F0EC9E9A-18A4-4BA3-BE6C-5CD82CD1BC6A}"/>
    <cellStyle name="Comma 10 23 3 2 2 3" xfId="18151" xr:uid="{0FDF80F9-B4B6-4768-BCA8-147D5FD263C3}"/>
    <cellStyle name="Comma 10 23 3 2 2 3 2" xfId="43222" xr:uid="{DB62AEA5-02AC-41B5-8238-E46B9A38E67A}"/>
    <cellStyle name="Comma 10 23 3 2 2 4" xfId="35718" xr:uid="{48BA04C9-7928-4F45-8CAB-50CC55BC0663}"/>
    <cellStyle name="Comma 10 23 3 2 3" xfId="23422" xr:uid="{2632298C-A42F-4078-BA48-B3785C561889}"/>
    <cellStyle name="Comma 10 23 3 2 3 2" xfId="48493" xr:uid="{7CCBB9E8-9851-4A93-AF7B-F3AC6A89B105}"/>
    <cellStyle name="Comma 10 23 3 2 4" xfId="16063" xr:uid="{A676B466-8268-49AD-A1E2-6290F92C3DFF}"/>
    <cellStyle name="Comma 10 23 3 2 4 2" xfId="41134" xr:uid="{0090BC51-3BBB-4541-BA86-D83900FC9DE6}"/>
    <cellStyle name="Comma 10 23 3 2 5" xfId="33630" xr:uid="{76510238-D717-4F53-AA61-7E685F0E8B32}"/>
    <cellStyle name="Comma 10 23 3 3" xfId="9805" xr:uid="{F0C7D75A-7FCC-4B9B-B0A6-554EBA565EEE}"/>
    <cellStyle name="Comma 10 23 3 3 2" xfId="24773" xr:uid="{16D0D0C1-9FFB-4D33-90F7-2B56596D3F6F}"/>
    <cellStyle name="Comma 10 23 3 3 2 2" xfId="49844" xr:uid="{4F7AA2AA-0C75-4674-84F6-30ADA539ED02}"/>
    <cellStyle name="Comma 10 23 3 3 3" xfId="17415" xr:uid="{88D57F68-8003-4743-ABB9-AB39BA184F8D}"/>
    <cellStyle name="Comma 10 23 3 3 3 2" xfId="42486" xr:uid="{F89E083A-7C48-4E3F-B0B0-DDBBB375926C}"/>
    <cellStyle name="Comma 10 23 3 3 4" xfId="34982" xr:uid="{DAAFA283-4014-4EE4-9786-51C4CA662D3C}"/>
    <cellStyle name="Comma 10 23 3 4" xfId="20586" xr:uid="{F0D63BC3-D97F-4B12-AEDC-1F2D2E78A696}"/>
    <cellStyle name="Comma 10 23 3 4 2" xfId="45657" xr:uid="{B56CADBE-332B-4104-85AC-E83F3C8DD38F}"/>
    <cellStyle name="Comma 10 23 3 5" xfId="13222" xr:uid="{87D690FB-032E-49EF-8C22-296E8FE55809}"/>
    <cellStyle name="Comma 10 23 3 5 2" xfId="38293" xr:uid="{9615E08D-3C9A-4649-8826-09363B55AD9A}"/>
    <cellStyle name="Comma 10 23 3 6" xfId="27729" xr:uid="{DA3580A1-280F-4A56-B9E4-5C59AEF0B943}"/>
    <cellStyle name="Comma 10 23 3 7" xfId="30787" xr:uid="{17DFAD27-0072-4AF8-A842-2511D9298536}"/>
    <cellStyle name="Comma 10 23 3 8" xfId="52727" xr:uid="{D6E62088-8FA3-4D2C-966C-787F02A17306}"/>
    <cellStyle name="Comma 10 23 3 9" xfId="54309" xr:uid="{FF9F36CF-D5DE-4CEC-A89A-B74A2D5D21B0}"/>
    <cellStyle name="Comma 10 23 4" xfId="6163" xr:uid="{BE9DFEA1-97B3-4AC3-B87A-8F434DB278CA}"/>
    <cellStyle name="Comma 10 23 4 2" xfId="9050" xr:uid="{3F8781B6-F851-46CE-8E9D-9B933FBD7423}"/>
    <cellStyle name="Comma 10 23 4 2 2" xfId="24052" xr:uid="{8997C0AB-F23C-46BE-8F08-18F44CCDAAA3}"/>
    <cellStyle name="Comma 10 23 4 2 2 2" xfId="49123" xr:uid="{5591F9F4-8E2D-4274-A46C-3110B21E63E2}"/>
    <cellStyle name="Comma 10 23 4 2 3" xfId="16693" xr:uid="{153EEB9A-0235-41A9-8CB6-2894D2B2A77C}"/>
    <cellStyle name="Comma 10 23 4 2 3 2" xfId="41764" xr:uid="{3C115CC7-867E-4A67-8565-A58CCF4BA460}"/>
    <cellStyle name="Comma 10 23 4 2 4" xfId="34260" xr:uid="{E1CC3D26-8824-4929-B650-F053506A4A3A}"/>
    <cellStyle name="Comma 10 23 4 3" xfId="10049" xr:uid="{DD65ECA4-4633-4ABD-B3AD-D071BD27EC99}"/>
    <cellStyle name="Comma 10 23 4 3 2" xfId="24909" xr:uid="{524ACA82-8665-40C1-9B30-0D168C70CC2A}"/>
    <cellStyle name="Comma 10 23 4 3 2 2" xfId="49980" xr:uid="{C3EA03CF-9B18-4546-AB60-B77D2F6EE9E6}"/>
    <cellStyle name="Comma 10 23 4 3 3" xfId="17558" xr:uid="{AA3EC934-255F-43CB-AE92-25BD771B116F}"/>
    <cellStyle name="Comma 10 23 4 3 3 2" xfId="42629" xr:uid="{9F3B3B25-B532-4EED-A801-A876D8E267B4}"/>
    <cellStyle name="Comma 10 23 4 3 4" xfId="35125" xr:uid="{FAAACA8B-975E-4C79-9D50-5B1339A0EBA8}"/>
    <cellStyle name="Comma 10 23 4 4" xfId="21190" xr:uid="{74A32273-29ED-4B7F-9B5C-6A43DE7CA648}"/>
    <cellStyle name="Comma 10 23 4 4 2" xfId="46261" xr:uid="{6CE1D0B5-88B4-4466-835A-5F94CA4FE433}"/>
    <cellStyle name="Comma 10 23 4 5" xfId="13826" xr:uid="{64B46239-7D4F-4FFA-9A71-070C0C65C71E}"/>
    <cellStyle name="Comma 10 23 4 5 2" xfId="38897" xr:uid="{2E994047-EA04-4ED2-B8A5-E71D8069136A}"/>
    <cellStyle name="Comma 10 23 4 6" xfId="31391" xr:uid="{6E3B639C-A677-4447-AC79-3F553C4CB6AB}"/>
    <cellStyle name="Comma 10 23 5" xfId="7841" xr:uid="{3FA43511-00D6-408C-A67A-764A231C33EF}"/>
    <cellStyle name="Comma 10 23 5 2" xfId="22843" xr:uid="{0CAC6881-C234-4D30-BB92-EA929E7D8777}"/>
    <cellStyle name="Comma 10 23 5 2 2" xfId="47914" xr:uid="{5890C764-0D74-4D00-82D8-C1A44F511D57}"/>
    <cellStyle name="Comma 10 23 5 3" xfId="15484" xr:uid="{AA7411F1-0BE8-48D4-AA29-AE481053CBAF}"/>
    <cellStyle name="Comma 10 23 5 3 2" xfId="40555" xr:uid="{45D2FD47-8481-4735-8E2D-9CEDCE85938D}"/>
    <cellStyle name="Comma 10 23 5 4" xfId="33051" xr:uid="{1B86EF0A-2BE5-41B0-811B-CD200E598D71}"/>
    <cellStyle name="Comma 10 23 6" xfId="9191" xr:uid="{C5315A07-682C-4733-83EC-CE504B7FD153}"/>
    <cellStyle name="Comma 10 23 6 2" xfId="24180" xr:uid="{10EAD89C-ED29-4614-A6E7-868BBE696AEA}"/>
    <cellStyle name="Comma 10 23 6 2 2" xfId="49251" xr:uid="{61E92B7D-4A14-46DF-B16D-AECE895458F6}"/>
    <cellStyle name="Comma 10 23 6 3" xfId="16821" xr:uid="{AA5BD5A6-0A69-40DE-B022-CEE738811764}"/>
    <cellStyle name="Comma 10 23 6 3 2" xfId="41892" xr:uid="{A365AC08-4B2C-4F06-A8A0-C5B5473D04D3}"/>
    <cellStyle name="Comma 10 23 6 4" xfId="34388" xr:uid="{E0C1D68C-094C-4FCD-B897-D612C75C8061}"/>
    <cellStyle name="Comma 10 23 7" xfId="3948" xr:uid="{61C940C2-D400-4A1D-B3A2-17B6FFD27889}"/>
    <cellStyle name="Comma 10 23 7 2" xfId="26137" xr:uid="{78B61E3A-23C1-4D98-A31D-9024882C6775}"/>
    <cellStyle name="Comma 10 23 7 2 2" xfId="51208" xr:uid="{9003FA23-E65A-431D-B786-F36A10D619A0}"/>
    <cellStyle name="Comma 10 23 7 3" xfId="29208" xr:uid="{3DD7E524-5EC0-428C-9F48-1D79FC891CD6}"/>
    <cellStyle name="Comma 10 23 8" xfId="19013" xr:uid="{02612493-07B6-492C-B545-C05E17127C1A}"/>
    <cellStyle name="Comma 10 23 8 2" xfId="44084" xr:uid="{17E84B18-9051-46C1-9E39-A24366736856}"/>
    <cellStyle name="Comma 10 23 9" xfId="11625" xr:uid="{DC49AC02-2992-4928-B69B-0668A01298BB}"/>
    <cellStyle name="Comma 10 23 9 2" xfId="36697" xr:uid="{0B4B0BBC-32B4-44F4-983D-DAA1825E7A8F}"/>
    <cellStyle name="Comma 10 3" xfId="345" xr:uid="{3C5D4501-AF9C-4E95-84DE-E8C622B09E65}"/>
    <cellStyle name="Comma 10 3 10" xfId="18446" xr:uid="{74D54CA9-A043-4922-8953-61038C1B115E}"/>
    <cellStyle name="Comma 10 3 10 2" xfId="43517" xr:uid="{256E3427-DDBA-48C2-8556-91F2C798A74B}"/>
    <cellStyle name="Comma 10 3 11" xfId="11016" xr:uid="{CFFB9F38-BEBB-435D-8465-08A729E2CDDC}"/>
    <cellStyle name="Comma 10 3 11 2" xfId="36089" xr:uid="{8E4C816B-65C1-46EC-A0AC-6C52EAC59C0B}"/>
    <cellStyle name="Comma 10 3 12" xfId="26774" xr:uid="{3D93234D-8258-4654-948E-380D66B1C673}"/>
    <cellStyle name="Comma 10 3 13" xfId="28055" xr:uid="{7FD74A89-705E-49F0-B3EA-6343E04EDE4F}"/>
    <cellStyle name="Comma 10 3 14" xfId="51781" xr:uid="{1C8D6C74-7E7C-4F80-9083-C9E6DF872E11}"/>
    <cellStyle name="Comma 10 3 15" xfId="53363" xr:uid="{B526C76C-0F1C-4680-A647-398FA8AB5A93}"/>
    <cellStyle name="Comma 10 3 2" xfId="486" xr:uid="{CDDFA0F2-34F0-4799-9032-0E50EEC2AB0A}"/>
    <cellStyle name="Comma 10 3 2 10" xfId="11619" xr:uid="{CB35EF32-1071-47BD-ACA0-FE55FDC0C4D6}"/>
    <cellStyle name="Comma 10 3 2 10 2" xfId="36691" xr:uid="{8E7B5419-BE5D-44D0-BA52-8C02CBD25446}"/>
    <cellStyle name="Comma 10 3 2 11" xfId="27062" xr:uid="{3091B451-EE9E-4737-9D4D-D322EF1BBEAB}"/>
    <cellStyle name="Comma 10 3 2 12" xfId="28151" xr:uid="{8A18B19F-5468-40AF-AD71-1A38FE9413F4}"/>
    <cellStyle name="Comma 10 3 2 13" xfId="52063" xr:uid="{E7DC5D07-7B82-4AEF-8DB3-E1C0C7E8C49C}"/>
    <cellStyle name="Comma 10 3 2 14" xfId="53645" xr:uid="{A9EFE40C-BD90-4BE8-9718-479751E21D37}"/>
    <cellStyle name="Comma 10 3 2 2" xfId="529" xr:uid="{04FB9777-F2E8-46E5-918E-4BEA50BD32E9}"/>
    <cellStyle name="Comma 10 3 2 2 10" xfId="19030" xr:uid="{C8D4E9E9-3DAB-4F1C-825F-0C1EBF59632B}"/>
    <cellStyle name="Comma 10 3 2 2 10 2" xfId="44101" xr:uid="{7874CEB4-4433-46B5-8FF5-72FAA49F1E2C}"/>
    <cellStyle name="Comma 10 3 2 2 11" xfId="11658" xr:uid="{947A873F-F677-4327-9952-0870B793569D}"/>
    <cellStyle name="Comma 10 3 2 2 11 2" xfId="36730" xr:uid="{6DF0EA00-E28A-489D-A066-5AC61394B0C3}"/>
    <cellStyle name="Comma 10 3 2 2 12" xfId="27102" xr:uid="{F8DA0155-9F67-4D1B-9694-A54ADAF62ECA}"/>
    <cellStyle name="Comma 10 3 2 2 13" xfId="28173" xr:uid="{BCA0CB2F-613A-46CF-95FA-A97C32544961}"/>
    <cellStyle name="Comma 10 3 2 2 14" xfId="52103" xr:uid="{541AD950-A310-439D-B9B2-B83EFD059B78}"/>
    <cellStyle name="Comma 10 3 2 2 15" xfId="53684" xr:uid="{1F0B0CA2-43A4-41B7-AD94-1DA19EFF7011}"/>
    <cellStyle name="Comma 10 3 2 2 2" xfId="558" xr:uid="{BDA2B509-4161-4441-8E9E-F936E61F5683}"/>
    <cellStyle name="Comma 10 3 2 2 2 10" xfId="27125" xr:uid="{AC2E114D-BC28-4FBA-825D-32D70D65DA8C}"/>
    <cellStyle name="Comma 10 3 2 2 2 11" xfId="28187" xr:uid="{2CA74F30-BA6F-4CA8-A0FB-45CAD618F40F}"/>
    <cellStyle name="Comma 10 3 2 2 2 12" xfId="52123" xr:uid="{D863E4A3-A188-40EB-B203-00EF10A0D45C}"/>
    <cellStyle name="Comma 10 3 2 2 2 13" xfId="53705" xr:uid="{5544A450-4C38-4A92-B4F6-37DA1CAC6BF0}"/>
    <cellStyle name="Comma 10 3 2 2 2 2" xfId="4070" xr:uid="{57933B96-70CA-4082-987D-8DD975370440}"/>
    <cellStyle name="Comma 10 3 2 2 2 2 10" xfId="52182" xr:uid="{2BBF80DA-2BAB-4AD8-B471-F5F0E803620A}"/>
    <cellStyle name="Comma 10 3 2 2 2 2 11" xfId="53764" xr:uid="{FD8BDD1F-E944-4A5A-816B-AFEFFC8FD2CE}"/>
    <cellStyle name="Comma 10 3 2 2 2 2 2" xfId="6250" xr:uid="{B4A8AB90-21C1-4438-A70C-6481E457B49C}"/>
    <cellStyle name="Comma 10 3 2 2 2 2 2 2" xfId="9138" xr:uid="{A6995C90-7D98-4B33-A4E7-D4B4BA3A3CD8}"/>
    <cellStyle name="Comma 10 3 2 2 2 2 2 2 2" xfId="24140" xr:uid="{22D8E6D9-78F1-42A2-94A2-969ED893F176}"/>
    <cellStyle name="Comma 10 3 2 2 2 2 2 2 2 2" xfId="49211" xr:uid="{A66742D5-3764-4D52-B0AD-70682FB2250D}"/>
    <cellStyle name="Comma 10 3 2 2 2 2 2 2 3" xfId="16781" xr:uid="{688AE524-2C6C-4B05-A9E9-952B11B331E8}"/>
    <cellStyle name="Comma 10 3 2 2 2 2 2 2 3 2" xfId="41852" xr:uid="{C7C98A6E-9D33-46C7-AF8B-0CE8ABEB07D8}"/>
    <cellStyle name="Comma 10 3 2 2 2 2 2 2 4" xfId="34348" xr:uid="{7225223C-9C22-47A4-88A7-94CA4147A3E1}"/>
    <cellStyle name="Comma 10 3 2 2 2 2 2 3" xfId="10730" xr:uid="{69CAEAF7-3ADA-4210-88B9-DDB826DF87AC}"/>
    <cellStyle name="Comma 10 3 2 2 2 2 2 3 2" xfId="25590" xr:uid="{5318D6E7-AD41-4EC8-AE2D-66A56C90AA20}"/>
    <cellStyle name="Comma 10 3 2 2 2 2 2 3 2 2" xfId="50661" xr:uid="{31A6A699-3688-4881-9D4C-56E237EB11F1}"/>
    <cellStyle name="Comma 10 3 2 2 2 2 2 3 3" xfId="18239" xr:uid="{1FB3F3DA-2A8C-46F9-B597-DB391BB23B76}"/>
    <cellStyle name="Comma 10 3 2 2 2 2 2 3 3 2" xfId="43310" xr:uid="{EBD7E2E9-5DF8-43C2-AAFB-4C1D0F0CBBD1}"/>
    <cellStyle name="Comma 10 3 2 2 2 2 2 3 4" xfId="35806" xr:uid="{88456B0C-5E42-425B-87D6-19EF1A8F6DA5}"/>
    <cellStyle name="Comma 10 3 2 2 2 2 2 4" xfId="21277" xr:uid="{5966C258-DC5D-47B9-862F-93BCE0296F13}"/>
    <cellStyle name="Comma 10 3 2 2 2 2 2 4 2" xfId="46348" xr:uid="{4C56D887-32F0-4BF2-BACC-A2842F2E81BF}"/>
    <cellStyle name="Comma 10 3 2 2 2 2 2 5" xfId="13913" xr:uid="{0192F788-9FDB-4079-A751-152160D29867}"/>
    <cellStyle name="Comma 10 3 2 2 2 2 2 5 2" xfId="38984" xr:uid="{CCD2DECA-2F3B-4F57-9AAA-217A9D204ABC}"/>
    <cellStyle name="Comma 10 3 2 2 2 2 2 6" xfId="27817" xr:uid="{E8538BBA-37C5-46DA-AD00-09BDE1C5B946}"/>
    <cellStyle name="Comma 10 3 2 2 2 2 2 7" xfId="31478" xr:uid="{C98CF767-69E4-431A-9DDB-F0DC31150FF7}"/>
    <cellStyle name="Comma 10 3 2 2 2 2 2 8" xfId="52815" xr:uid="{D94F76C8-28F7-4341-AE33-65CA9281D6FC}"/>
    <cellStyle name="Comma 10 3 2 2 2 2 2 9" xfId="54397" xr:uid="{403010B5-FD0E-48DA-B4DA-3F61DA19BC53}"/>
    <cellStyle name="Comma 10 3 2 2 2 2 3" xfId="8508" xr:uid="{7DC70403-7217-4BDD-BD66-B08D9C943216}"/>
    <cellStyle name="Comma 10 3 2 2 2 2 3 2" xfId="23510" xr:uid="{8517BD87-8066-41D0-ADDF-422F5B7100E1}"/>
    <cellStyle name="Comma 10 3 2 2 2 2 3 2 2" xfId="48581" xr:uid="{356CA214-C62D-4DF7-B55A-7C1977626BF8}"/>
    <cellStyle name="Comma 10 3 2 2 2 2 3 3" xfId="16151" xr:uid="{CF62AAEF-9DEF-47F2-9148-D356FC2005CC}"/>
    <cellStyle name="Comma 10 3 2 2 2 2 3 3 2" xfId="41222" xr:uid="{4808AFBF-4E76-4939-9209-6B85D045F94E}"/>
    <cellStyle name="Comma 10 3 2 2 2 2 3 4" xfId="33718" xr:uid="{B5FF11F4-2934-4D4A-BC85-2F9C82E5AA8D}"/>
    <cellStyle name="Comma 10 3 2 2 2 2 4" xfId="9894" xr:uid="{50320CC4-1961-4ED5-B98B-5326A0269D4A}"/>
    <cellStyle name="Comma 10 3 2 2 2 2 4 2" xfId="24861" xr:uid="{87314E46-756D-4B69-B7DE-2D6B2EB0D20E}"/>
    <cellStyle name="Comma 10 3 2 2 2 2 4 2 2" xfId="49932" xr:uid="{548AE7CD-8101-49F0-B467-27CBFA68009B}"/>
    <cellStyle name="Comma 10 3 2 2 2 2 4 3" xfId="17503" xr:uid="{97FDD872-3324-4D8B-8831-4B0C7027C023}"/>
    <cellStyle name="Comma 10 3 2 2 2 2 4 3 2" xfId="42574" xr:uid="{E5F5C37C-9964-4C35-A21A-19B0FB52BA51}"/>
    <cellStyle name="Comma 10 3 2 2 2 2 4 4" xfId="35070" xr:uid="{560579EE-88A9-481C-A06E-8EC7DD782E33}"/>
    <cellStyle name="Comma 10 3 2 2 2 2 5" xfId="26224" xr:uid="{A412FBA1-1195-4E53-B84C-9F30D3C077BA}"/>
    <cellStyle name="Comma 10 3 2 2 2 2 5 2" xfId="51295" xr:uid="{7DD2AFDC-0A0B-4EA6-B758-5B1C01C2D05F}"/>
    <cellStyle name="Comma 10 3 2 2 2 2 6" xfId="19101" xr:uid="{44D128CF-6298-4BE3-A0DC-4A7492BF30E6}"/>
    <cellStyle name="Comma 10 3 2 2 2 2 6 2" xfId="44172" xr:uid="{F9799385-99FD-4ADD-B4A7-17AC90C299A4}"/>
    <cellStyle name="Comma 10 3 2 2 2 2 7" xfId="11737" xr:uid="{02C4FAC4-C459-4C35-9016-68C2357DBAA4}"/>
    <cellStyle name="Comma 10 3 2 2 2 2 7 2" xfId="36808" xr:uid="{913EC65F-4F45-4194-8CD4-34356887F617}"/>
    <cellStyle name="Comma 10 3 2 2 2 2 8" xfId="27184" xr:uid="{4ED77767-05B3-4624-87CD-CA70A1CA44B3}"/>
    <cellStyle name="Comma 10 3 2 2 2 2 9" xfId="29302" xr:uid="{2DC9B497-5788-494D-9B68-F194B3117DF4}"/>
    <cellStyle name="Comma 10 3 2 2 2 3" xfId="5586" xr:uid="{499D1C3A-BE01-448B-BD1A-80B5A776053C}"/>
    <cellStyle name="Comma 10 3 2 2 2 3 2" xfId="8450" xr:uid="{09224211-F16C-4380-BAB6-0923A55795A5}"/>
    <cellStyle name="Comma 10 3 2 2 2 3 2 2" xfId="10672" xr:uid="{A9F30E3C-107D-4DDC-9ABA-7D7301F5DF06}"/>
    <cellStyle name="Comma 10 3 2 2 2 3 2 2 2" xfId="25532" xr:uid="{D1037024-732A-46AA-8AA2-E2CD303875A3}"/>
    <cellStyle name="Comma 10 3 2 2 2 3 2 2 2 2" xfId="50603" xr:uid="{00B3DCD7-CF2C-44B3-BF22-FAEF6BB2D78F}"/>
    <cellStyle name="Comma 10 3 2 2 2 3 2 2 3" xfId="18181" xr:uid="{2226F9F0-4E1E-4450-A323-05C1C8EC52C0}"/>
    <cellStyle name="Comma 10 3 2 2 2 3 2 2 3 2" xfId="43252" xr:uid="{91B6A2DD-13D2-4BB4-B18C-4E28EAE8243B}"/>
    <cellStyle name="Comma 10 3 2 2 2 3 2 2 4" xfId="35748" xr:uid="{055455E0-F095-4654-9505-3C00A2431279}"/>
    <cellStyle name="Comma 10 3 2 2 2 3 2 3" xfId="23452" xr:uid="{83A803FC-4D48-4C02-A6AA-1B8467E9A039}"/>
    <cellStyle name="Comma 10 3 2 2 2 3 2 3 2" xfId="48523" xr:uid="{39780C97-0D23-42B3-B996-2F351E8ED288}"/>
    <cellStyle name="Comma 10 3 2 2 2 3 2 4" xfId="16093" xr:uid="{A58E9E7D-12B3-43B8-ACD7-9795762AB73B}"/>
    <cellStyle name="Comma 10 3 2 2 2 3 2 4 2" xfId="41164" xr:uid="{4E26F4A4-364A-4BD0-9E98-74CF21E5BF24}"/>
    <cellStyle name="Comma 10 3 2 2 2 3 2 5" xfId="33660" xr:uid="{FDF77D60-AC2F-4D1B-8C27-21C908EF39DC}"/>
    <cellStyle name="Comma 10 3 2 2 2 3 3" xfId="9836" xr:uid="{E1BA0E7A-AFF3-40DF-9B91-25B03E1DEBA3}"/>
    <cellStyle name="Comma 10 3 2 2 2 3 3 2" xfId="24803" xr:uid="{16A65656-FF28-40E3-B26A-D803F2A1517E}"/>
    <cellStyle name="Comma 10 3 2 2 2 3 3 2 2" xfId="49874" xr:uid="{5870ED40-B796-4A5A-8EB7-EBE1B11BB89A}"/>
    <cellStyle name="Comma 10 3 2 2 2 3 3 3" xfId="17445" xr:uid="{DC18E546-0FA2-4C98-91D8-8B398837B317}"/>
    <cellStyle name="Comma 10 3 2 2 2 3 3 3 2" xfId="42516" xr:uid="{FBF069CB-0769-4A74-9860-DAB6B8ADF5D5}"/>
    <cellStyle name="Comma 10 3 2 2 2 3 3 4" xfId="35012" xr:uid="{C8F451FF-82F4-4391-9B25-C693BDD9D03F}"/>
    <cellStyle name="Comma 10 3 2 2 2 3 4" xfId="20613" xr:uid="{699DF8EB-5D89-499A-99A7-14261F8BB9B5}"/>
    <cellStyle name="Comma 10 3 2 2 2 3 4 2" xfId="45684" xr:uid="{ED6048EE-1B67-4CC2-9B9E-AD9D1732E953}"/>
    <cellStyle name="Comma 10 3 2 2 2 3 5" xfId="13249" xr:uid="{A4680027-D9A8-4860-A144-983B5C017A81}"/>
    <cellStyle name="Comma 10 3 2 2 2 3 5 2" xfId="38320" xr:uid="{2C2ADE6D-B820-4C41-BEE4-DABB238B9821}"/>
    <cellStyle name="Comma 10 3 2 2 2 3 6" xfId="27759" xr:uid="{E0E8738B-172C-403A-9345-7B455D4F2F17}"/>
    <cellStyle name="Comma 10 3 2 2 2 3 7" xfId="30814" xr:uid="{B7E82A08-1E28-405E-8F03-774537FC56B5}"/>
    <cellStyle name="Comma 10 3 2 2 2 3 8" xfId="52757" xr:uid="{0E19358A-D8F3-4A52-B25B-83C69430FCEB}"/>
    <cellStyle name="Comma 10 3 2 2 2 3 9" xfId="54339" xr:uid="{DB767175-D72C-44D0-AE45-D9AF8091E98D}"/>
    <cellStyle name="Comma 10 3 2 2 2 4" xfId="6193" xr:uid="{CD8BAE61-F9EA-4FF6-B719-52F807E85786}"/>
    <cellStyle name="Comma 10 3 2 2 2 4 2" xfId="9080" xr:uid="{E18598BD-BD2F-455D-9FD7-10CF074C3081}"/>
    <cellStyle name="Comma 10 3 2 2 2 4 2 2" xfId="24082" xr:uid="{AFA83C8F-CD95-4347-974C-78BAB53249A8}"/>
    <cellStyle name="Comma 10 3 2 2 2 4 2 2 2" xfId="49153" xr:uid="{ECC53AA1-0034-499A-8022-96D91DECD42C}"/>
    <cellStyle name="Comma 10 3 2 2 2 4 2 3" xfId="16723" xr:uid="{8D1BC56A-F6B1-4EE7-9F58-60513E94A383}"/>
    <cellStyle name="Comma 10 3 2 2 2 4 2 3 2" xfId="41794" xr:uid="{502B629D-921E-463E-BD27-8F801DCF54F2}"/>
    <cellStyle name="Comma 10 3 2 2 2 4 2 4" xfId="34290" xr:uid="{81BB5A43-564C-4DFB-A3ED-ED7BB15C32E1}"/>
    <cellStyle name="Comma 10 3 2 2 2 4 3" xfId="10079" xr:uid="{46E713DC-4513-4015-B23E-2560B2BF8EB4}"/>
    <cellStyle name="Comma 10 3 2 2 2 4 3 2" xfId="24939" xr:uid="{3E9B5E28-3836-418E-9E1B-D175B8848DC9}"/>
    <cellStyle name="Comma 10 3 2 2 2 4 3 2 2" xfId="50010" xr:uid="{B24528CC-C00E-41D0-9F08-DD00BFF814AF}"/>
    <cellStyle name="Comma 10 3 2 2 2 4 3 3" xfId="17588" xr:uid="{8A66DAB9-47E5-484C-A03E-57E8B9345793}"/>
    <cellStyle name="Comma 10 3 2 2 2 4 3 3 2" xfId="42659" xr:uid="{A17416B5-023C-46BB-8174-AAF05E44E396}"/>
    <cellStyle name="Comma 10 3 2 2 2 4 3 4" xfId="35155" xr:uid="{46156E6F-D419-4780-8BCB-E4EC0B8AED2E}"/>
    <cellStyle name="Comma 10 3 2 2 2 4 4" xfId="21220" xr:uid="{9BB3CC85-45E9-439A-A179-FC47B990910B}"/>
    <cellStyle name="Comma 10 3 2 2 2 4 4 2" xfId="46291" xr:uid="{ACAC9487-088F-40BA-AB06-D0515EB9BE92}"/>
    <cellStyle name="Comma 10 3 2 2 2 4 5" xfId="13856" xr:uid="{947154D8-3E42-432B-A462-8AF6A5D67E1E}"/>
    <cellStyle name="Comma 10 3 2 2 2 4 5 2" xfId="38927" xr:uid="{6640ABE0-BE08-4C66-9A74-792A00024109}"/>
    <cellStyle name="Comma 10 3 2 2 2 4 6" xfId="31421" xr:uid="{E68DFEB1-6AEF-43B0-B57E-77E10B0AEC74}"/>
    <cellStyle name="Comma 10 3 2 2 2 5" xfId="7871" xr:uid="{4D7EE94A-8B18-4D1F-9D57-18707541917E}"/>
    <cellStyle name="Comma 10 3 2 2 2 5 2" xfId="22873" xr:uid="{C50B2920-EBAA-468E-B7B4-6A0E09A73262}"/>
    <cellStyle name="Comma 10 3 2 2 2 5 2 2" xfId="47944" xr:uid="{BA2C0478-ACEA-494A-8E76-471E824542D0}"/>
    <cellStyle name="Comma 10 3 2 2 2 5 3" xfId="15514" xr:uid="{A3CB4AA7-882B-41AA-970A-328DC2993795}"/>
    <cellStyle name="Comma 10 3 2 2 2 5 3 2" xfId="40585" xr:uid="{7BF9074D-88DB-4693-9CF7-A1E7CC299670}"/>
    <cellStyle name="Comma 10 3 2 2 2 5 4" xfId="33081" xr:uid="{2F459AAF-016E-4635-8A83-B0CD32AE2B2D}"/>
    <cellStyle name="Comma 10 3 2 2 2 6" xfId="9222" xr:uid="{80EE1DDE-C33B-436F-9C91-7256BFDCB319}"/>
    <cellStyle name="Comma 10 3 2 2 2 6 2" xfId="24210" xr:uid="{9FC0380A-83A7-4F15-A491-1408F8F18083}"/>
    <cellStyle name="Comma 10 3 2 2 2 6 2 2" xfId="49281" xr:uid="{19BC9876-59DB-4A04-892D-011FF52B3829}"/>
    <cellStyle name="Comma 10 3 2 2 2 6 3" xfId="16852" xr:uid="{D3FAB19B-B87C-4789-B6C1-1369580F55F5}"/>
    <cellStyle name="Comma 10 3 2 2 2 6 3 2" xfId="41923" xr:uid="{B996C433-DD04-419F-9697-D7F38F060BAB}"/>
    <cellStyle name="Comma 10 3 2 2 2 6 4" xfId="34419" xr:uid="{B9E8D4A7-54BD-4ECD-A33C-EC6024798E31}"/>
    <cellStyle name="Comma 10 3 2 2 2 7" xfId="4009" xr:uid="{19075094-71AB-4A97-8DDB-5CBC7677AC13}"/>
    <cellStyle name="Comma 10 3 2 2 2 7 2" xfId="26167" xr:uid="{D92297AB-CD1D-4CEB-88BF-07C65D3B6C1F}"/>
    <cellStyle name="Comma 10 3 2 2 2 7 2 2" xfId="51238" xr:uid="{92F13D47-7D72-4274-BBF3-13634E7E2A68}"/>
    <cellStyle name="Comma 10 3 2 2 2 7 3" xfId="29244" xr:uid="{2D7E0675-FED1-4B81-BFF5-6A587D0640E5}"/>
    <cellStyle name="Comma 10 3 2 2 2 8" xfId="19043" xr:uid="{0B948EB1-8867-41E7-98D3-4EC181991568}"/>
    <cellStyle name="Comma 10 3 2 2 2 8 2" xfId="44114" xr:uid="{D34F5D9D-D8CD-456C-9926-7A58C3D13EF9}"/>
    <cellStyle name="Comma 10 3 2 2 2 9" xfId="11678" xr:uid="{9E4CD67D-2C44-4FD1-88D6-CDDC1406ADE5}"/>
    <cellStyle name="Comma 10 3 2 2 2 9 2" xfId="36750" xr:uid="{C8236522-640D-41DB-AC6A-C8399FAFEE6B}"/>
    <cellStyle name="Comma 10 3 2 2 3" xfId="567" xr:uid="{3C289244-4848-45BA-9B62-070A66CA1D20}"/>
    <cellStyle name="Comma 10 3 2 2 3 10" xfId="28196" xr:uid="{001D387C-356A-4E8A-9E2C-9374217523E9}"/>
    <cellStyle name="Comma 10 3 2 2 3 11" xfId="52130" xr:uid="{DFCCAC93-7B7D-491A-BB18-995B02DD43D7}"/>
    <cellStyle name="Comma 10 3 2 2 3 12" xfId="53712" xr:uid="{AE307DB1-D583-4B7A-B43D-0454C3F5B2E0}"/>
    <cellStyle name="Comma 10 3 2 2 3 2" xfId="5593" xr:uid="{29B75991-725C-4DAA-81B8-890E65C7A376}"/>
    <cellStyle name="Comma 10 3 2 2 3 2 2" xfId="8457" xr:uid="{76BA42A1-593E-45C2-88ED-408C651B18EC}"/>
    <cellStyle name="Comma 10 3 2 2 3 2 2 2" xfId="10679" xr:uid="{83AEF789-B333-4F25-B088-D0F907720588}"/>
    <cellStyle name="Comma 10 3 2 2 3 2 2 2 2" xfId="25539" xr:uid="{C870DEF1-A08F-45F8-8545-8137273CEEB9}"/>
    <cellStyle name="Comma 10 3 2 2 3 2 2 2 2 2" xfId="50610" xr:uid="{6D27E936-4132-4BE2-8F4F-0CFFFED4604E}"/>
    <cellStyle name="Comma 10 3 2 2 3 2 2 2 3" xfId="18188" xr:uid="{75364E78-EF04-4112-94A8-95A4A8643A7B}"/>
    <cellStyle name="Comma 10 3 2 2 3 2 2 2 3 2" xfId="43259" xr:uid="{EA50BBC0-C1D2-4DCF-95B7-79EC2C7A042B}"/>
    <cellStyle name="Comma 10 3 2 2 3 2 2 2 4" xfId="35755" xr:uid="{5C68AC25-2C8A-4566-9391-7CE162D0D86D}"/>
    <cellStyle name="Comma 10 3 2 2 3 2 2 3" xfId="23459" xr:uid="{8E48C2D6-255C-4CC4-B756-6C924CAEBA68}"/>
    <cellStyle name="Comma 10 3 2 2 3 2 2 3 2" xfId="48530" xr:uid="{B3E3C245-85D1-4C69-81EC-DD0271DDF65C}"/>
    <cellStyle name="Comma 10 3 2 2 3 2 2 4" xfId="16100" xr:uid="{D59EF53A-5272-46EF-A88A-646A515761B2}"/>
    <cellStyle name="Comma 10 3 2 2 3 2 2 4 2" xfId="41171" xr:uid="{67EAE0FA-F67C-4DFD-97BC-F55D3D7B0F03}"/>
    <cellStyle name="Comma 10 3 2 2 3 2 2 5" xfId="33667" xr:uid="{84DC0855-D820-4D85-87E2-75C6CA14D2CC}"/>
    <cellStyle name="Comma 10 3 2 2 3 2 3" xfId="9843" xr:uid="{DA38641C-CC96-4245-948B-4000A5091F0A}"/>
    <cellStyle name="Comma 10 3 2 2 3 2 3 2" xfId="24810" xr:uid="{6ED42D20-8A05-49C4-A673-B4513F775204}"/>
    <cellStyle name="Comma 10 3 2 2 3 2 3 2 2" xfId="49881" xr:uid="{CF4200F7-2A20-4121-9D49-428B49A3F1C2}"/>
    <cellStyle name="Comma 10 3 2 2 3 2 3 3" xfId="17452" xr:uid="{1B9AC4AF-69B1-4872-8FAA-50EFB8588AD1}"/>
    <cellStyle name="Comma 10 3 2 2 3 2 3 3 2" xfId="42523" xr:uid="{CCDFD633-770A-477D-AFD5-04D6F246CA26}"/>
    <cellStyle name="Comma 10 3 2 2 3 2 3 4" xfId="35019" xr:uid="{8AFB397A-5EC4-4C48-8076-7C4265754B4D}"/>
    <cellStyle name="Comma 10 3 2 2 3 2 4" xfId="20620" xr:uid="{A6C59827-B930-4914-B2EB-FD141EA1D760}"/>
    <cellStyle name="Comma 10 3 2 2 3 2 4 2" xfId="45691" xr:uid="{A523D6C4-1637-4171-BB01-75C550647B86}"/>
    <cellStyle name="Comma 10 3 2 2 3 2 5" xfId="13256" xr:uid="{791C69E7-7E3A-43E4-AE3C-1659D8746F27}"/>
    <cellStyle name="Comma 10 3 2 2 3 2 5 2" xfId="38327" xr:uid="{26BFD9F5-1E93-4A27-B9D5-7A701D8BE662}"/>
    <cellStyle name="Comma 10 3 2 2 3 2 6" xfId="27766" xr:uid="{99E3F3CD-ED6A-46DE-B56D-0E0EF860D5DB}"/>
    <cellStyle name="Comma 10 3 2 2 3 2 7" xfId="30821" xr:uid="{80C93E27-3962-45DF-9314-C6415D26782C}"/>
    <cellStyle name="Comma 10 3 2 2 3 2 8" xfId="52764" xr:uid="{E302B921-1F37-453A-B22C-7128BCF3446F}"/>
    <cellStyle name="Comma 10 3 2 2 3 2 9" xfId="54346" xr:uid="{8898AFC8-27FA-47BB-A9CF-98927D82E80B}"/>
    <cellStyle name="Comma 10 3 2 2 3 3" xfId="6200" xr:uid="{A860AC07-0684-4993-958C-4E3ED6731DB7}"/>
    <cellStyle name="Comma 10 3 2 2 3 3 2" xfId="9087" xr:uid="{DB7F8011-AA6B-441C-85E6-3000878F0B8F}"/>
    <cellStyle name="Comma 10 3 2 2 3 3 2 2" xfId="24089" xr:uid="{03275C90-1139-44FA-95F4-F7EC13828D34}"/>
    <cellStyle name="Comma 10 3 2 2 3 3 2 2 2" xfId="49160" xr:uid="{4979F99C-6982-4802-9BE2-D0F3DA2BBBAE}"/>
    <cellStyle name="Comma 10 3 2 2 3 3 2 3" xfId="16730" xr:uid="{2809B68D-8A48-4CEC-BFE2-2B870236C990}"/>
    <cellStyle name="Comma 10 3 2 2 3 3 2 3 2" xfId="41801" xr:uid="{09A41E3D-240C-471C-8BD4-6E16FB472AB5}"/>
    <cellStyle name="Comma 10 3 2 2 3 3 2 4" xfId="34297" xr:uid="{3051A35D-60B0-46DC-A899-14CE839883D6}"/>
    <cellStyle name="Comma 10 3 2 2 3 3 3" xfId="10088" xr:uid="{616C2C9E-288B-4B52-A9CA-F8C5E480A546}"/>
    <cellStyle name="Comma 10 3 2 2 3 3 3 2" xfId="24948" xr:uid="{6C68525E-C8E8-42B1-9C8C-EE968D851598}"/>
    <cellStyle name="Comma 10 3 2 2 3 3 3 2 2" xfId="50019" xr:uid="{7CEBE81B-7C1D-4B61-92B0-8A9B37192563}"/>
    <cellStyle name="Comma 10 3 2 2 3 3 3 3" xfId="17597" xr:uid="{A9BF6032-8BD2-430B-AE36-CAFC4FC02A34}"/>
    <cellStyle name="Comma 10 3 2 2 3 3 3 3 2" xfId="42668" xr:uid="{BAE18A60-05A7-4926-AEC9-763B0247ABBF}"/>
    <cellStyle name="Comma 10 3 2 2 3 3 3 4" xfId="35164" xr:uid="{3F72099D-3B3C-49A5-85F6-46E16B4085BD}"/>
    <cellStyle name="Comma 10 3 2 2 3 3 4" xfId="21227" xr:uid="{C71828FF-6FC1-4A38-A896-2ED68870CDBA}"/>
    <cellStyle name="Comma 10 3 2 2 3 3 4 2" xfId="46298" xr:uid="{486DA2BD-16A0-4084-A882-631BE8386993}"/>
    <cellStyle name="Comma 10 3 2 2 3 3 5" xfId="13863" xr:uid="{CF5FB266-686E-4313-8190-EE725058C660}"/>
    <cellStyle name="Comma 10 3 2 2 3 3 5 2" xfId="38934" xr:uid="{1E524A2D-B3B7-4CDA-8333-F58E4E8276BE}"/>
    <cellStyle name="Comma 10 3 2 2 3 3 6" xfId="31428" xr:uid="{889265A7-67F2-463A-AAF0-99E123F5DAA0}"/>
    <cellStyle name="Comma 10 3 2 2 3 4" xfId="7878" xr:uid="{B58A2A31-3584-42DF-89BE-A954823FD3B3}"/>
    <cellStyle name="Comma 10 3 2 2 3 4 2" xfId="22880" xr:uid="{0F94F76C-5BDE-4578-9457-072F935D97FF}"/>
    <cellStyle name="Comma 10 3 2 2 3 4 2 2" xfId="47951" xr:uid="{E8D71597-2AF9-44DE-B3E1-AAE3CA2C6AC2}"/>
    <cellStyle name="Comma 10 3 2 2 3 4 3" xfId="15521" xr:uid="{6D2ACE89-801A-4A23-809A-BCC79F63C2E6}"/>
    <cellStyle name="Comma 10 3 2 2 3 4 3 2" xfId="40592" xr:uid="{9F97F6B3-C22D-4D92-847C-634E229001BD}"/>
    <cellStyle name="Comma 10 3 2 2 3 4 4" xfId="33088" xr:uid="{2338FF95-7BFA-4D99-8160-C4098E0C7B2D}"/>
    <cellStyle name="Comma 10 3 2 2 3 5" xfId="9231" xr:uid="{57E291C1-EC28-49FE-97B4-A075F3671759}"/>
    <cellStyle name="Comma 10 3 2 2 3 5 2" xfId="24219" xr:uid="{FED63989-FCCF-4E92-A413-F6EFF7642D2A}"/>
    <cellStyle name="Comma 10 3 2 2 3 5 2 2" xfId="49290" xr:uid="{23B41D2A-8AB0-4ED0-A5D4-75F25CB02C8E}"/>
    <cellStyle name="Comma 10 3 2 2 3 5 3" xfId="16861" xr:uid="{F2160388-3E43-45EF-99BA-F86A0A3A3FFF}"/>
    <cellStyle name="Comma 10 3 2 2 3 5 3 2" xfId="41932" xr:uid="{DC4C9A58-2C32-4639-BA20-F86F9160C0FF}"/>
    <cellStyle name="Comma 10 3 2 2 3 5 4" xfId="34428" xr:uid="{54A13F09-D96C-4DCE-A6B6-A8FA8961FA61}"/>
    <cellStyle name="Comma 10 3 2 2 3 6" xfId="4016" xr:uid="{D03A0D8A-6769-4C88-9AC2-B07C1A6D6B26}"/>
    <cellStyle name="Comma 10 3 2 2 3 6 2" xfId="26174" xr:uid="{78744DEC-7551-417F-82F0-C8D6F88B6804}"/>
    <cellStyle name="Comma 10 3 2 2 3 6 2 2" xfId="51245" xr:uid="{CD6F65F6-77C1-4D45-9BCC-0EBE2FD7E9C8}"/>
    <cellStyle name="Comma 10 3 2 2 3 6 3" xfId="29251" xr:uid="{134B294C-CF11-4C5A-A724-F39110F6AF81}"/>
    <cellStyle name="Comma 10 3 2 2 3 7" xfId="19050" xr:uid="{BCBDB84D-08D1-4D7D-998B-91E8D70ACA7E}"/>
    <cellStyle name="Comma 10 3 2 2 3 7 2" xfId="44121" xr:uid="{E953EEFA-21AB-4A05-9691-8BC6D739D8DA}"/>
    <cellStyle name="Comma 10 3 2 2 3 8" xfId="11685" xr:uid="{2D96DE72-A46A-41C8-922F-44E5147176BB}"/>
    <cellStyle name="Comma 10 3 2 2 3 8 2" xfId="36757" xr:uid="{7A3D089B-9AD0-42D2-A2C9-F8F3C119754B}"/>
    <cellStyle name="Comma 10 3 2 2 3 9" xfId="27132" xr:uid="{2A8F1701-1C1E-4A96-9843-4AFFF98C99BC}"/>
    <cellStyle name="Comma 10 3 2 2 4" xfId="4057" xr:uid="{B87F96C7-A277-4A3B-AF87-587200F905AD}"/>
    <cellStyle name="Comma 10 3 2 2 4 10" xfId="52169" xr:uid="{314C2EA1-92E1-462F-ACD5-D8886E2737D9}"/>
    <cellStyle name="Comma 10 3 2 2 4 11" xfId="53751" xr:uid="{F7FD925F-CBC6-40F7-A1C8-EAAF6B3FF739}"/>
    <cellStyle name="Comma 10 3 2 2 4 2" xfId="6237" xr:uid="{21322A38-19BE-46E2-A18C-EF9DFF831243}"/>
    <cellStyle name="Comma 10 3 2 2 4 2 2" xfId="9125" xr:uid="{B29EDC12-D968-42A2-AB66-B3E8A8BFDFDE}"/>
    <cellStyle name="Comma 10 3 2 2 4 2 2 2" xfId="24127" xr:uid="{581FCFB5-A781-4519-B300-8F1DBBF99F96}"/>
    <cellStyle name="Comma 10 3 2 2 4 2 2 2 2" xfId="49198" xr:uid="{376B2C16-3EC6-4EF9-8C6E-7DCD57DAE91B}"/>
    <cellStyle name="Comma 10 3 2 2 4 2 2 3" xfId="16768" xr:uid="{6577C903-708C-4591-A2D9-288CEBB19082}"/>
    <cellStyle name="Comma 10 3 2 2 4 2 2 3 2" xfId="41839" xr:uid="{35EEFAC5-DECA-45B8-B4DC-0773FAC8C59A}"/>
    <cellStyle name="Comma 10 3 2 2 4 2 2 4" xfId="34335" xr:uid="{0A45AE92-FDF8-4722-A63A-810A592CD94D}"/>
    <cellStyle name="Comma 10 3 2 2 4 2 3" xfId="10717" xr:uid="{04D40FD5-9484-4260-AEDA-300E123C6746}"/>
    <cellStyle name="Comma 10 3 2 2 4 2 3 2" xfId="25577" xr:uid="{A55EA43E-1A46-406C-87D5-D80E727E47AF}"/>
    <cellStyle name="Comma 10 3 2 2 4 2 3 2 2" xfId="50648" xr:uid="{0E158408-337F-4D56-A18D-8613B136BB91}"/>
    <cellStyle name="Comma 10 3 2 2 4 2 3 3" xfId="18226" xr:uid="{FDDD2ED5-1AFF-40DC-89E9-B32FD326776F}"/>
    <cellStyle name="Comma 10 3 2 2 4 2 3 3 2" xfId="43297" xr:uid="{534CB3CF-1C5E-4873-A1F1-897F4B658DA3}"/>
    <cellStyle name="Comma 10 3 2 2 4 2 3 4" xfId="35793" xr:uid="{09954957-304B-4087-86A6-BEFC7B03D013}"/>
    <cellStyle name="Comma 10 3 2 2 4 2 4" xfId="21264" xr:uid="{70651E22-CFB0-4875-98B7-2FE09B4FE7CF}"/>
    <cellStyle name="Comma 10 3 2 2 4 2 4 2" xfId="46335" xr:uid="{2F214EEA-69A3-422F-A92B-AAEAA01B6CB1}"/>
    <cellStyle name="Comma 10 3 2 2 4 2 5" xfId="13900" xr:uid="{8C402023-52EC-4466-8253-1B30828C4D60}"/>
    <cellStyle name="Comma 10 3 2 2 4 2 5 2" xfId="38971" xr:uid="{15121DF3-3C42-47A1-BB8B-AB2C1BA58BD4}"/>
    <cellStyle name="Comma 10 3 2 2 4 2 6" xfId="27804" xr:uid="{78E5C30F-0262-4D36-A870-7690098B13A8}"/>
    <cellStyle name="Comma 10 3 2 2 4 2 7" xfId="31465" xr:uid="{45BC02E8-76C7-4F45-9568-49E2A58427EF}"/>
    <cellStyle name="Comma 10 3 2 2 4 2 8" xfId="52802" xr:uid="{CC7BFCA0-2210-431E-B85A-B054CC74FC5B}"/>
    <cellStyle name="Comma 10 3 2 2 4 2 9" xfId="54384" xr:uid="{B08A9F80-C1B6-4C7B-9AB9-BEEAA87EFD9D}"/>
    <cellStyle name="Comma 10 3 2 2 4 3" xfId="8495" xr:uid="{53089643-7E94-4857-B488-748BFA1D065D}"/>
    <cellStyle name="Comma 10 3 2 2 4 3 2" xfId="23497" xr:uid="{67F6E2FE-A860-4412-9FDB-6466E4F1967C}"/>
    <cellStyle name="Comma 10 3 2 2 4 3 2 2" xfId="48568" xr:uid="{332E28A4-7EE6-4B93-870F-92761E1BB534}"/>
    <cellStyle name="Comma 10 3 2 2 4 3 3" xfId="16138" xr:uid="{1975B5ED-A6A1-4CF5-8B95-9AECA4970185}"/>
    <cellStyle name="Comma 10 3 2 2 4 3 3 2" xfId="41209" xr:uid="{4612B2F2-78B1-4772-B3AB-5572F2475CBA}"/>
    <cellStyle name="Comma 10 3 2 2 4 3 4" xfId="33705" xr:uid="{AB8777C9-77A8-4ED4-8847-2E835E7E90A7}"/>
    <cellStyle name="Comma 10 3 2 2 4 4" xfId="9881" xr:uid="{8DF6ED15-0F04-4BDA-8DF3-7ECFD4C68BBF}"/>
    <cellStyle name="Comma 10 3 2 2 4 4 2" xfId="24848" xr:uid="{31317EF9-FFCE-40C1-A6F2-C2A3AFD39618}"/>
    <cellStyle name="Comma 10 3 2 2 4 4 2 2" xfId="49919" xr:uid="{2F17C9BD-F488-4AB3-A990-D1462EE6B915}"/>
    <cellStyle name="Comma 10 3 2 2 4 4 3" xfId="17490" xr:uid="{C0E12244-F7C5-429C-8187-C3C8D15C1DD0}"/>
    <cellStyle name="Comma 10 3 2 2 4 4 3 2" xfId="42561" xr:uid="{0191C751-2EDC-42FE-A7FA-724FDCFDA3C4}"/>
    <cellStyle name="Comma 10 3 2 2 4 4 4" xfId="35057" xr:uid="{10A5EEB0-6E5C-4B0A-96C7-237939F4F243}"/>
    <cellStyle name="Comma 10 3 2 2 4 5" xfId="26211" xr:uid="{12F6C458-63C4-4568-827C-D695EECA6FEC}"/>
    <cellStyle name="Comma 10 3 2 2 4 5 2" xfId="51282" xr:uid="{BE3ED220-C82A-4CF7-819D-3D4A2108B0C5}"/>
    <cellStyle name="Comma 10 3 2 2 4 6" xfId="19088" xr:uid="{454D2B0C-F740-4257-9371-A86AB3444ABD}"/>
    <cellStyle name="Comma 10 3 2 2 4 6 2" xfId="44159" xr:uid="{56C6CAF8-77D9-4825-9AB4-90DBD8D518DA}"/>
    <cellStyle name="Comma 10 3 2 2 4 7" xfId="11724" xr:uid="{C4FCF64F-925A-46E4-AFDE-BAF3EEE86D8E}"/>
    <cellStyle name="Comma 10 3 2 2 4 7 2" xfId="36795" xr:uid="{882BD8C8-D6CE-40CB-90C8-0B203E51B7D7}"/>
    <cellStyle name="Comma 10 3 2 2 4 8" xfId="27171" xr:uid="{1F6BD29C-B1D1-4C17-B4EF-1D4C4B9E6A8A}"/>
    <cellStyle name="Comma 10 3 2 2 4 9" xfId="29289" xr:uid="{5153FA14-5D51-465F-BA9F-DF381D9B9A09}"/>
    <cellStyle name="Comma 10 3 2 2 5" xfId="5574" xr:uid="{36659322-675B-4DD0-A61B-041E1AE8883E}"/>
    <cellStyle name="Comma 10 3 2 2 5 2" xfId="8437" xr:uid="{EC082686-9565-4F86-9A96-BF30817773A0}"/>
    <cellStyle name="Comma 10 3 2 2 5 2 2" xfId="10659" xr:uid="{B4BB369F-F39A-4777-A1CD-5EBAD4A9E5B1}"/>
    <cellStyle name="Comma 10 3 2 2 5 2 2 2" xfId="25519" xr:uid="{47EB78AA-55EF-4995-AE97-9FE9EBCA51D4}"/>
    <cellStyle name="Comma 10 3 2 2 5 2 2 2 2" xfId="50590" xr:uid="{02562ACA-FD56-43AA-BA22-BC7AFADD663D}"/>
    <cellStyle name="Comma 10 3 2 2 5 2 2 3" xfId="18168" xr:uid="{2920E14A-8FF6-4786-92FB-7CC4D4D1C8DD}"/>
    <cellStyle name="Comma 10 3 2 2 5 2 2 3 2" xfId="43239" xr:uid="{0756CEC1-D173-420F-910F-55E9A3AFA152}"/>
    <cellStyle name="Comma 10 3 2 2 5 2 2 4" xfId="35735" xr:uid="{1E6D3EA0-7EFE-433E-820A-8FBC2706E193}"/>
    <cellStyle name="Comma 10 3 2 2 5 2 3" xfId="23439" xr:uid="{63D414A8-19C9-4F90-B712-2470782698AB}"/>
    <cellStyle name="Comma 10 3 2 2 5 2 3 2" xfId="48510" xr:uid="{6ACFFCA1-262D-4589-960E-9684D6392B06}"/>
    <cellStyle name="Comma 10 3 2 2 5 2 4" xfId="16080" xr:uid="{1A23076A-3354-49D7-B234-C3709348D449}"/>
    <cellStyle name="Comma 10 3 2 2 5 2 4 2" xfId="41151" xr:uid="{DEC78C90-1CCB-4F16-897C-28B0D514F210}"/>
    <cellStyle name="Comma 10 3 2 2 5 2 5" xfId="33647" xr:uid="{52CF83DC-5556-4E22-91B6-CBCCA477477C}"/>
    <cellStyle name="Comma 10 3 2 2 5 3" xfId="9823" xr:uid="{A1C8E960-0155-49FD-BF80-A00B21A19A0F}"/>
    <cellStyle name="Comma 10 3 2 2 5 3 2" xfId="24790" xr:uid="{C681D078-F38D-4617-8EDD-DE31283B6886}"/>
    <cellStyle name="Comma 10 3 2 2 5 3 2 2" xfId="49861" xr:uid="{2711EEAF-5CE2-458C-83A6-867DBFA47A47}"/>
    <cellStyle name="Comma 10 3 2 2 5 3 3" xfId="17432" xr:uid="{1D026F15-1352-4D23-AA0D-8946C8AA16C5}"/>
    <cellStyle name="Comma 10 3 2 2 5 3 3 2" xfId="42503" xr:uid="{B499DA1D-D266-43C9-BD67-2042F729AA7F}"/>
    <cellStyle name="Comma 10 3 2 2 5 3 4" xfId="34999" xr:uid="{5AC0A3B4-6E76-421C-A2F2-E7622EB4F51B}"/>
    <cellStyle name="Comma 10 3 2 2 5 4" xfId="20601" xr:uid="{54FC27F4-FF26-4845-A73E-69B516361C1D}"/>
    <cellStyle name="Comma 10 3 2 2 5 4 2" xfId="45672" xr:uid="{E066C455-6336-42BD-8896-AB4B03A9775F}"/>
    <cellStyle name="Comma 10 3 2 2 5 5" xfId="13237" xr:uid="{F55719E5-6A4C-48D3-A148-6BCA2D841C2A}"/>
    <cellStyle name="Comma 10 3 2 2 5 5 2" xfId="38308" xr:uid="{969C1E45-4EDB-402A-9482-1FEAAA274BA0}"/>
    <cellStyle name="Comma 10 3 2 2 5 6" xfId="27746" xr:uid="{92807C18-98C6-414A-911B-6967926ECE8E}"/>
    <cellStyle name="Comma 10 3 2 2 5 7" xfId="30802" xr:uid="{D03E13E9-A008-4FB6-8675-ADD49D0AFBD8}"/>
    <cellStyle name="Comma 10 3 2 2 5 8" xfId="52744" xr:uid="{8D15FD86-C783-45D0-8EC9-F6792971E185}"/>
    <cellStyle name="Comma 10 3 2 2 5 9" xfId="54326" xr:uid="{50CFF3D2-A8DA-4AF6-8216-738F5709DEDB}"/>
    <cellStyle name="Comma 10 3 2 2 6" xfId="6180" xr:uid="{FDDEADE7-402E-4F2C-A868-A1FEE65E60F1}"/>
    <cellStyle name="Comma 10 3 2 2 6 2" xfId="9067" xr:uid="{1D44E463-78EC-4907-9E21-E0C84F4E1C5A}"/>
    <cellStyle name="Comma 10 3 2 2 6 2 2" xfId="24069" xr:uid="{186496A2-EC4A-45E3-A190-49F6984381C3}"/>
    <cellStyle name="Comma 10 3 2 2 6 2 2 2" xfId="49140" xr:uid="{352CC740-545B-4BC3-867F-BC4F8A58D179}"/>
    <cellStyle name="Comma 10 3 2 2 6 2 3" xfId="16710" xr:uid="{0DABA2A5-F5AB-4702-886A-BE5431AD00FF}"/>
    <cellStyle name="Comma 10 3 2 2 6 2 3 2" xfId="41781" xr:uid="{B6B6089B-6994-44A4-9665-E0A460A2B730}"/>
    <cellStyle name="Comma 10 3 2 2 6 2 4" xfId="34277" xr:uid="{7815F085-90CD-42FB-8AA8-DEB74FCC1267}"/>
    <cellStyle name="Comma 10 3 2 2 6 3" xfId="10066" xr:uid="{F099E8D9-813E-4D99-83CD-B27FF6C3DBCF}"/>
    <cellStyle name="Comma 10 3 2 2 6 3 2" xfId="24926" xr:uid="{9BD97393-EDE2-4799-8E83-81528E03D254}"/>
    <cellStyle name="Comma 10 3 2 2 6 3 2 2" xfId="49997" xr:uid="{6614D69E-6BC3-4056-9175-C42F8CA879FA}"/>
    <cellStyle name="Comma 10 3 2 2 6 3 3" xfId="17575" xr:uid="{C63ABDCB-6263-410E-9A51-F10C1F710DC8}"/>
    <cellStyle name="Comma 10 3 2 2 6 3 3 2" xfId="42646" xr:uid="{F3C27931-C7D3-4145-AE43-BD85888BE24C}"/>
    <cellStyle name="Comma 10 3 2 2 6 3 4" xfId="35142" xr:uid="{88FCD26E-5F50-4A61-A30B-B85426ABE25F}"/>
    <cellStyle name="Comma 10 3 2 2 6 4" xfId="21207" xr:uid="{9BDBC638-6D8A-44D3-A111-4D7F28D2C0A2}"/>
    <cellStyle name="Comma 10 3 2 2 6 4 2" xfId="46278" xr:uid="{42F71440-A41E-4BC9-9C3A-04EB5929C3DB}"/>
    <cellStyle name="Comma 10 3 2 2 6 5" xfId="13843" xr:uid="{BE175AEB-4023-4924-B154-F61D267391F9}"/>
    <cellStyle name="Comma 10 3 2 2 6 5 2" xfId="38914" xr:uid="{610DBE9B-8F8E-4792-B4EC-9D87C00282FC}"/>
    <cellStyle name="Comma 10 3 2 2 6 6" xfId="31408" xr:uid="{8B417F76-B21C-43EE-9DA3-EE1DA4A33B50}"/>
    <cellStyle name="Comma 10 3 2 2 7" xfId="7858" xr:uid="{3D511504-AE02-46C1-8C92-0AA9254F4006}"/>
    <cellStyle name="Comma 10 3 2 2 7 2" xfId="22860" xr:uid="{DD4861BE-3185-4872-BB54-33BE2ED5354E}"/>
    <cellStyle name="Comma 10 3 2 2 7 2 2" xfId="47931" xr:uid="{54B5A040-AD6F-43C0-9C50-9B79127DAA30}"/>
    <cellStyle name="Comma 10 3 2 2 7 3" xfId="15501" xr:uid="{50FE676D-17E8-4C59-A2A6-B04E3B2D76BD}"/>
    <cellStyle name="Comma 10 3 2 2 7 3 2" xfId="40572" xr:uid="{35FB56EB-6542-4697-9135-11B34BB1BA2E}"/>
    <cellStyle name="Comma 10 3 2 2 7 4" xfId="33068" xr:uid="{75003D63-295F-4DCB-8AE3-1CB971BAC2C2}"/>
    <cellStyle name="Comma 10 3 2 2 8" xfId="9209" xr:uid="{DAE88CD9-78B0-4232-B0EF-466A2D1A7A12}"/>
    <cellStyle name="Comma 10 3 2 2 8 2" xfId="24197" xr:uid="{1B2AD00D-699C-454F-B719-8248242A3171}"/>
    <cellStyle name="Comma 10 3 2 2 8 2 2" xfId="49268" xr:uid="{E301C244-3EB6-420A-A5B6-827863187236}"/>
    <cellStyle name="Comma 10 3 2 2 8 3" xfId="16839" xr:uid="{9F694B88-B8A3-485A-977A-EAF217D10734}"/>
    <cellStyle name="Comma 10 3 2 2 8 3 2" xfId="41910" xr:uid="{83A1A96A-6E88-498A-B63E-BF08167994CD}"/>
    <cellStyle name="Comma 10 3 2 2 8 4" xfId="34406" xr:uid="{6AF49A52-0634-4E5E-8373-3E7298DE6CCB}"/>
    <cellStyle name="Comma 10 3 2 2 9" xfId="3982" xr:uid="{E9FEDF73-6E0A-4EF2-8283-657FAAC18C8D}"/>
    <cellStyle name="Comma 10 3 2 2 9 2" xfId="26154" xr:uid="{8206C900-7ED8-4D57-BF5F-A5BFE439BAE5}"/>
    <cellStyle name="Comma 10 3 2 2 9 2 2" xfId="51225" xr:uid="{0C8A0B08-24B8-4002-AB21-86FDECF96F5F}"/>
    <cellStyle name="Comma 10 3 2 2 9 3" xfId="29228" xr:uid="{303C47BB-FBCC-4360-9C0E-7204F645303D}"/>
    <cellStyle name="Comma 10 3 2 3" xfId="4039" xr:uid="{D68835E7-4575-4EC2-A9FE-35A8703CFAC2}"/>
    <cellStyle name="Comma 10 3 2 3 10" xfId="29271" xr:uid="{BA63FBBE-C2C0-4A18-B2E9-522A2827EB5F}"/>
    <cellStyle name="Comma 10 3 2 3 11" xfId="52151" xr:uid="{A07EB034-0515-4791-9544-DF79BE91C7DB}"/>
    <cellStyle name="Comma 10 3 2 3 12" xfId="53733" xr:uid="{AB5144F6-DA73-42A5-AE9F-A822F450F848}"/>
    <cellStyle name="Comma 10 3 2 3 2" xfId="5605" xr:uid="{BF71A933-F08B-4E50-A01D-E64878BA0CAA}"/>
    <cellStyle name="Comma 10 3 2 3 2 2" xfId="8477" xr:uid="{7CDB6072-3478-4173-B418-E0A4B1E4EF69}"/>
    <cellStyle name="Comma 10 3 2 3 2 2 2" xfId="23479" xr:uid="{2C385AB0-014F-41D3-8A9A-DF13A37DBAB5}"/>
    <cellStyle name="Comma 10 3 2 3 2 2 2 2" xfId="48550" xr:uid="{36FF604B-F24C-4B89-A5FC-FD19C83D6983}"/>
    <cellStyle name="Comma 10 3 2 3 2 2 3" xfId="16120" xr:uid="{C8814AAB-BDA1-4D40-9755-59B6FBD05486}"/>
    <cellStyle name="Comma 10 3 2 3 2 2 3 2" xfId="41191" xr:uid="{40CACF69-03A2-45D7-BF79-7DF277189D78}"/>
    <cellStyle name="Comma 10 3 2 3 2 2 4" xfId="33687" xr:uid="{922E6BB1-A681-4FEF-A41D-EE257233E060}"/>
    <cellStyle name="Comma 10 3 2 3 2 3" xfId="10699" xr:uid="{D88D315A-D70A-43E9-9CA6-B0A9E1AC2E0C}"/>
    <cellStyle name="Comma 10 3 2 3 2 3 2" xfId="25559" xr:uid="{91950766-8496-4DE6-8028-E1E8419AB2AE}"/>
    <cellStyle name="Comma 10 3 2 3 2 3 2 2" xfId="50630" xr:uid="{5F3066BE-AB07-447A-83E7-FF9CFCDC163D}"/>
    <cellStyle name="Comma 10 3 2 3 2 3 3" xfId="18208" xr:uid="{8FBC6167-EAF4-4FE4-B409-846A6F6D067B}"/>
    <cellStyle name="Comma 10 3 2 3 2 3 3 2" xfId="43279" xr:uid="{ABE5D14F-8DAB-4922-816C-E607FBA1B1DE}"/>
    <cellStyle name="Comma 10 3 2 3 2 3 4" xfId="35775" xr:uid="{F6B7F3E5-88EA-4003-955F-F4DFADA2DCB5}"/>
    <cellStyle name="Comma 10 3 2 3 2 4" xfId="20632" xr:uid="{CC4CB8D3-5B3F-4D85-955E-A7E4E31807A5}"/>
    <cellStyle name="Comma 10 3 2 3 2 4 2" xfId="45703" xr:uid="{9D444C37-CDDE-4415-9531-4BD188990CC6}"/>
    <cellStyle name="Comma 10 3 2 3 2 5" xfId="13268" xr:uid="{C9F0CE1E-CE64-4742-A3DE-246BBCECECAD}"/>
    <cellStyle name="Comma 10 3 2 3 2 5 2" xfId="38339" xr:uid="{064E7DC5-99DE-4972-8B9F-B62A3BE4C7B2}"/>
    <cellStyle name="Comma 10 3 2 3 2 6" xfId="27786" xr:uid="{28655DFA-73BB-4C77-8498-901FFC9BEEDD}"/>
    <cellStyle name="Comma 10 3 2 3 2 7" xfId="30833" xr:uid="{4980A3E8-47BC-4F4C-89FA-9E149B57BC33}"/>
    <cellStyle name="Comma 10 3 2 3 2 8" xfId="52784" xr:uid="{AEBCA7B5-43BC-47A2-A148-2417B34748E5}"/>
    <cellStyle name="Comma 10 3 2 3 2 9" xfId="54366" xr:uid="{F9C0EA14-104C-418E-8726-8C56B70CA308}"/>
    <cellStyle name="Comma 10 3 2 3 3" xfId="6219" xr:uid="{5B8D672C-3066-435E-B036-4BF12B750748}"/>
    <cellStyle name="Comma 10 3 2 3 3 2" xfId="9107" xr:uid="{D0F48B2F-CE52-427C-834A-3026B7B024E9}"/>
    <cellStyle name="Comma 10 3 2 3 3 2 2" xfId="24109" xr:uid="{39D0C48F-969F-41C8-A8FB-EEF792CDA43B}"/>
    <cellStyle name="Comma 10 3 2 3 3 2 2 2" xfId="49180" xr:uid="{E1ECE1AB-20C7-4C73-A508-6E9E00AE5D58}"/>
    <cellStyle name="Comma 10 3 2 3 3 2 3" xfId="16750" xr:uid="{DACD02E9-FC58-426B-B356-A4405BE2219F}"/>
    <cellStyle name="Comma 10 3 2 3 3 2 3 2" xfId="41821" xr:uid="{21E0128B-5310-4114-A241-AEF511785A10}"/>
    <cellStyle name="Comma 10 3 2 3 3 2 4" xfId="34317" xr:uid="{B5FC5DF3-37FF-4240-BC9C-E5981230FBB9}"/>
    <cellStyle name="Comma 10 3 2 3 3 3" xfId="21246" xr:uid="{65FB3626-90BE-4E80-AAB3-E97DEA0B132C}"/>
    <cellStyle name="Comma 10 3 2 3 3 3 2" xfId="46317" xr:uid="{CDC948EC-C05B-49AF-A5B6-9FECBE3A240D}"/>
    <cellStyle name="Comma 10 3 2 3 3 4" xfId="13882" xr:uid="{A572D930-CFC4-45F8-BE90-C438032113F6}"/>
    <cellStyle name="Comma 10 3 2 3 3 4 2" xfId="38953" xr:uid="{924DBEEE-ACE4-4F45-B015-89C080D7DCA3}"/>
    <cellStyle name="Comma 10 3 2 3 3 5" xfId="31447" xr:uid="{879683E4-0682-479C-8A7D-824F61BAD7E6}"/>
    <cellStyle name="Comma 10 3 2 3 4" xfId="7838" xr:uid="{ABF8A481-2C54-4B31-9433-3E2C4A7EF49F}"/>
    <cellStyle name="Comma 10 3 2 3 4 2" xfId="22840" xr:uid="{48A7AD02-45CB-4107-A6BA-0A64D7161454}"/>
    <cellStyle name="Comma 10 3 2 3 4 2 2" xfId="47911" xr:uid="{189F2A62-0739-488A-B94E-27CAE6360C99}"/>
    <cellStyle name="Comma 10 3 2 3 4 3" xfId="15481" xr:uid="{356E8CCF-50A0-4080-8276-A6E64EB5A19B}"/>
    <cellStyle name="Comma 10 3 2 3 4 3 2" xfId="40552" xr:uid="{F61DF83A-C17A-4E0D-91EC-63CCBE413B43}"/>
    <cellStyle name="Comma 10 3 2 3 4 4" xfId="33048" xr:uid="{6A718F9C-09FA-4C0F-89C0-4DD3D9E3A38D}"/>
    <cellStyle name="Comma 10 3 2 3 5" xfId="9863" xr:uid="{FF21FA00-C24E-44FA-B0F5-C71C1EAA9832}"/>
    <cellStyle name="Comma 10 3 2 3 5 2" xfId="24830" xr:uid="{179E509B-B8FF-4A5F-91A6-33797D9DFDB9}"/>
    <cellStyle name="Comma 10 3 2 3 5 2 2" xfId="49901" xr:uid="{F870146A-ECA0-4E08-877B-D162C444B867}"/>
    <cellStyle name="Comma 10 3 2 3 5 3" xfId="17472" xr:uid="{E6D1B63F-D21F-4752-8318-A92055E50C05}"/>
    <cellStyle name="Comma 10 3 2 3 5 3 2" xfId="42543" xr:uid="{51848248-1640-4553-A3E6-18F9D9C87FCF}"/>
    <cellStyle name="Comma 10 3 2 3 5 4" xfId="35039" xr:uid="{6E588C20-8715-4AC2-BD60-668E998D62AB}"/>
    <cellStyle name="Comma 10 3 2 3 6" xfId="26193" xr:uid="{4125DCB6-0844-4EA3-BCE5-B5D3C57C3343}"/>
    <cellStyle name="Comma 10 3 2 3 6 2" xfId="51264" xr:uid="{669113F4-2661-4420-8160-4820441476CE}"/>
    <cellStyle name="Comma 10 3 2 3 7" xfId="19070" xr:uid="{B915FA14-9F56-455E-8883-C297BFE1843A}"/>
    <cellStyle name="Comma 10 3 2 3 7 2" xfId="44141" xr:uid="{1EEC6722-E55C-4038-BF6C-EC3A1E18BFF2}"/>
    <cellStyle name="Comma 10 3 2 3 8" xfId="11706" xr:uid="{D8CEFA5B-83AB-45CD-BE95-35A1A86AAD8D}"/>
    <cellStyle name="Comma 10 3 2 3 8 2" xfId="36777" xr:uid="{2953764A-A574-4476-B535-C227ADCA1816}"/>
    <cellStyle name="Comma 10 3 2 3 9" xfId="27153" xr:uid="{EEBA9A29-318D-4CD5-B73A-8578FB765D14}"/>
    <cellStyle name="Comma 10 3 2 4" xfId="5557" xr:uid="{4A3B2956-C6F2-4FD9-80CC-7B7A82BF3695}"/>
    <cellStyle name="Comma 10 3 2 4 2" xfId="8417" xr:uid="{901FCEFB-1C4D-4B4B-9420-E607AA511E43}"/>
    <cellStyle name="Comma 10 3 2 4 2 2" xfId="10639" xr:uid="{853E0C9F-76E2-4EC8-BE49-31E2FB84E8E8}"/>
    <cellStyle name="Comma 10 3 2 4 2 2 2" xfId="25499" xr:uid="{5B807117-CD31-44A4-BB4C-CAED55AAF25A}"/>
    <cellStyle name="Comma 10 3 2 4 2 2 2 2" xfId="50570" xr:uid="{E2791E5D-CFAB-47A0-B110-CC0EBA9E240F}"/>
    <cellStyle name="Comma 10 3 2 4 2 2 3" xfId="18148" xr:uid="{D09AC64B-5902-4F53-98E6-5B95AEEE2C23}"/>
    <cellStyle name="Comma 10 3 2 4 2 2 3 2" xfId="43219" xr:uid="{6AA765BE-7D05-4324-AB24-05B1AFDA473F}"/>
    <cellStyle name="Comma 10 3 2 4 2 2 4" xfId="35715" xr:uid="{1EF44AF7-8A22-49C0-8D20-7A2503BAE908}"/>
    <cellStyle name="Comma 10 3 2 4 2 3" xfId="23419" xr:uid="{715946EE-00A7-4FEF-BA8E-F416A8216435}"/>
    <cellStyle name="Comma 10 3 2 4 2 3 2" xfId="48490" xr:uid="{C6800894-C936-46C5-A140-60CDE2D57F9E}"/>
    <cellStyle name="Comma 10 3 2 4 2 4" xfId="16060" xr:uid="{614FDDA6-D682-4D5C-B488-3D43BF1F975C}"/>
    <cellStyle name="Comma 10 3 2 4 2 4 2" xfId="41131" xr:uid="{5727F5CA-CFD2-46B5-8029-57CF4F947EC7}"/>
    <cellStyle name="Comma 10 3 2 4 2 5" xfId="33627" xr:uid="{C4CC019F-2623-44DD-9028-C7021814F200}"/>
    <cellStyle name="Comma 10 3 2 4 3" xfId="9802" xr:uid="{41D63597-4CD9-4BA0-BD4C-26A043A6E7EE}"/>
    <cellStyle name="Comma 10 3 2 4 3 2" xfId="24770" xr:uid="{082EFCCE-CF42-4C66-97A9-56910FDE3367}"/>
    <cellStyle name="Comma 10 3 2 4 3 2 2" xfId="49841" xr:uid="{6FD06178-E699-40DF-A880-DB4A0CECE703}"/>
    <cellStyle name="Comma 10 3 2 4 3 3" xfId="17412" xr:uid="{BE6E7DFA-237A-4F9F-8AAC-E648D4E77981}"/>
    <cellStyle name="Comma 10 3 2 4 3 3 2" xfId="42483" xr:uid="{49CF2286-F04A-4D36-93C4-D0159E8DC818}"/>
    <cellStyle name="Comma 10 3 2 4 3 4" xfId="34979" xr:uid="{9DAF9FC6-FDCB-4D2F-A140-D55978133B73}"/>
    <cellStyle name="Comma 10 3 2 4 4" xfId="20584" xr:uid="{282DEA7E-EC1F-4E63-B3A7-56855B4F1544}"/>
    <cellStyle name="Comma 10 3 2 4 4 2" xfId="45655" xr:uid="{EEFA3136-D28C-4CD9-B9AA-96DCD6C09D08}"/>
    <cellStyle name="Comma 10 3 2 4 5" xfId="13220" xr:uid="{FEBC37DD-8B04-4312-B1F8-E1068E430DD8}"/>
    <cellStyle name="Comma 10 3 2 4 5 2" xfId="38291" xr:uid="{11C5CEA4-AF9B-479B-A21E-E1C54BB4E808}"/>
    <cellStyle name="Comma 10 3 2 4 6" xfId="27726" xr:uid="{B5261A8C-ED04-4DD5-84D1-B7304C2E8495}"/>
    <cellStyle name="Comma 10 3 2 4 7" xfId="30785" xr:uid="{8C5DAC56-44BF-4E11-A9E3-4493DDCDD292}"/>
    <cellStyle name="Comma 10 3 2 4 8" xfId="52724" xr:uid="{4EEE89A4-DD2E-491D-A513-4096046B3AEE}"/>
    <cellStyle name="Comma 10 3 2 4 9" xfId="54306" xr:uid="{DD5F97A3-BFAC-4830-81F8-3BA11146C81B}"/>
    <cellStyle name="Comma 10 3 2 5" xfId="6160" xr:uid="{C65D3F7F-AEFD-4D07-9E74-7DDD1A92068A}"/>
    <cellStyle name="Comma 10 3 2 5 2" xfId="9047" xr:uid="{3FD75AA7-3F92-40E5-B33F-A99A38C890EB}"/>
    <cellStyle name="Comma 10 3 2 5 2 2" xfId="24049" xr:uid="{0935D0E3-52FB-4AE3-B27F-5C33E625166F}"/>
    <cellStyle name="Comma 10 3 2 5 2 2 2" xfId="49120" xr:uid="{9F0D79F2-E121-487F-8442-FD7549A75F92}"/>
    <cellStyle name="Comma 10 3 2 5 2 3" xfId="16690" xr:uid="{4249B532-7A05-455B-BD41-F449B613D25C}"/>
    <cellStyle name="Comma 10 3 2 5 2 3 2" xfId="41761" xr:uid="{4922043C-37B1-4B85-9728-98191FD20CFC}"/>
    <cellStyle name="Comma 10 3 2 5 2 4" xfId="34257" xr:uid="{46393ADB-F50A-4C44-AE08-A9C8AE028181}"/>
    <cellStyle name="Comma 10 3 2 5 3" xfId="10046" xr:uid="{C1B2D5D2-406F-4B1C-878D-DAEBF8BBD345}"/>
    <cellStyle name="Comma 10 3 2 5 3 2" xfId="24906" xr:uid="{EF34EC42-ADBB-424E-AE76-21A27E94A8C1}"/>
    <cellStyle name="Comma 10 3 2 5 3 2 2" xfId="49977" xr:uid="{565AC31B-1165-4E71-B7A2-FBA74944AAEE}"/>
    <cellStyle name="Comma 10 3 2 5 3 3" xfId="17555" xr:uid="{698685C4-6279-4291-B915-868629529AB6}"/>
    <cellStyle name="Comma 10 3 2 5 3 3 2" xfId="42626" xr:uid="{A54ABD2E-CAD9-42E3-8826-B577267D5904}"/>
    <cellStyle name="Comma 10 3 2 5 3 4" xfId="35122" xr:uid="{2BEBE80F-31F0-473B-B0E2-79F7E52E12E8}"/>
    <cellStyle name="Comma 10 3 2 5 4" xfId="21187" xr:uid="{C78CD33C-E1F2-4B92-B4DE-11EA21FCBED9}"/>
    <cellStyle name="Comma 10 3 2 5 4 2" xfId="46258" xr:uid="{58840056-DBDC-48F8-A192-2828E5850BD1}"/>
    <cellStyle name="Comma 10 3 2 5 5" xfId="13823" xr:uid="{CF9BC2FD-D8BC-4D13-B157-EC1A1D41024D}"/>
    <cellStyle name="Comma 10 3 2 5 5 2" xfId="38894" xr:uid="{EB7403CC-47FE-4FEB-8A09-E8719E69F648}"/>
    <cellStyle name="Comma 10 3 2 5 6" xfId="31388" xr:uid="{45350F3F-4AD5-4581-A80F-622C93F5B392}"/>
    <cellStyle name="Comma 10 3 2 6" xfId="7045" xr:uid="{B61FBB50-81D6-4091-8970-7494A5427C03}"/>
    <cellStyle name="Comma 10 3 2 6 2" xfId="22047" xr:uid="{A9807242-DE44-4486-B0E8-98A155F5AA0B}"/>
    <cellStyle name="Comma 10 3 2 6 2 2" xfId="47118" xr:uid="{A65A3DA2-5751-4AF4-9C98-83ACBF04CE13}"/>
    <cellStyle name="Comma 10 3 2 6 3" xfId="14689" xr:uid="{7A830DE6-5DA0-4958-8F71-F18FBACDF9C2}"/>
    <cellStyle name="Comma 10 3 2 6 3 2" xfId="39760" xr:uid="{8E20E483-8D47-4888-B721-F7A610B710B5}"/>
    <cellStyle name="Comma 10 3 2 6 4" xfId="32255" xr:uid="{B6FB8D7A-5D17-4A46-AA55-1EDD7B1521F2}"/>
    <cellStyle name="Comma 10 3 2 7" xfId="9188" xr:uid="{B826F226-94BD-4D3F-9E89-05E530EB3670}"/>
    <cellStyle name="Comma 10 3 2 7 2" xfId="24177" xr:uid="{F0D58AA3-F2FD-454E-BD86-7FCB4A82C3EC}"/>
    <cellStyle name="Comma 10 3 2 7 2 2" xfId="49248" xr:uid="{B97A24A4-4C45-4F47-AFFB-90CE5C9C65CD}"/>
    <cellStyle name="Comma 10 3 2 7 3" xfId="16818" xr:uid="{3451B051-3C91-4192-B58E-8F2BA661B3C6}"/>
    <cellStyle name="Comma 10 3 2 7 3 2" xfId="41889" xr:uid="{F8EABAF8-87DF-464B-BAB3-A10FDD46823C}"/>
    <cellStyle name="Comma 10 3 2 7 4" xfId="34385" xr:uid="{8786FE63-747F-4B0A-8244-14EFCF92B68E}"/>
    <cellStyle name="Comma 10 3 2 8" xfId="3941" xr:uid="{86FD6398-96A8-49F8-900C-435F5F5F064E}"/>
    <cellStyle name="Comma 10 3 2 8 2" xfId="26134" xr:uid="{95AE5FC8-6939-4C64-93ED-87E214FE87D6}"/>
    <cellStyle name="Comma 10 3 2 8 2 2" xfId="51205" xr:uid="{1B048F30-625C-4202-8682-565EEDF4C156}"/>
    <cellStyle name="Comma 10 3 2 8 3" xfId="29205" xr:uid="{20868ED2-200F-45E4-911A-4FD0DAE3697A}"/>
    <cellStyle name="Comma 10 3 2 9" xfId="19010" xr:uid="{61C7A393-620F-4CAF-AEAE-DD82F8208E2F}"/>
    <cellStyle name="Comma 10 3 2 9 2" xfId="44081" xr:uid="{19BC88B2-EFE0-45D3-9BD7-D59C6DF37EE4}"/>
    <cellStyle name="Comma 10 3 3" xfId="559" xr:uid="{BC99AD72-1F8F-4CF6-AF43-468207635351}"/>
    <cellStyle name="Comma 10 3 3 10" xfId="28188" xr:uid="{A42DEC18-50B3-4902-B0FC-0324B24C3A7D}"/>
    <cellStyle name="Comma 10 3 3 11" xfId="52124" xr:uid="{8545B3D5-C7BA-43C4-B6B6-B91801720204}"/>
    <cellStyle name="Comma 10 3 3 12" xfId="53706" xr:uid="{66E963A1-8272-466D-9004-2D5EEF109289}"/>
    <cellStyle name="Comma 10 3 3 2" xfId="5587" xr:uid="{26F7D71F-6DCA-4341-89A3-D73F225507DD}"/>
    <cellStyle name="Comma 10 3 3 2 2" xfId="8451" xr:uid="{E2790B8C-13AF-43D2-AEC8-D55805D195B0}"/>
    <cellStyle name="Comma 10 3 3 2 2 2" xfId="23453" xr:uid="{E5D77902-E076-49DA-955A-84D553EF2152}"/>
    <cellStyle name="Comma 10 3 3 2 2 2 2" xfId="48524" xr:uid="{10EB7346-D8D5-4D08-9CBC-0DF32477E022}"/>
    <cellStyle name="Comma 10 3 3 2 2 3" xfId="16094" xr:uid="{B43FBA72-73EF-443A-ACDB-64AC7DFDD886}"/>
    <cellStyle name="Comma 10 3 3 2 2 3 2" xfId="41165" xr:uid="{F71C0CB5-EB3E-462F-AE9F-8B0F4E505168}"/>
    <cellStyle name="Comma 10 3 3 2 2 4" xfId="33661" xr:uid="{70BB8A28-9A58-472A-BCCA-41C0DBAC45B1}"/>
    <cellStyle name="Comma 10 3 3 2 3" xfId="10673" xr:uid="{881C7CFF-27EB-4915-97C8-DBBF9D73D630}"/>
    <cellStyle name="Comma 10 3 3 2 3 2" xfId="25533" xr:uid="{949082FE-F293-4626-92CD-D8896730DAF0}"/>
    <cellStyle name="Comma 10 3 3 2 3 2 2" xfId="50604" xr:uid="{5A979071-5D8C-40B3-8180-9136BBAE5402}"/>
    <cellStyle name="Comma 10 3 3 2 3 3" xfId="18182" xr:uid="{15BC561A-40EC-4473-BC5B-C5C10EE6D36C}"/>
    <cellStyle name="Comma 10 3 3 2 3 3 2" xfId="43253" xr:uid="{8FFC6A92-DEA9-4E2B-81C5-F5846B531713}"/>
    <cellStyle name="Comma 10 3 3 2 3 4" xfId="35749" xr:uid="{FE45261D-0291-4540-9687-57E3916DB593}"/>
    <cellStyle name="Comma 10 3 3 2 4" xfId="20614" xr:uid="{DF8883EA-94EA-451F-AF1A-D2A3FDBCF4FE}"/>
    <cellStyle name="Comma 10 3 3 2 4 2" xfId="45685" xr:uid="{5262F5D5-F65E-4E92-A47D-75D60FF0BB5A}"/>
    <cellStyle name="Comma 10 3 3 2 5" xfId="13250" xr:uid="{BBCD5FC8-B3D9-40A2-B020-193CC7F2F562}"/>
    <cellStyle name="Comma 10 3 3 2 5 2" xfId="38321" xr:uid="{F0209122-9B4D-472A-81C8-6226215E0140}"/>
    <cellStyle name="Comma 10 3 3 2 6" xfId="27760" xr:uid="{16DAB60B-0A1E-47BD-AD4D-A4E11C2ED164}"/>
    <cellStyle name="Comma 10 3 3 2 7" xfId="30815" xr:uid="{52D142AA-2B65-4DEF-AFEE-370A4B555024}"/>
    <cellStyle name="Comma 10 3 3 2 8" xfId="52758" xr:uid="{5708CE91-0B05-4DE0-963C-E59F8FD23851}"/>
    <cellStyle name="Comma 10 3 3 2 9" xfId="54340" xr:uid="{E14482B8-D24A-4D29-95EF-C0118A5034FD}"/>
    <cellStyle name="Comma 10 3 3 3" xfId="6194" xr:uid="{D734BBD8-7575-4BBD-8166-63D2805B221C}"/>
    <cellStyle name="Comma 10 3 3 3 2" xfId="9081" xr:uid="{8092D079-A566-4685-B52A-FD24518A6C6B}"/>
    <cellStyle name="Comma 10 3 3 3 2 2" xfId="24083" xr:uid="{2E9DED8C-CED7-4E0A-8A9D-CA2A11DDC724}"/>
    <cellStyle name="Comma 10 3 3 3 2 2 2" xfId="49154" xr:uid="{5F4DF41D-79D0-4AC5-982F-2D15687E7827}"/>
    <cellStyle name="Comma 10 3 3 3 2 3" xfId="16724" xr:uid="{F589B2D8-FC2F-4787-ABFD-6BE0126576BD}"/>
    <cellStyle name="Comma 10 3 3 3 2 3 2" xfId="41795" xr:uid="{AD1E4931-922D-4621-8EE6-4B593265AFD7}"/>
    <cellStyle name="Comma 10 3 3 3 2 4" xfId="34291" xr:uid="{6677238E-10B2-440A-9D80-986EF13F7FBA}"/>
    <cellStyle name="Comma 10 3 3 3 3" xfId="21221" xr:uid="{2465CA05-B88F-46C8-AD96-D179A7CE5F44}"/>
    <cellStyle name="Comma 10 3 3 3 3 2" xfId="46292" xr:uid="{E03C9482-C6D8-40C4-81B6-45B6ABA979B0}"/>
    <cellStyle name="Comma 10 3 3 3 4" xfId="13857" xr:uid="{3382517F-E05B-487F-91B5-FECEE813324B}"/>
    <cellStyle name="Comma 10 3 3 3 4 2" xfId="38928" xr:uid="{3EACBFDB-403E-40C0-9377-7EE5303D817B}"/>
    <cellStyle name="Comma 10 3 3 3 5" xfId="31422" xr:uid="{D1B85A54-E903-47F6-8624-489FC01C87C1}"/>
    <cellStyle name="Comma 10 3 3 4" xfId="7872" xr:uid="{EC1D2D74-BEDE-4559-A91A-4708C0080C10}"/>
    <cellStyle name="Comma 10 3 3 4 2" xfId="22874" xr:uid="{4429DF87-E7B8-4675-831D-A513D7915141}"/>
    <cellStyle name="Comma 10 3 3 4 2 2" xfId="47945" xr:uid="{AC934D19-CD6D-4FDB-8919-EB6A9E1787E2}"/>
    <cellStyle name="Comma 10 3 3 4 3" xfId="15515" xr:uid="{70944D7F-A84B-4041-91E9-3C7FA0DCB87E}"/>
    <cellStyle name="Comma 10 3 3 4 3 2" xfId="40586" xr:uid="{4343C7BE-CA69-43AF-B3A3-8969DFCBD9E1}"/>
    <cellStyle name="Comma 10 3 3 4 4" xfId="33082" xr:uid="{7B99B3A8-0BE7-4098-9E2A-27B7E9CC5D09}"/>
    <cellStyle name="Comma 10 3 3 5" xfId="9837" xr:uid="{0B06A904-D855-4964-AAFD-8D6EA0CB971C}"/>
    <cellStyle name="Comma 10 3 3 5 2" xfId="24804" xr:uid="{759DEF7D-E610-44B8-9031-63A3FC284436}"/>
    <cellStyle name="Comma 10 3 3 5 2 2" xfId="49875" xr:uid="{2FFE773C-F9AE-4E07-A92E-B33A81055E34}"/>
    <cellStyle name="Comma 10 3 3 5 3" xfId="17446" xr:uid="{8EB6745F-093A-4135-8CE5-9C2D27099EBF}"/>
    <cellStyle name="Comma 10 3 3 5 3 2" xfId="42517" xr:uid="{3A06F84A-D949-4A24-A07F-CD52A8D04D09}"/>
    <cellStyle name="Comma 10 3 3 5 4" xfId="35013" xr:uid="{E175E35F-61F1-4FDA-B4ED-1B8E6BB542FC}"/>
    <cellStyle name="Comma 10 3 3 6" xfId="4010" xr:uid="{FE00BD91-1713-4FFE-B09E-0EA7E34E25A8}"/>
    <cellStyle name="Comma 10 3 3 6 2" xfId="26168" xr:uid="{0445A091-7D84-4C5F-9CC0-749A3425DCCF}"/>
    <cellStyle name="Comma 10 3 3 6 2 2" xfId="51239" xr:uid="{36A76B32-2054-441E-A943-C81F8D215A41}"/>
    <cellStyle name="Comma 10 3 3 6 3" xfId="29245" xr:uid="{FD1267A5-EEB1-4491-A969-6EEC74DF6E33}"/>
    <cellStyle name="Comma 10 3 3 7" xfId="19044" xr:uid="{61FF32CE-4221-49D2-95DD-9B8A2C8F7E64}"/>
    <cellStyle name="Comma 10 3 3 7 2" xfId="44115" xr:uid="{EA2C18A2-F87D-421C-A1B1-1940BD042D56}"/>
    <cellStyle name="Comma 10 3 3 8" xfId="11679" xr:uid="{1EF36E0F-A278-4ADD-B53B-D4F664F0F66F}"/>
    <cellStyle name="Comma 10 3 3 8 2" xfId="36751" xr:uid="{2AAEAED8-E043-45EF-A5EC-35EF6D7FF5D8}"/>
    <cellStyle name="Comma 10 3 3 9" xfId="27126" xr:uid="{74E1EC2E-00CC-4173-B551-28307516AF07}"/>
    <cellStyle name="Comma 10 3 4" xfId="4071" xr:uid="{7F807098-157E-439D-A6E3-479FC7E1A953}"/>
    <cellStyle name="Comma 10 3 4 10" xfId="29303" xr:uid="{618A4C30-4DC9-4AF1-8B6A-7EAB163A93C6}"/>
    <cellStyle name="Comma 10 3 4 11" xfId="52183" xr:uid="{198CACDB-91D7-4131-827D-82F3EFC07718}"/>
    <cellStyle name="Comma 10 3 4 12" xfId="53765" xr:uid="{7339AB9E-4376-47F5-B0AE-45B6433A3CDE}"/>
    <cellStyle name="Comma 10 3 4 2" xfId="5626" xr:uid="{0CEE5C4B-7733-46BA-B2B7-34B4D25CD1B9}"/>
    <cellStyle name="Comma 10 3 4 2 2" xfId="8509" xr:uid="{A31FAF57-84A8-473B-9F8B-6AA6A1239E56}"/>
    <cellStyle name="Comma 10 3 4 2 2 2" xfId="23511" xr:uid="{11614788-E0E1-4966-A5BD-A592A8C82164}"/>
    <cellStyle name="Comma 10 3 4 2 2 2 2" xfId="48582" xr:uid="{A8EB980F-ACEE-439A-8C28-89029A125E77}"/>
    <cellStyle name="Comma 10 3 4 2 2 3" xfId="16152" xr:uid="{DE71ABEF-6849-42DB-ACBA-5EB9B7B62BDA}"/>
    <cellStyle name="Comma 10 3 4 2 2 3 2" xfId="41223" xr:uid="{BD798B97-8FCE-42C4-B6CC-DE24B15A3A9B}"/>
    <cellStyle name="Comma 10 3 4 2 2 4" xfId="33719" xr:uid="{5E8D2867-7AF9-4D59-9CCC-9490B1433D6F}"/>
    <cellStyle name="Comma 10 3 4 2 3" xfId="10731" xr:uid="{952765C6-F33C-4319-97A5-E7B5629592EA}"/>
    <cellStyle name="Comma 10 3 4 2 3 2" xfId="25591" xr:uid="{C0AA1DB7-AC44-477E-B909-9D4A5CEADE1E}"/>
    <cellStyle name="Comma 10 3 4 2 3 2 2" xfId="50662" xr:uid="{F3A47E1B-39CD-49E2-9D4B-3E5ADA1813D8}"/>
    <cellStyle name="Comma 10 3 4 2 3 3" xfId="18240" xr:uid="{12EFBD2F-E051-40F8-A8DD-9DF7E7C161E4}"/>
    <cellStyle name="Comma 10 3 4 2 3 3 2" xfId="43311" xr:uid="{201E4112-62AA-42C5-B7AF-1B8AE183F6E8}"/>
    <cellStyle name="Comma 10 3 4 2 3 4" xfId="35807" xr:uid="{0EE75529-EA2D-42AD-89AD-06550E772F03}"/>
    <cellStyle name="Comma 10 3 4 2 4" xfId="20653" xr:uid="{7FF2D06E-5B69-476D-8B3B-1D9F8C0F2415}"/>
    <cellStyle name="Comma 10 3 4 2 4 2" xfId="45724" xr:uid="{F81A3F08-1AA4-41EB-B176-9E509BB19A06}"/>
    <cellStyle name="Comma 10 3 4 2 5" xfId="13289" xr:uid="{4D5A85DD-37A7-4700-9A3F-DA3C1A0C8D28}"/>
    <cellStyle name="Comma 10 3 4 2 5 2" xfId="38360" xr:uid="{B7D24C2E-4DD2-40DF-86D5-1BD91C3D9CC5}"/>
    <cellStyle name="Comma 10 3 4 2 6" xfId="27818" xr:uid="{EA5333E7-71E2-4E42-AFFB-89E4AEE5C67A}"/>
    <cellStyle name="Comma 10 3 4 2 7" xfId="30854" xr:uid="{3CCF743D-D928-457A-8438-6C8C855D529C}"/>
    <cellStyle name="Comma 10 3 4 2 8" xfId="52816" xr:uid="{F9B44B5A-6F60-4940-9CB1-D1BCD732551D}"/>
    <cellStyle name="Comma 10 3 4 2 9" xfId="54398" xr:uid="{1DA3904D-10E1-4931-8DE4-9D3E087746C6}"/>
    <cellStyle name="Comma 10 3 4 3" xfId="6251" xr:uid="{BAF5C9E4-8B2A-49DF-8799-065BD1F464AC}"/>
    <cellStyle name="Comma 10 3 4 3 2" xfId="9139" xr:uid="{A6D651E6-448B-4C97-AA40-6773138B0352}"/>
    <cellStyle name="Comma 10 3 4 3 2 2" xfId="24141" xr:uid="{B6CDE7D1-245D-4CC8-90E8-DE70504C450D}"/>
    <cellStyle name="Comma 10 3 4 3 2 2 2" xfId="49212" xr:uid="{AC07CC79-61FB-405F-99D1-F4C6175F42B8}"/>
    <cellStyle name="Comma 10 3 4 3 2 3" xfId="16782" xr:uid="{037E6393-C7E3-4047-9494-8F879ABB5DBE}"/>
    <cellStyle name="Comma 10 3 4 3 2 3 2" xfId="41853" xr:uid="{418A4831-B277-462A-B071-43EA6BBDFDC0}"/>
    <cellStyle name="Comma 10 3 4 3 2 4" xfId="34349" xr:uid="{95EA2F2F-354A-47B2-8DF6-84B0412AAA77}"/>
    <cellStyle name="Comma 10 3 4 3 3" xfId="21278" xr:uid="{9E479C21-9734-4E82-ACBD-5C54807DB86B}"/>
    <cellStyle name="Comma 10 3 4 3 3 2" xfId="46349" xr:uid="{A52316F9-D575-4208-A737-692DEFFE7722}"/>
    <cellStyle name="Comma 10 3 4 3 4" xfId="13914" xr:uid="{5A76C6A0-CA0A-4F16-AA27-75A0FF157329}"/>
    <cellStyle name="Comma 10 3 4 3 4 2" xfId="38985" xr:uid="{F85EA5A5-D534-46FA-9291-2B5DBAD39EC8}"/>
    <cellStyle name="Comma 10 3 4 3 5" xfId="31479" xr:uid="{61F5A42D-AE18-4461-BE38-F9AB45A54C7A}"/>
    <cellStyle name="Comma 10 3 4 4" xfId="7565" xr:uid="{CCB9B39F-4437-4465-83A5-B13AA94E24AE}"/>
    <cellStyle name="Comma 10 3 4 4 2" xfId="22567" xr:uid="{563735B9-411E-4EE3-B98E-2D87C24B0EE0}"/>
    <cellStyle name="Comma 10 3 4 4 2 2" xfId="47638" xr:uid="{97CE4609-C62E-4682-B728-446F6E8C6C0C}"/>
    <cellStyle name="Comma 10 3 4 4 3" xfId="15209" xr:uid="{ECB8452A-3E72-4F74-87F4-53A1CC314CD6}"/>
    <cellStyle name="Comma 10 3 4 4 3 2" xfId="40280" xr:uid="{97761310-1A0B-45CF-B948-830F79CE2A0B}"/>
    <cellStyle name="Comma 10 3 4 4 4" xfId="32775" xr:uid="{564EA448-EA5E-44CC-A81D-1A91DFB87987}"/>
    <cellStyle name="Comma 10 3 4 5" xfId="9895" xr:uid="{10F210A3-7633-4E0C-88DA-2D9287B30D4A}"/>
    <cellStyle name="Comma 10 3 4 5 2" xfId="24862" xr:uid="{00FFC63E-DF32-4001-B724-72A4FE1D21A1}"/>
    <cellStyle name="Comma 10 3 4 5 2 2" xfId="49933" xr:uid="{17E52047-23BB-4DF7-ADEB-A59D08E602A8}"/>
    <cellStyle name="Comma 10 3 4 5 3" xfId="17504" xr:uid="{5300F3DF-0539-4520-A030-2FC395883C1C}"/>
    <cellStyle name="Comma 10 3 4 5 3 2" xfId="42575" xr:uid="{FF084CFE-4657-4A6C-A9E0-07B7DAFED4DD}"/>
    <cellStyle name="Comma 10 3 4 5 4" xfId="35071" xr:uid="{B834DACD-EDEC-4DC9-8E9F-B84B0EAE0060}"/>
    <cellStyle name="Comma 10 3 4 6" xfId="26225" xr:uid="{E1881EE4-75B0-43EE-AEC4-74A37D1FC765}"/>
    <cellStyle name="Comma 10 3 4 6 2" xfId="51296" xr:uid="{4569B936-522C-445D-9946-557F5160213B}"/>
    <cellStyle name="Comma 10 3 4 7" xfId="19102" xr:uid="{8016805F-5BBD-4746-9A87-F68D83D070E4}"/>
    <cellStyle name="Comma 10 3 4 7 2" xfId="44173" xr:uid="{4C5D0897-E1D0-4B90-BE19-24CA5B13C748}"/>
    <cellStyle name="Comma 10 3 4 8" xfId="11738" xr:uid="{B6B09FBD-9DF8-45CB-827E-1FFBB74A621D}"/>
    <cellStyle name="Comma 10 3 4 8 2" xfId="36809" xr:uid="{7CEDAC81-8164-4F6D-BAD3-59F29FB162C8}"/>
    <cellStyle name="Comma 10 3 4 9" xfId="27185" xr:uid="{6EC2495A-2270-4DFF-B41B-6119BC1122CE}"/>
    <cellStyle name="Comma 10 3 5" xfId="3650" xr:uid="{668A41C8-EF15-40EF-9288-D2452C4F0AC1}"/>
    <cellStyle name="Comma 10 3 5 2" xfId="8145" xr:uid="{BC4F99C1-5F85-40EF-8C07-50DAE07CEF5A}"/>
    <cellStyle name="Comma 10 3 5 2 2" xfId="10367" xr:uid="{5A72C974-7A71-4654-93CD-673026055561}"/>
    <cellStyle name="Comma 10 3 5 2 2 2" xfId="25227" xr:uid="{3BE2B5B9-F81C-408B-91D0-2985BFA1D4CB}"/>
    <cellStyle name="Comma 10 3 5 2 2 2 2" xfId="50298" xr:uid="{2BB32817-CA4E-4E1C-BDB3-695A047312F5}"/>
    <cellStyle name="Comma 10 3 5 2 2 3" xfId="17876" xr:uid="{54E103DA-5E38-4B48-9965-9518392EBF55}"/>
    <cellStyle name="Comma 10 3 5 2 2 3 2" xfId="42947" xr:uid="{1F426D0F-16AB-455D-94BE-5732ECD886D8}"/>
    <cellStyle name="Comma 10 3 5 2 2 4" xfId="35443" xr:uid="{8532382E-81B8-464D-923F-A832F044DA39}"/>
    <cellStyle name="Comma 10 3 5 2 3" xfId="23147" xr:uid="{262C8CA7-63A2-46B3-8039-9B13296A62BD}"/>
    <cellStyle name="Comma 10 3 5 2 3 2" xfId="48218" xr:uid="{5E16EB5B-D9C2-4DD1-AC8E-58AFA69D4D4C}"/>
    <cellStyle name="Comma 10 3 5 2 4" xfId="15788" xr:uid="{AA3AD564-D377-4AF4-9CDC-B890E77528D1}"/>
    <cellStyle name="Comma 10 3 5 2 4 2" xfId="40859" xr:uid="{BBEF3409-C59A-4B27-9564-321EF26BA78F}"/>
    <cellStyle name="Comma 10 3 5 2 5" xfId="33355" xr:uid="{340ACB13-D003-47A7-BF78-6C549E0DA784}"/>
    <cellStyle name="Comma 10 3 5 3" xfId="9528" xr:uid="{8BECD1B5-E41C-447A-99C1-5AEF1D24BDA5}"/>
    <cellStyle name="Comma 10 3 5 3 2" xfId="24498" xr:uid="{DFF3AF41-C339-43B3-B709-3D33233322A4}"/>
    <cellStyle name="Comma 10 3 5 3 2 2" xfId="49569" xr:uid="{C34DD5DA-57A1-467E-BACB-A717EFF783A3}"/>
    <cellStyle name="Comma 10 3 5 3 3" xfId="17140" xr:uid="{3E4B9851-9E88-46BE-8813-00015ACC3C5A}"/>
    <cellStyle name="Comma 10 3 5 3 3 2" xfId="42211" xr:uid="{26A98A73-F6B4-4D40-8A05-246F0C5BD46D}"/>
    <cellStyle name="Comma 10 3 5 3 4" xfId="34707" xr:uid="{C1D8B5A5-341A-444B-A42E-E88EB5033161}"/>
    <cellStyle name="Comma 10 3 5 4" xfId="18738" xr:uid="{C60B3FF7-F05C-4409-B5B0-E4DBE2E16194}"/>
    <cellStyle name="Comma 10 3 5 4 2" xfId="43809" xr:uid="{E4024403-4763-49F7-996A-BB4835422227}"/>
    <cellStyle name="Comma 10 3 5 5" xfId="11339" xr:uid="{B9C71FCD-1B23-4336-8CE8-AEFD6A2D37EF}"/>
    <cellStyle name="Comma 10 3 5 5 2" xfId="36411" xr:uid="{46FBBDB8-9FFC-4D9C-9BB8-B8B2DDFB1DC3}"/>
    <cellStyle name="Comma 10 3 5 6" xfId="27454" xr:uid="{06E2A46A-7447-48E5-AEED-D184D589EC97}"/>
    <cellStyle name="Comma 10 3 5 7" xfId="28927" xr:uid="{04D82033-2D77-46CB-91B7-C34F35D34A2C}"/>
    <cellStyle name="Comma 10 3 5 8" xfId="52452" xr:uid="{9FA61330-9FB4-4809-A743-5333BE36BC1D}"/>
    <cellStyle name="Comma 10 3 5 9" xfId="54034" xr:uid="{8610A9F8-E41B-4898-8A39-D7EB083AB048}"/>
    <cellStyle name="Comma 10 3 6" xfId="5889" xr:uid="{C1660EFA-D59C-407D-91CF-D3D7F77F467E}"/>
    <cellStyle name="Comma 10 3 6 2" xfId="8775" xr:uid="{296E15A9-858B-476C-AE6E-379E5024C473}"/>
    <cellStyle name="Comma 10 3 6 2 2" xfId="23777" xr:uid="{2D54186E-D692-4BDB-A1C8-4980EC35B6A3}"/>
    <cellStyle name="Comma 10 3 6 2 2 2" xfId="48848" xr:uid="{E745BC00-9B3D-4E7F-A0DB-F0AE53B1573D}"/>
    <cellStyle name="Comma 10 3 6 2 3" xfId="16418" xr:uid="{F83352AE-FB40-43A2-B463-36D8350C8C56}"/>
    <cellStyle name="Comma 10 3 6 2 3 2" xfId="41489" xr:uid="{127431CE-20FE-4E5D-AFD7-3A4D3057B78B}"/>
    <cellStyle name="Comma 10 3 6 2 4" xfId="33985" xr:uid="{DF3AC2E4-D81F-4E85-88C4-04DB62768464}"/>
    <cellStyle name="Comma 10 3 6 3" xfId="10080" xr:uid="{3D7F7F11-9870-4707-BBC1-5A183BC219D1}"/>
    <cellStyle name="Comma 10 3 6 3 2" xfId="24940" xr:uid="{23CA79AF-B30E-4678-855B-4389829B41FB}"/>
    <cellStyle name="Comma 10 3 6 3 2 2" xfId="50011" xr:uid="{8D8C7DC6-21E1-4C05-AA3A-546CD39278C9}"/>
    <cellStyle name="Comma 10 3 6 3 3" xfId="17589" xr:uid="{ED774231-CB6D-480D-B6FB-344175EF5250}"/>
    <cellStyle name="Comma 10 3 6 3 3 2" xfId="42660" xr:uid="{4052F2D1-6B9C-4A07-956F-59EA2CA3DA64}"/>
    <cellStyle name="Comma 10 3 6 3 4" xfId="35156" xr:uid="{B167C3EB-B46A-43D4-BF4B-E9F1217BA2B4}"/>
    <cellStyle name="Comma 10 3 6 4" xfId="20916" xr:uid="{5569495B-8017-43CC-BAC5-66E939DE4BD8}"/>
    <cellStyle name="Comma 10 3 6 4 2" xfId="45987" xr:uid="{6F4E8938-EC5E-4DBF-995A-662E44A3C456}"/>
    <cellStyle name="Comma 10 3 6 5" xfId="13552" xr:uid="{873F1E6E-51AC-47D3-9446-6502C87B7CEB}"/>
    <cellStyle name="Comma 10 3 6 5 2" xfId="38623" xr:uid="{882B884B-ADD3-4495-839C-A7C2FDF52B71}"/>
    <cellStyle name="Comma 10 3 6 6" xfId="31117" xr:uid="{D65087FD-B1F2-4F47-AFB6-58FE27B8ED6C}"/>
    <cellStyle name="Comma 10 3 7" xfId="6533" xr:uid="{90EC472C-CE51-4F79-BB41-3269FC26CF96}"/>
    <cellStyle name="Comma 10 3 7 2" xfId="21536" xr:uid="{BE7FAD68-1633-469E-BF74-84F1074A7C91}"/>
    <cellStyle name="Comma 10 3 7 2 2" xfId="46607" xr:uid="{CA401FA3-1809-4ABE-A6AF-DC4C56820651}"/>
    <cellStyle name="Comma 10 3 7 3" xfId="14178" xr:uid="{E5F181FA-985A-4248-9AF7-757EEC7031C2}"/>
    <cellStyle name="Comma 10 3 7 3 2" xfId="39249" xr:uid="{C21E81CB-3FA2-45E0-AD82-43326156D3D0}"/>
    <cellStyle name="Comma 10 3 7 4" xfId="31743" xr:uid="{231D3EEA-640F-4377-AEE1-17987335A010}"/>
    <cellStyle name="Comma 10 3 8" xfId="9223" xr:uid="{FF5660E0-3A8F-4DB6-B48A-B699110329F3}"/>
    <cellStyle name="Comma 10 3 8 2" xfId="24211" xr:uid="{5F9D1876-8222-4A82-BC9B-CBFBAD991352}"/>
    <cellStyle name="Comma 10 3 8 2 2" xfId="49282" xr:uid="{286FB2BD-3346-48AB-96D9-95351E379EAE}"/>
    <cellStyle name="Comma 10 3 8 3" xfId="16853" xr:uid="{8A84CE0D-756D-478C-8EB7-8E19E936CEAF}"/>
    <cellStyle name="Comma 10 3 8 3 2" xfId="41924" xr:uid="{57C308C4-E2BA-4419-987A-EDADB00B9483}"/>
    <cellStyle name="Comma 10 3 8 4" xfId="34420" xr:uid="{4C7D4DDC-0159-4F96-8C9A-46381E131AD9}"/>
    <cellStyle name="Comma 10 3 9" xfId="3077" xr:uid="{16F7C86E-42B5-415B-92CF-1C6CB35BE86E}"/>
    <cellStyle name="Comma 10 3 9 2" xfId="25864" xr:uid="{775452E6-D9F4-4693-9284-F0771628638A}"/>
    <cellStyle name="Comma 10 3 9 2 2" xfId="50935" xr:uid="{7B87B3C5-43EF-4515-B852-597072A3B321}"/>
    <cellStyle name="Comma 10 3 9 3" xfId="28607" xr:uid="{B7D3EFFA-0CA5-4C79-893A-2052AB6FB024}"/>
    <cellStyle name="Comma 10 4" xfId="363" xr:uid="{2CE80944-09FD-416C-AA13-768358E4FAF8}"/>
    <cellStyle name="Comma 10 4 10" xfId="11013" xr:uid="{E3A39519-4228-4C66-96B9-E99DE9160F07}"/>
    <cellStyle name="Comma 10 4 10 2" xfId="36086" xr:uid="{C3C43B16-1FDE-45A3-AC63-62E72F864C74}"/>
    <cellStyle name="Comma 10 4 11" xfId="26970" xr:uid="{3FF55D58-2CAD-4732-8B22-1721BAD9C02A}"/>
    <cellStyle name="Comma 10 4 12" xfId="28073" xr:uid="{C06B8D4F-A994-4C34-9CA3-B8FF517882DB}"/>
    <cellStyle name="Comma 10 4 13" xfId="51975" xr:uid="{AF086567-106D-436B-8B1B-68F4BE9487DA}"/>
    <cellStyle name="Comma 10 4 14" xfId="53557" xr:uid="{6E86CE71-E9E2-4B21-9DF6-64C42BD7A9C8}"/>
    <cellStyle name="Comma 10 4 2" xfId="422" xr:uid="{92B38278-A970-4A30-9BF8-786EDF6D69B0}"/>
    <cellStyle name="Comma 10 4 2 10" xfId="27057" xr:uid="{F40A983F-B5D7-419F-B121-11091E0B05C9}"/>
    <cellStyle name="Comma 10 4 2 11" xfId="28115" xr:uid="{928F90FE-A943-4656-B5A8-B70FB61B3834}"/>
    <cellStyle name="Comma 10 4 2 12" xfId="52058" xr:uid="{DB47CD71-A1BB-4DE1-8E69-26E60F6B6C81}"/>
    <cellStyle name="Comma 10 4 2 13" xfId="53640" xr:uid="{7EC14A99-5238-400B-A4EF-5C35316DF8A0}"/>
    <cellStyle name="Comma 10 4 2 2" xfId="5020" xr:uid="{EBFFFDB4-2871-4006-BE39-473E3B2E9110}"/>
    <cellStyle name="Comma 10 4 2 2 2" xfId="7836" xr:uid="{6B53FB7C-966F-49AA-8106-4370A28B09C6}"/>
    <cellStyle name="Comma 10 4 2 2 2 2" xfId="22838" xr:uid="{6474A506-3EE9-41B4-9AA9-DC59EFBB3A9E}"/>
    <cellStyle name="Comma 10 4 2 2 2 2 2" xfId="47909" xr:uid="{CC44B351-3E75-425F-804C-716ED2DAF7DD}"/>
    <cellStyle name="Comma 10 4 2 2 2 3" xfId="15479" xr:uid="{492FBEE7-97A1-467F-BF33-44995D6C529D}"/>
    <cellStyle name="Comma 10 4 2 2 2 3 2" xfId="40550" xr:uid="{FDB5CC37-4A73-4929-9317-13074FC52097}"/>
    <cellStyle name="Comma 10 4 2 2 2 4" xfId="33046" xr:uid="{93CB490D-5BCD-46C8-A443-57CADD7DF9B8}"/>
    <cellStyle name="Comma 10 4 2 2 3" xfId="10637" xr:uid="{D1D3FB81-AB41-4D0A-916F-4BB20E693195}"/>
    <cellStyle name="Comma 10 4 2 2 3 2" xfId="25497" xr:uid="{A8B346EE-0050-418D-8CD2-DC43BD97FAD1}"/>
    <cellStyle name="Comma 10 4 2 2 3 2 2" xfId="50568" xr:uid="{354718AF-5834-431A-917B-F335962C4B9F}"/>
    <cellStyle name="Comma 10 4 2 2 3 3" xfId="18146" xr:uid="{412183D7-936E-42C5-9D69-F82C5C8FF2CA}"/>
    <cellStyle name="Comma 10 4 2 2 3 3 2" xfId="43217" xr:uid="{68E0E327-359E-4D90-9C85-856384B835E0}"/>
    <cellStyle name="Comma 10 4 2 2 3 4" xfId="35713" xr:uid="{A26FEA12-B8C0-4F05-9F76-CF40A6C35F44}"/>
    <cellStyle name="Comma 10 4 2 2 4" xfId="20048" xr:uid="{E26A1D65-F191-4141-8A16-B75153C166EE}"/>
    <cellStyle name="Comma 10 4 2 2 4 2" xfId="45119" xr:uid="{75036CB9-5952-445F-8DB8-A495D387E11F}"/>
    <cellStyle name="Comma 10 4 2 2 5" xfId="12684" xr:uid="{485D56BF-8B20-4884-AA1B-DAE4425DCDDB}"/>
    <cellStyle name="Comma 10 4 2 2 5 2" xfId="37755" xr:uid="{A8F23A5E-E422-46A0-97E1-623D6C78886D}"/>
    <cellStyle name="Comma 10 4 2 2 6" xfId="27724" xr:uid="{DDD6F568-CB72-4C3C-AB12-DECDCFD98A2B}"/>
    <cellStyle name="Comma 10 4 2 2 7" xfId="30249" xr:uid="{DA7E00B8-A8EF-464E-A395-7FB4D6DC6A03}"/>
    <cellStyle name="Comma 10 4 2 2 8" xfId="52722" xr:uid="{FB31A0DC-B267-4ADC-80EB-A16814A51D0C}"/>
    <cellStyle name="Comma 10 4 2 2 9" xfId="54304" xr:uid="{C9484681-A28C-4AF3-AF4C-8522C4004E2C}"/>
    <cellStyle name="Comma 10 4 2 3" xfId="5555" xr:uid="{569383E5-4E92-4CC2-A25E-6184C9C070DD}"/>
    <cellStyle name="Comma 10 4 2 3 2" xfId="8415" xr:uid="{29F26BE8-BFB4-46FB-B694-CE314FDEC34A}"/>
    <cellStyle name="Comma 10 4 2 3 2 2" xfId="23417" xr:uid="{7DCC1A92-496B-401F-BCCC-E5298A29DFCE}"/>
    <cellStyle name="Comma 10 4 2 3 2 2 2" xfId="48488" xr:uid="{05946947-ECF2-421E-A647-EBC2A33EBED5}"/>
    <cellStyle name="Comma 10 4 2 3 2 3" xfId="16058" xr:uid="{83DC527F-3209-4BCC-A300-BE28C7AB4ECB}"/>
    <cellStyle name="Comma 10 4 2 3 2 3 2" xfId="41129" xr:uid="{7DCAA7E1-092C-4756-BA13-C2416EB6D449}"/>
    <cellStyle name="Comma 10 4 2 3 2 4" xfId="33625" xr:uid="{201B69D7-DB2C-4924-8913-2A006EFCFF66}"/>
    <cellStyle name="Comma 10 4 2 3 3" xfId="20582" xr:uid="{18B7E870-E081-47E8-A6C9-97321F53D6D1}"/>
    <cellStyle name="Comma 10 4 2 3 3 2" xfId="45653" xr:uid="{63C25EB4-1345-4CA3-A43A-CCFDDBC7D574}"/>
    <cellStyle name="Comma 10 4 2 3 4" xfId="13218" xr:uid="{10D34CBA-38F1-4C3F-9757-FE0E49DFDFC8}"/>
    <cellStyle name="Comma 10 4 2 3 4 2" xfId="38289" xr:uid="{8D08E60F-5369-4749-A9C1-2B209C920821}"/>
    <cellStyle name="Comma 10 4 2 3 5" xfId="30783" xr:uid="{D8F86E01-6D7D-4813-98FE-9B87B48D184E}"/>
    <cellStyle name="Comma 10 4 2 4" xfId="6158" xr:uid="{C8CC0CA3-3174-430C-B9D2-3BAF4CE12719}"/>
    <cellStyle name="Comma 10 4 2 4 2" xfId="9045" xr:uid="{F117BC76-F077-4C2C-9023-98B22D7AC0EC}"/>
    <cellStyle name="Comma 10 4 2 4 2 2" xfId="24047" xr:uid="{63BB14E0-3265-474A-9C55-11F0D9E2F54A}"/>
    <cellStyle name="Comma 10 4 2 4 2 2 2" xfId="49118" xr:uid="{60498990-C3D9-4F03-8222-2856A9A5312D}"/>
    <cellStyle name="Comma 10 4 2 4 2 3" xfId="16688" xr:uid="{9F8C9FC5-FA60-488E-A138-2B1B1F44869B}"/>
    <cellStyle name="Comma 10 4 2 4 2 3 2" xfId="41759" xr:uid="{D5C74F49-4316-48A0-9DEA-0467991BA8B6}"/>
    <cellStyle name="Comma 10 4 2 4 2 4" xfId="34255" xr:uid="{91664D39-5364-4794-9A19-B77095615F08}"/>
    <cellStyle name="Comma 10 4 2 4 3" xfId="21185" xr:uid="{2BF331C5-5F57-49A6-A40F-C77D0A6F4F91}"/>
    <cellStyle name="Comma 10 4 2 4 3 2" xfId="46256" xr:uid="{B41E87C8-FD62-410F-8763-E3A9B1ACE093}"/>
    <cellStyle name="Comma 10 4 2 4 4" xfId="13821" xr:uid="{5662440E-DA3A-4217-8174-09661DD4DAAA}"/>
    <cellStyle name="Comma 10 4 2 4 4 2" xfId="38892" xr:uid="{E9962DFA-803D-4A6B-9251-93BC55670721}"/>
    <cellStyle name="Comma 10 4 2 4 5" xfId="31386" xr:uid="{4892E459-AE85-4E56-8A72-521FDD7E23F3}"/>
    <cellStyle name="Comma 10 4 2 5" xfId="7237" xr:uid="{412984F6-87C6-4A40-B69F-6B62DD44163E}"/>
    <cellStyle name="Comma 10 4 2 5 2" xfId="22239" xr:uid="{B674F133-6702-4FB6-B0B7-AE277313F234}"/>
    <cellStyle name="Comma 10 4 2 5 2 2" xfId="47310" xr:uid="{45B1317C-6408-485D-BFD4-D43503BBAB4E}"/>
    <cellStyle name="Comma 10 4 2 5 3" xfId="14881" xr:uid="{41D23BE1-530B-40B6-AEB5-5BE745EA0B6C}"/>
    <cellStyle name="Comma 10 4 2 5 3 2" xfId="39952" xr:uid="{1369092A-29B3-403A-9F32-15BDE2E5A2C5}"/>
    <cellStyle name="Comma 10 4 2 5 4" xfId="32447" xr:uid="{8AD9A41C-9A74-4AC0-810A-F40061CAF20B}"/>
    <cellStyle name="Comma 10 4 2 6" xfId="9800" xr:uid="{FE2684F4-81E8-4E9C-A94D-9A5C0B439A69}"/>
    <cellStyle name="Comma 10 4 2 6 2" xfId="24768" xr:uid="{7612B67D-AAC1-4EB7-9104-F6CC1ADE4D49}"/>
    <cellStyle name="Comma 10 4 2 6 2 2" xfId="49839" xr:uid="{20CE15F6-3429-4987-9487-E2DB470EE133}"/>
    <cellStyle name="Comma 10 4 2 6 3" xfId="17410" xr:uid="{6EF45E86-58A8-4FA9-99A7-9470E8EBE83F}"/>
    <cellStyle name="Comma 10 4 2 6 3 2" xfId="42481" xr:uid="{3BDD34E8-11C5-4247-87DA-71CFAA883C54}"/>
    <cellStyle name="Comma 10 4 2 6 4" xfId="34977" xr:uid="{EC40B5E4-0591-42ED-ACFA-17B40D495771}"/>
    <cellStyle name="Comma 10 4 2 7" xfId="3936" xr:uid="{5B3C477C-EE68-45FF-A5A5-AEAB5E1A9DF0}"/>
    <cellStyle name="Comma 10 4 2 7 2" xfId="26132" xr:uid="{2391D3A3-AF14-492A-9BA3-9B97B1217A89}"/>
    <cellStyle name="Comma 10 4 2 7 2 2" xfId="51203" xr:uid="{DA2E39A9-D959-4E9F-AD2B-F21B2B2E2A7D}"/>
    <cellStyle name="Comma 10 4 2 7 3" xfId="29202" xr:uid="{27568406-048B-4898-AD36-FC516DFF0D5B}"/>
    <cellStyle name="Comma 10 4 2 8" xfId="19008" xr:uid="{D0968137-8656-4D59-A861-1431ADC2DCB2}"/>
    <cellStyle name="Comma 10 4 2 8 2" xfId="44079" xr:uid="{5AB18981-D616-4397-B14A-ED9E05C27D94}"/>
    <cellStyle name="Comma 10 4 2 9" xfId="11614" xr:uid="{F170E8E8-34DD-46C3-A186-92DDD5673184}"/>
    <cellStyle name="Comma 10 4 2 9 2" xfId="36686" xr:uid="{7AABBBA3-ADF8-4CD2-BAD3-459B7B996C79}"/>
    <cellStyle name="Comma 10 4 3" xfId="481" xr:uid="{EB93E32B-222B-4C8D-8FEC-6E1BC0F8CC48}"/>
    <cellStyle name="Comma 10 4 3 10" xfId="28149" xr:uid="{34381887-5029-4688-8D19-38A19FCB2DA1}"/>
    <cellStyle name="Comma 10 4 3 11" xfId="52149" xr:uid="{AE14D73E-BC86-443C-BC2D-4E748A7DEDE9}"/>
    <cellStyle name="Comma 10 4 3 12" xfId="53731" xr:uid="{ED602C1A-FE9B-44D1-9786-B2ADA55474DC}"/>
    <cellStyle name="Comma 10 4 3 2" xfId="5603" xr:uid="{2A9E2E5D-D0CA-4E70-9BC4-DBB48439A1DC}"/>
    <cellStyle name="Comma 10 4 3 2 2" xfId="8475" xr:uid="{D23B5D56-6A07-418A-B7D8-9B2554342138}"/>
    <cellStyle name="Comma 10 4 3 2 2 2" xfId="23477" xr:uid="{E94F9ADA-5B55-427F-9692-3CADD766CE78}"/>
    <cellStyle name="Comma 10 4 3 2 2 2 2" xfId="48548" xr:uid="{AF992ED6-F332-4BE6-B597-0FADEAEF1ACD}"/>
    <cellStyle name="Comma 10 4 3 2 2 3" xfId="16118" xr:uid="{BF3CCACB-BCF1-4684-9B35-8187497E1125}"/>
    <cellStyle name="Comma 10 4 3 2 2 3 2" xfId="41189" xr:uid="{45686A8E-AD1F-403A-B0F8-EB9F698A4E2E}"/>
    <cellStyle name="Comma 10 4 3 2 2 4" xfId="33685" xr:uid="{E7800E4D-533F-4E6D-84F8-3497F363645F}"/>
    <cellStyle name="Comma 10 4 3 2 3" xfId="10697" xr:uid="{D36A7212-7CD8-40DE-96EC-1872261C3E1C}"/>
    <cellStyle name="Comma 10 4 3 2 3 2" xfId="25557" xr:uid="{2ACE439B-2A51-44EE-8818-DBC31D1FFAFA}"/>
    <cellStyle name="Comma 10 4 3 2 3 2 2" xfId="50628" xr:uid="{7839AD10-F076-420D-8B2B-6476A1B130DF}"/>
    <cellStyle name="Comma 10 4 3 2 3 3" xfId="18206" xr:uid="{EE5E82E6-3A55-462B-B02D-D71F6F880128}"/>
    <cellStyle name="Comma 10 4 3 2 3 3 2" xfId="43277" xr:uid="{0BBCA790-0C67-463C-80F6-54B315D95997}"/>
    <cellStyle name="Comma 10 4 3 2 3 4" xfId="35773" xr:uid="{32897998-C77D-4C7D-8FD1-C7CBD5805456}"/>
    <cellStyle name="Comma 10 4 3 2 4" xfId="20630" xr:uid="{B9A45CC7-EB27-4333-B9C6-534CC741491F}"/>
    <cellStyle name="Comma 10 4 3 2 4 2" xfId="45701" xr:uid="{C989401F-1EE0-4E5C-A8B3-51B63EDBC666}"/>
    <cellStyle name="Comma 10 4 3 2 5" xfId="13266" xr:uid="{A7A83263-DBA6-4AF1-80B0-4B3E3C0886F9}"/>
    <cellStyle name="Comma 10 4 3 2 5 2" xfId="38337" xr:uid="{7E1355AF-1BE3-42B1-B155-63B8E6C628F1}"/>
    <cellStyle name="Comma 10 4 3 2 6" xfId="27784" xr:uid="{79AF7733-2647-40B1-BD21-2B2AE484A58D}"/>
    <cellStyle name="Comma 10 4 3 2 7" xfId="30831" xr:uid="{462B3409-888E-4143-BB21-A052AA003EBE}"/>
    <cellStyle name="Comma 10 4 3 2 8" xfId="52782" xr:uid="{8110B725-6493-40B7-B757-3262C59962BD}"/>
    <cellStyle name="Comma 10 4 3 2 9" xfId="54364" xr:uid="{E35D3EC6-3626-4004-ADA4-B3BEA10E09ED}"/>
    <cellStyle name="Comma 10 4 3 3" xfId="6217" xr:uid="{43588A1C-34D8-4D22-965A-548DEA887251}"/>
    <cellStyle name="Comma 10 4 3 3 2" xfId="9105" xr:uid="{14490395-D271-4C01-87AA-7BB26DC4AEF5}"/>
    <cellStyle name="Comma 10 4 3 3 2 2" xfId="24107" xr:uid="{44E2054A-2661-4934-B6FA-884FB2BD0340}"/>
    <cellStyle name="Comma 10 4 3 3 2 2 2" xfId="49178" xr:uid="{D4F8FC9F-73ED-4B6B-A8AD-AE6CAECEE98F}"/>
    <cellStyle name="Comma 10 4 3 3 2 3" xfId="16748" xr:uid="{4D96A8B0-F60C-4105-94B8-105A15413CA4}"/>
    <cellStyle name="Comma 10 4 3 3 2 3 2" xfId="41819" xr:uid="{511FC30B-B1FF-43BB-9A74-A74F8A377F4B}"/>
    <cellStyle name="Comma 10 4 3 3 2 4" xfId="34315" xr:uid="{34B523C8-0703-4F9A-9F85-7F3623407140}"/>
    <cellStyle name="Comma 10 4 3 3 3" xfId="21244" xr:uid="{9ADFC93C-4BEE-42FD-87FB-F7096A3176FD}"/>
    <cellStyle name="Comma 10 4 3 3 3 2" xfId="46315" xr:uid="{A506D4CD-FE49-4369-A5E9-9BF59F06C097}"/>
    <cellStyle name="Comma 10 4 3 3 4" xfId="13880" xr:uid="{ED949D23-A27E-4EBC-985B-5F6A3A88A713}"/>
    <cellStyle name="Comma 10 4 3 3 4 2" xfId="38951" xr:uid="{63F73AEA-539C-4671-837D-0AF9CC74D4E6}"/>
    <cellStyle name="Comma 10 4 3 3 5" xfId="31445" xr:uid="{E4649787-38BB-435C-8ED4-7F12D283AD08}"/>
    <cellStyle name="Comma 10 4 3 4" xfId="7757" xr:uid="{7A743E8F-D2A1-41E6-AA74-978BE4461713}"/>
    <cellStyle name="Comma 10 4 3 4 2" xfId="22759" xr:uid="{07A91AD4-E7FB-4364-8C06-AB77FB5B4E26}"/>
    <cellStyle name="Comma 10 4 3 4 2 2" xfId="47830" xr:uid="{520EFF3E-A890-40BF-A1C1-5B6B73109ED6}"/>
    <cellStyle name="Comma 10 4 3 4 3" xfId="15401" xr:uid="{B554859F-3216-4234-B2E4-AD24E7A16DF8}"/>
    <cellStyle name="Comma 10 4 3 4 3 2" xfId="40472" xr:uid="{2C7823CC-D6B0-444A-8279-39B360AEF6A1}"/>
    <cellStyle name="Comma 10 4 3 4 4" xfId="32967" xr:uid="{87962BFF-68DD-48C0-964F-7D029FB7F84F}"/>
    <cellStyle name="Comma 10 4 3 5" xfId="9861" xr:uid="{A2A891DD-BD07-4D30-8493-15CA6899F4C4}"/>
    <cellStyle name="Comma 10 4 3 5 2" xfId="24828" xr:uid="{DA1711B4-AAD6-4380-930B-6F7FC45BB422}"/>
    <cellStyle name="Comma 10 4 3 5 2 2" xfId="49899" xr:uid="{898266C5-E5E0-4C32-B8F5-186D88142C7F}"/>
    <cellStyle name="Comma 10 4 3 5 3" xfId="17470" xr:uid="{2D703445-AC9D-4C97-8002-28260A3F8DC5}"/>
    <cellStyle name="Comma 10 4 3 5 3 2" xfId="42541" xr:uid="{1B2121DC-2503-43CF-985C-F2BD6120B2E9}"/>
    <cellStyle name="Comma 10 4 3 5 4" xfId="35037" xr:uid="{4DDCEAF5-FCD3-41CD-BE6C-90578DC3BE72}"/>
    <cellStyle name="Comma 10 4 3 6" xfId="4037" xr:uid="{B9B9C4E2-C40B-4CFF-8649-364F08DB7C39}"/>
    <cellStyle name="Comma 10 4 3 6 2" xfId="26191" xr:uid="{ED99F419-F3FC-4961-A3BD-BD034F33094F}"/>
    <cellStyle name="Comma 10 4 3 6 2 2" xfId="51262" xr:uid="{F5FFB13B-7BAF-4B81-AE6B-D33E734FB96F}"/>
    <cellStyle name="Comma 10 4 3 6 3" xfId="29269" xr:uid="{473A07D3-8E7B-4E4C-BBD8-623D17ED03A8}"/>
    <cellStyle name="Comma 10 4 3 7" xfId="19068" xr:uid="{98CC755A-3FFF-4B2F-ADE9-F35B84E1B697}"/>
    <cellStyle name="Comma 10 4 3 7 2" xfId="44139" xr:uid="{4E359F3E-9ECF-4182-A0BC-F16A8650AFBD}"/>
    <cellStyle name="Comma 10 4 3 8" xfId="11704" xr:uid="{5B4E8E4B-866B-47A9-A1C0-930C9BC7A5EA}"/>
    <cellStyle name="Comma 10 4 3 8 2" xfId="36775" xr:uid="{D72E356C-A363-4AAD-B5CF-9EFB531DB14D}"/>
    <cellStyle name="Comma 10 4 3 9" xfId="27151" xr:uid="{0E65F51B-6A70-4CF8-89B1-DC4690773FA9}"/>
    <cellStyle name="Comma 10 4 4" xfId="235" xr:uid="{C2DF8DF8-F69D-4CC3-8144-266FDA3A9F24}"/>
    <cellStyle name="Comma 10 4 4 10" xfId="54226" xr:uid="{D08A5574-7DDF-4150-8F83-B6F28ED5D9E4}"/>
    <cellStyle name="Comma 10 4 4 2" xfId="8337" xr:uid="{C9B5E369-6F29-49D1-AEA2-99FAAB206CE0}"/>
    <cellStyle name="Comma 10 4 4 2 2" xfId="10559" xr:uid="{BCF05499-1007-465B-99DE-0D2F27FF488A}"/>
    <cellStyle name="Comma 10 4 4 2 2 2" xfId="25419" xr:uid="{E481EEB5-406A-4F83-A987-829E8A185753}"/>
    <cellStyle name="Comma 10 4 4 2 2 2 2" xfId="50490" xr:uid="{ACBFBA9C-94F1-4B4F-A6BC-CA715314211F}"/>
    <cellStyle name="Comma 10 4 4 2 2 3" xfId="18068" xr:uid="{23E0CCFA-55D2-46A3-844C-39B370F15790}"/>
    <cellStyle name="Comma 10 4 4 2 2 3 2" xfId="43139" xr:uid="{FB27174A-A276-41F2-83C8-DF236109FF6E}"/>
    <cellStyle name="Comma 10 4 4 2 2 4" xfId="35635" xr:uid="{16CEA8EE-CE93-4FDA-99D7-85F31FC618E4}"/>
    <cellStyle name="Comma 10 4 4 2 3" xfId="23339" xr:uid="{8BFD932E-EB7B-46FE-91C8-F6051B707443}"/>
    <cellStyle name="Comma 10 4 4 2 3 2" xfId="48410" xr:uid="{64C3D042-6DA6-4FD4-B1A6-7DE225EAB826}"/>
    <cellStyle name="Comma 10 4 4 2 4" xfId="15980" xr:uid="{294C0304-499E-41AE-929E-5BFE219572AA}"/>
    <cellStyle name="Comma 10 4 4 2 4 2" xfId="41051" xr:uid="{05859AA6-29C7-41B2-BC6C-A6D8CED7B155}"/>
    <cellStyle name="Comma 10 4 4 2 5" xfId="33547" xr:uid="{80523CB1-7A16-412A-91F3-3F70F740A14E}"/>
    <cellStyle name="Comma 10 4 4 3" xfId="9722" xr:uid="{C7E21196-0568-4086-83A2-DDBACA3D3AF5}"/>
    <cellStyle name="Comma 10 4 4 3 2" xfId="24690" xr:uid="{B0A9C59C-A41F-46A1-94C5-D11AD030B3EE}"/>
    <cellStyle name="Comma 10 4 4 3 2 2" xfId="49761" xr:uid="{1A4DD362-6CE6-4742-812B-07B803E14B7D}"/>
    <cellStyle name="Comma 10 4 4 3 3" xfId="17332" xr:uid="{38BCDF86-9F09-4E76-A966-9A00819859C2}"/>
    <cellStyle name="Comma 10 4 4 3 3 2" xfId="42403" xr:uid="{28063F6F-2AB3-4FCB-8700-7F9FE3A6686C}"/>
    <cellStyle name="Comma 10 4 4 3 4" xfId="34899" xr:uid="{DF722E9D-F703-4687-AA69-26832D2907F8}"/>
    <cellStyle name="Comma 10 4 4 4" xfId="3846" xr:uid="{2E780477-F5B1-4FD2-8339-346BBF70917C}"/>
    <cellStyle name="Comma 10 4 4 4 2" xfId="18930" xr:uid="{2F97611D-42ED-43FE-A183-C4A95CE01A4D}"/>
    <cellStyle name="Comma 10 4 4 4 2 2" xfId="44001" xr:uid="{8EC7CF42-4951-402B-9CC4-39170126DE09}"/>
    <cellStyle name="Comma 10 4 4 4 3" xfId="29121" xr:uid="{21BC3DC5-FF44-44AE-A829-ECB45E82195F}"/>
    <cellStyle name="Comma 10 4 4 5" xfId="10761" xr:uid="{A56D67A2-D1B4-4F63-9767-AAE50B7DB721}"/>
    <cellStyle name="Comma 10 4 4 5 2" xfId="35836" xr:uid="{2B4E2B67-367C-4E41-8104-03D244856561}"/>
    <cellStyle name="Comma 10 4 4 6" xfId="11533" xr:uid="{BCB6AADA-24D7-415B-AC6C-70821D30CD7F}"/>
    <cellStyle name="Comma 10 4 4 6 2" xfId="36605" xr:uid="{E677C8FE-7FCF-46B1-A35B-A7B7C2B94ABC}"/>
    <cellStyle name="Comma 10 4 4 7" xfId="27646" xr:uid="{61BA8EB7-9A08-47CB-9198-D39265AADCFD}"/>
    <cellStyle name="Comma 10 4 4 8" xfId="27980" xr:uid="{DCACBFCA-7EF9-4B42-892C-BC00AD246C32}"/>
    <cellStyle name="Comma 10 4 4 9" xfId="52644" xr:uid="{292BF75E-965C-419D-B17D-EBCBEFE65823}"/>
    <cellStyle name="Comma 10 4 5" xfId="6080" xr:uid="{C6661DFA-D41A-4408-8FDD-B26EDC45679F}"/>
    <cellStyle name="Comma 10 4 5 2" xfId="8967" xr:uid="{470102A5-105A-43A7-8957-2AC71211892B}"/>
    <cellStyle name="Comma 10 4 5 2 2" xfId="23969" xr:uid="{B9DA9332-33C8-400C-BAD9-4C99811D855D}"/>
    <cellStyle name="Comma 10 4 5 2 2 2" xfId="49040" xr:uid="{8BCD9A34-BEB3-4C3F-AAB7-272DA1B6ABE5}"/>
    <cellStyle name="Comma 10 4 5 2 3" xfId="16610" xr:uid="{B1D5F8D1-9A70-4045-B956-FE452424A202}"/>
    <cellStyle name="Comma 10 4 5 2 3 2" xfId="41681" xr:uid="{771D9573-4BCB-49D4-8BDD-BADF9FDEF173}"/>
    <cellStyle name="Comma 10 4 5 2 4" xfId="34177" xr:uid="{AC8E65EE-C83F-4CC2-9D59-4637E0FC87D0}"/>
    <cellStyle name="Comma 10 4 5 3" xfId="10044" xr:uid="{9B4BD436-923B-48BC-987D-161BBA9FAA29}"/>
    <cellStyle name="Comma 10 4 5 3 2" xfId="24904" xr:uid="{56BE56D2-D887-4987-ACFE-0DC1665C9861}"/>
    <cellStyle name="Comma 10 4 5 3 2 2" xfId="49975" xr:uid="{C2DA583A-4D0E-4477-A2E5-4E5252E121CB}"/>
    <cellStyle name="Comma 10 4 5 3 3" xfId="17553" xr:uid="{EFBF2496-0B6E-4A90-AF3D-1074FE3BA0E9}"/>
    <cellStyle name="Comma 10 4 5 3 3 2" xfId="42624" xr:uid="{96E894EB-8C33-4724-9042-F3E45432A9BE}"/>
    <cellStyle name="Comma 10 4 5 3 4" xfId="35120" xr:uid="{9C4F0577-CB4C-4777-BC43-7F89A28155E4}"/>
    <cellStyle name="Comma 10 4 5 4" xfId="21107" xr:uid="{7FF97B40-41B9-453B-AD10-524008E96665}"/>
    <cellStyle name="Comma 10 4 5 4 2" xfId="46178" xr:uid="{1ED58249-34C5-4ECA-A761-A2CA19516F2B}"/>
    <cellStyle name="Comma 10 4 5 5" xfId="13743" xr:uid="{714748AC-154A-4B6B-9761-99F59D20718F}"/>
    <cellStyle name="Comma 10 4 5 5 2" xfId="38814" xr:uid="{887E3EFC-B05A-4C08-84D5-6013B8E57918}"/>
    <cellStyle name="Comma 10 4 5 6" xfId="31308" xr:uid="{76DFBC90-760F-42A6-BDD0-06398C0A000A}"/>
    <cellStyle name="Comma 10 4 6" xfId="6725" xr:uid="{3F959F5D-1B1F-4B08-9C39-F8A5EA9BC068}"/>
    <cellStyle name="Comma 10 4 6 2" xfId="21728" xr:uid="{E8D25FA6-3F3A-4EC7-A026-56FDFE3EC215}"/>
    <cellStyle name="Comma 10 4 6 2 2" xfId="46799" xr:uid="{7A2B2F28-24D6-4BB1-996F-77F08E97B970}"/>
    <cellStyle name="Comma 10 4 6 3" xfId="14370" xr:uid="{8E8D9C76-AFE9-4A1E-B9EC-F57AC400A3E1}"/>
    <cellStyle name="Comma 10 4 6 3 2" xfId="39441" xr:uid="{1A1BF5F7-EC55-42E9-8C1A-06D37E31B5A0}"/>
    <cellStyle name="Comma 10 4 6 4" xfId="31935" xr:uid="{36AA5D0C-F0CB-4176-8ED1-DEDBB4A22344}"/>
    <cellStyle name="Comma 10 4 7" xfId="9186" xr:uid="{6BB6B142-6292-4957-BAC0-91ACFFA8748B}"/>
    <cellStyle name="Comma 10 4 7 2" xfId="24175" xr:uid="{C021627E-1BBE-4A46-824F-876D98B5D1AD}"/>
    <cellStyle name="Comma 10 4 7 2 2" xfId="49246" xr:uid="{4AB445C6-B7BB-4A99-ACBC-4B397D9132D5}"/>
    <cellStyle name="Comma 10 4 7 3" xfId="16816" xr:uid="{9F5A53C4-1371-492A-BCB1-834316B25AC2}"/>
    <cellStyle name="Comma 10 4 7 3 2" xfId="41887" xr:uid="{75E79A55-3604-4DD6-83A1-C9FE4F64E2AF}"/>
    <cellStyle name="Comma 10 4 7 4" xfId="34383" xr:uid="{1E897FC4-62F1-4CC8-8BD3-C13C30EF7C9F}"/>
    <cellStyle name="Comma 10 4 8" xfId="3074" xr:uid="{EA414B32-C24D-45B6-8AB2-80D1EA375FF6}"/>
    <cellStyle name="Comma 10 4 8 2" xfId="26056" xr:uid="{E19055B9-AAB9-4E26-916A-1E4A8355774C}"/>
    <cellStyle name="Comma 10 4 8 2 2" xfId="51127" xr:uid="{C919B83F-8B90-4C39-9727-EF6C9AC20349}"/>
    <cellStyle name="Comma 10 4 8 3" xfId="28604" xr:uid="{F99D9D5D-A282-401C-A3C4-B1192995AA7C}"/>
    <cellStyle name="Comma 10 4 9" xfId="18443" xr:uid="{9DD13AE3-73E1-45D3-909A-BFAA7929E107}"/>
    <cellStyle name="Comma 10 4 9 2" xfId="43514" xr:uid="{745E2701-9082-494F-A079-A44D807FAFA8}"/>
    <cellStyle name="Comma 10 5" xfId="565" xr:uid="{355B7BB8-6E0C-4D5F-860E-CE4A9F4B42BE}"/>
    <cellStyle name="Comma 10 5 10" xfId="27130" xr:uid="{5805F011-53FC-4677-9B10-EB0E54165520}"/>
    <cellStyle name="Comma 10 5 11" xfId="28194" xr:uid="{60AEE77F-9982-4D2C-A505-B7B583C8949D}"/>
    <cellStyle name="Comma 10 5 12" xfId="52128" xr:uid="{AD2F23DA-4C4B-4943-AE52-981EBF8AAB18}"/>
    <cellStyle name="Comma 10 5 13" xfId="53710" xr:uid="{5E8C14AF-C4F4-42AA-B10D-FEA8F13536FD}"/>
    <cellStyle name="Comma 10 5 2" xfId="5041" xr:uid="{62C1ED54-35E6-45DE-8DF0-56FAADC9AFAB}"/>
    <cellStyle name="Comma 10 5 2 2" xfId="7876" xr:uid="{085DF198-BD23-4766-BDA8-FE2F2A834583}"/>
    <cellStyle name="Comma 10 5 2 2 2" xfId="10677" xr:uid="{C3C4F4B2-6E81-4E8D-9E8B-330FC459471D}"/>
    <cellStyle name="Comma 10 5 2 2 2 2" xfId="25537" xr:uid="{137EB4E5-8A6A-480C-94A3-3C3C8019B21E}"/>
    <cellStyle name="Comma 10 5 2 2 2 2 2" xfId="50608" xr:uid="{C495758D-E7AF-4DDD-9758-64E050BA6276}"/>
    <cellStyle name="Comma 10 5 2 2 2 3" xfId="18186" xr:uid="{0A10F52F-4E4E-4B4A-82B3-6CBCFE52940F}"/>
    <cellStyle name="Comma 10 5 2 2 2 3 2" xfId="43257" xr:uid="{CC348D6A-D8E8-421C-A9C5-34ADED41AF2A}"/>
    <cellStyle name="Comma 10 5 2 2 2 4" xfId="35753" xr:uid="{9E68F4B5-E275-40F3-BE52-46C4306EC866}"/>
    <cellStyle name="Comma 10 5 2 2 3" xfId="22878" xr:uid="{22D9E4DA-46E1-4E17-9121-2658D96134BA}"/>
    <cellStyle name="Comma 10 5 2 2 3 2" xfId="47949" xr:uid="{1B99EE19-D203-4AFE-BF50-4E681B5711F4}"/>
    <cellStyle name="Comma 10 5 2 2 4" xfId="15519" xr:uid="{3DDA66CA-E1D9-44E7-B4C5-0FD8D7262145}"/>
    <cellStyle name="Comma 10 5 2 2 4 2" xfId="40590" xr:uid="{E0EF2AC2-F80B-4FB0-912E-057AB7D6A51D}"/>
    <cellStyle name="Comma 10 5 2 2 5" xfId="33086" xr:uid="{4AE29D18-E714-4009-865A-8AEEF0876867}"/>
    <cellStyle name="Comma 10 5 2 3" xfId="9841" xr:uid="{68601296-3C7C-420D-9A0F-568EFA359B33}"/>
    <cellStyle name="Comma 10 5 2 3 2" xfId="24808" xr:uid="{07B88D2A-22A5-4A98-A5A2-3E9D85B0996E}"/>
    <cellStyle name="Comma 10 5 2 3 2 2" xfId="49879" xr:uid="{28A83B0F-50E0-49CF-9148-4AD3E4B8871F}"/>
    <cellStyle name="Comma 10 5 2 3 3" xfId="17450" xr:uid="{E982FC1D-D9F4-4542-B670-6F5A2F7D130A}"/>
    <cellStyle name="Comma 10 5 2 3 3 2" xfId="42521" xr:uid="{E2606CD5-30FA-4280-AE46-B69A1655EED6}"/>
    <cellStyle name="Comma 10 5 2 3 4" xfId="35017" xr:uid="{59BE03F7-AAF3-4FC1-81EB-2927F8AD2F7C}"/>
    <cellStyle name="Comma 10 5 2 4" xfId="20068" xr:uid="{8655FC71-B567-4181-AFC8-D0386FE62CE3}"/>
    <cellStyle name="Comma 10 5 2 4 2" xfId="45139" xr:uid="{1A78D1FA-6FA6-42B1-B040-2226F5C1F969}"/>
    <cellStyle name="Comma 10 5 2 5" xfId="12704" xr:uid="{9A4E3778-C5E9-4CDF-9B41-5E83DBE32DB5}"/>
    <cellStyle name="Comma 10 5 2 5 2" xfId="37775" xr:uid="{031E0541-BA32-4470-BCD5-82125717AEBE}"/>
    <cellStyle name="Comma 10 5 2 6" xfId="27764" xr:uid="{62C7AB0D-A2F2-4A6D-95B7-A4B4239426A9}"/>
    <cellStyle name="Comma 10 5 2 7" xfId="30269" xr:uid="{65CE4867-FFAC-4AAD-9C1C-DBB0BE078B9F}"/>
    <cellStyle name="Comma 10 5 2 8" xfId="52762" xr:uid="{8DA8F194-EDB7-4AB7-9FD4-5E9277C9CD7F}"/>
    <cellStyle name="Comma 10 5 2 9" xfId="54344" xr:uid="{C21E1425-2199-44DB-8C8D-FA2EDE74D071}"/>
    <cellStyle name="Comma 10 5 3" xfId="5591" xr:uid="{F5468ACB-C679-4527-9E08-E4448928B2E0}"/>
    <cellStyle name="Comma 10 5 3 2" xfId="8455" xr:uid="{49443FCE-791A-4CC5-BC5D-FC6B25B9EF9E}"/>
    <cellStyle name="Comma 10 5 3 2 2" xfId="23457" xr:uid="{4AEE4F36-0523-4012-BC1A-2A915C71C749}"/>
    <cellStyle name="Comma 10 5 3 2 2 2" xfId="48528" xr:uid="{9980CEB5-5EDF-49DF-A8CC-112EF0247A3A}"/>
    <cellStyle name="Comma 10 5 3 2 3" xfId="16098" xr:uid="{A0E39A3F-D0BC-4E69-9094-08ACCFEDF41B}"/>
    <cellStyle name="Comma 10 5 3 2 3 2" xfId="41169" xr:uid="{F25A5092-B554-459F-8B92-B280435354C6}"/>
    <cellStyle name="Comma 10 5 3 2 4" xfId="33665" xr:uid="{C4D93071-8654-40AE-86DC-041A18DF0F0B}"/>
    <cellStyle name="Comma 10 5 3 3" xfId="10086" xr:uid="{5C5501DC-C8E4-4178-8E0A-4176E31D8661}"/>
    <cellStyle name="Comma 10 5 3 3 2" xfId="24946" xr:uid="{F07A9199-C6E6-4EEF-958E-64A35230EB9C}"/>
    <cellStyle name="Comma 10 5 3 3 2 2" xfId="50017" xr:uid="{FD3B95BA-4582-4386-9CC7-421F1E90345C}"/>
    <cellStyle name="Comma 10 5 3 3 3" xfId="17595" xr:uid="{971A5E0F-908A-4477-9971-92BA07DF0F62}"/>
    <cellStyle name="Comma 10 5 3 3 3 2" xfId="42666" xr:uid="{068DC6F7-892F-44D4-876C-FEC77F22756C}"/>
    <cellStyle name="Comma 10 5 3 3 4" xfId="35162" xr:uid="{52A2B6D9-8336-4580-8C5C-8EB4603E6A5B}"/>
    <cellStyle name="Comma 10 5 3 4" xfId="20618" xr:uid="{36B934BE-824A-473C-BBDA-7B6B26515BB3}"/>
    <cellStyle name="Comma 10 5 3 4 2" xfId="45689" xr:uid="{897098EE-B612-42E2-820E-C0ACC3953C52}"/>
    <cellStyle name="Comma 10 5 3 5" xfId="13254" xr:uid="{D43E7757-9199-4FA4-82AD-CA46D7DFE011}"/>
    <cellStyle name="Comma 10 5 3 5 2" xfId="38325" xr:uid="{C5BA4F19-DAC4-46C4-BDCC-5820232C252F}"/>
    <cellStyle name="Comma 10 5 3 6" xfId="30819" xr:uid="{A08B11C5-4A70-4DF7-814F-CF680DA4F80E}"/>
    <cellStyle name="Comma 10 5 4" xfId="6198" xr:uid="{94A41D95-71D7-4EE7-ADD6-0A5C258A6C2D}"/>
    <cellStyle name="Comma 10 5 4 2" xfId="9085" xr:uid="{0832A7BF-00F2-4151-8643-684EFE22B8C2}"/>
    <cellStyle name="Comma 10 5 4 2 2" xfId="24087" xr:uid="{B857A665-EA67-44E1-97B4-11EB74D5E20B}"/>
    <cellStyle name="Comma 10 5 4 2 2 2" xfId="49158" xr:uid="{AA8EB34F-109F-43F2-8446-C6D2F72F85F9}"/>
    <cellStyle name="Comma 10 5 4 2 3" xfId="16728" xr:uid="{F568414C-6C74-46B0-B2EC-072C483721C3}"/>
    <cellStyle name="Comma 10 5 4 2 3 2" xfId="41799" xr:uid="{23ED7465-82FC-4A9F-92BD-15D5B360AEBC}"/>
    <cellStyle name="Comma 10 5 4 2 4" xfId="34295" xr:uid="{1F48B57B-E4CD-464D-B917-65110D5DD0F9}"/>
    <cellStyle name="Comma 10 5 4 3" xfId="21225" xr:uid="{DBA9EFF3-A8BF-4A51-B2D6-1D3092B392BF}"/>
    <cellStyle name="Comma 10 5 4 3 2" xfId="46296" xr:uid="{D98EB02A-BFF0-4DA8-BAB3-1A150F5FC19F}"/>
    <cellStyle name="Comma 10 5 4 4" xfId="13861" xr:uid="{D4161387-0FD3-4E39-AF2A-82A50C15B15C}"/>
    <cellStyle name="Comma 10 5 4 4 2" xfId="38932" xr:uid="{232FA14E-643D-4604-B507-2DCDA9D464A4}"/>
    <cellStyle name="Comma 10 5 4 5" xfId="31426" xr:uid="{9CBB68A4-C998-4C9D-9380-5D609941C4B5}"/>
    <cellStyle name="Comma 10 5 5" xfId="6838" xr:uid="{2362DAAC-2499-4AA5-8A3E-4D4D2E01FC36}"/>
    <cellStyle name="Comma 10 5 5 2" xfId="21840" xr:uid="{5BF17DA5-88D1-4E63-9AA8-3782CA3C5710}"/>
    <cellStyle name="Comma 10 5 5 2 2" xfId="46911" xr:uid="{F8CE37FE-496F-4919-9706-B356D0E03954}"/>
    <cellStyle name="Comma 10 5 5 3" xfId="14482" xr:uid="{F931743C-A327-48E3-8092-78DAC2DECA86}"/>
    <cellStyle name="Comma 10 5 5 3 2" xfId="39553" xr:uid="{85B54E85-C03E-4BE0-9EC8-8CD660CEBF93}"/>
    <cellStyle name="Comma 10 5 5 4" xfId="32048" xr:uid="{3EF6759B-7A75-4DE8-B0E1-3943C43010EC}"/>
    <cellStyle name="Comma 10 5 6" xfId="9229" xr:uid="{D56D34CC-52D6-4CA2-9DDB-28DBAE1726A0}"/>
    <cellStyle name="Comma 10 5 6 2" xfId="24217" xr:uid="{E81A0ECC-EF8E-4145-B393-18C851BADF3A}"/>
    <cellStyle name="Comma 10 5 6 2 2" xfId="49288" xr:uid="{5CFE3D0E-6461-479B-83E9-A34F0B68AEE3}"/>
    <cellStyle name="Comma 10 5 6 3" xfId="16859" xr:uid="{95D4AD12-2603-4A6C-9606-787EDF82874D}"/>
    <cellStyle name="Comma 10 5 6 3 2" xfId="41930" xr:uid="{261945E5-DFAD-4761-A214-C3EA06253EDC}"/>
    <cellStyle name="Comma 10 5 6 4" xfId="34426" xr:uid="{6CF0BC57-F914-48D6-A7BC-196FBAD211AE}"/>
    <cellStyle name="Comma 10 5 7" xfId="4014" xr:uid="{E6D208C7-2B74-4410-A8BF-942F63050D01}"/>
    <cellStyle name="Comma 10 5 7 2" xfId="26172" xr:uid="{71D2431D-54D7-4453-B041-D507F5B1C39A}"/>
    <cellStyle name="Comma 10 5 7 2 2" xfId="51243" xr:uid="{A2B195D2-413E-4A65-8B2E-74B497B6E0E6}"/>
    <cellStyle name="Comma 10 5 7 3" xfId="29249" xr:uid="{86DD20C3-F08A-4B05-A443-1CD2D50FD265}"/>
    <cellStyle name="Comma 10 5 8" xfId="19048" xr:uid="{DF59D548-B28C-42F8-A1E4-A078048B147D}"/>
    <cellStyle name="Comma 10 5 8 2" xfId="44119" xr:uid="{EA348387-A2C0-447A-9F32-32E74B22CC75}"/>
    <cellStyle name="Comma 10 5 9" xfId="11683" xr:uid="{50A871F7-052D-432C-B9C2-B0090C6D49DC}"/>
    <cellStyle name="Comma 10 5 9 2" xfId="36755" xr:uid="{F6064BF5-1602-43B6-8570-1298C8656B67}"/>
    <cellStyle name="Comma 10 6" xfId="499" xr:uid="{D8DB14C2-1242-4D96-85F3-2047F647A36E}"/>
    <cellStyle name="Comma 10 6 10" xfId="28159" xr:uid="{0DF7728E-D47A-48C1-A298-C862B8B7B125}"/>
    <cellStyle name="Comma 10 6 11" xfId="52075" xr:uid="{907884AB-7713-4B71-A33D-8BAAD67AC937}"/>
    <cellStyle name="Comma 10 6 12" xfId="53657" xr:uid="{22D6AD7D-D0EF-4FB1-9D2A-DAC85BBC8AA4}"/>
    <cellStyle name="Comma 10 6 2" xfId="5563" xr:uid="{7478ED60-5582-4E9D-8C52-F7CC2FF49DBB}"/>
    <cellStyle name="Comma 10 6 2 2" xfId="8424" xr:uid="{797147DD-F5BD-491F-AE27-0C23C5E6E537}"/>
    <cellStyle name="Comma 10 6 2 2 2" xfId="23426" xr:uid="{FA9F9345-056C-4605-8A30-6675D16D46C0}"/>
    <cellStyle name="Comma 10 6 2 2 2 2" xfId="48497" xr:uid="{424C030C-BEDF-4771-9BCE-0EAF67799B2D}"/>
    <cellStyle name="Comma 10 6 2 2 3" xfId="16067" xr:uid="{7045D60C-8299-42FA-95F4-7F6092FB8904}"/>
    <cellStyle name="Comma 10 6 2 2 3 2" xfId="41138" xr:uid="{200CDC31-75B6-4150-AEFA-250B0100D22F}"/>
    <cellStyle name="Comma 10 6 2 2 4" xfId="33634" xr:uid="{97E954C4-D03B-4128-90C0-75299A87C507}"/>
    <cellStyle name="Comma 10 6 2 3" xfId="10646" xr:uid="{3DCE05CE-2AD7-4118-9EFF-CF2DF95915DE}"/>
    <cellStyle name="Comma 10 6 2 3 2" xfId="25506" xr:uid="{579EF079-25A0-4C45-8318-6A3AA668E407}"/>
    <cellStyle name="Comma 10 6 2 3 2 2" xfId="50577" xr:uid="{21F6307E-4144-49DF-81C7-6542A917939F}"/>
    <cellStyle name="Comma 10 6 2 3 3" xfId="18155" xr:uid="{2DF9CC2A-17A0-489D-9153-5D1AFE550906}"/>
    <cellStyle name="Comma 10 6 2 3 3 2" xfId="43226" xr:uid="{9EDA4CA0-3714-4C88-B130-6359EDD447AC}"/>
    <cellStyle name="Comma 10 6 2 3 4" xfId="35722" xr:uid="{77B8186D-4543-40F0-9CC2-87CCE7533417}"/>
    <cellStyle name="Comma 10 6 2 4" xfId="20590" xr:uid="{BE2747E4-AE85-4B0E-8372-B506F0A7C9D0}"/>
    <cellStyle name="Comma 10 6 2 4 2" xfId="45661" xr:uid="{C4183163-EF4A-42BB-829C-3DD30E083D9D}"/>
    <cellStyle name="Comma 10 6 2 5" xfId="13226" xr:uid="{FA1153D8-1714-473D-8FCB-89375378095A}"/>
    <cellStyle name="Comma 10 6 2 5 2" xfId="38297" xr:uid="{9975B56A-65B8-488F-82A7-02B6E94E40FB}"/>
    <cellStyle name="Comma 10 6 2 6" xfId="27733" xr:uid="{C420D167-D4B6-410D-A9C2-369FBD62818D}"/>
    <cellStyle name="Comma 10 6 2 7" xfId="30791" xr:uid="{7440EEBD-CABA-4414-917A-B51867C4A59C}"/>
    <cellStyle name="Comma 10 6 2 8" xfId="52731" xr:uid="{83CA56F1-17AD-4A8B-B3B1-9335E3128B8C}"/>
    <cellStyle name="Comma 10 6 2 9" xfId="54313" xr:uid="{CB68CCCE-0EAA-411C-BC76-24DB024B3464}"/>
    <cellStyle name="Comma 10 6 3" xfId="6167" xr:uid="{EE5AC3F1-C160-4AD0-88DC-1514E6C5ACEB}"/>
    <cellStyle name="Comma 10 6 3 2" xfId="9054" xr:uid="{1307A0C6-A833-44BA-B88E-5CA2D30F1C8C}"/>
    <cellStyle name="Comma 10 6 3 2 2" xfId="24056" xr:uid="{3FEDF8E0-E4F2-4A5F-9524-D8BDBB42FFC9}"/>
    <cellStyle name="Comma 10 6 3 2 2 2" xfId="49127" xr:uid="{74317AEF-D690-4F6D-9473-79E5F3E69F98}"/>
    <cellStyle name="Comma 10 6 3 2 3" xfId="16697" xr:uid="{7EE188D9-2858-454E-8B7B-ECC20070123F}"/>
    <cellStyle name="Comma 10 6 3 2 3 2" xfId="41768" xr:uid="{68824D2A-BB3C-456E-B9B5-B81989DA02FB}"/>
    <cellStyle name="Comma 10 6 3 2 4" xfId="34264" xr:uid="{E95AEC30-8F66-4CC3-851F-3ABB5B8B6554}"/>
    <cellStyle name="Comma 10 6 3 3" xfId="21194" xr:uid="{0B1E7BBF-0B5D-4258-A0C7-51184B01A906}"/>
    <cellStyle name="Comma 10 6 3 3 2" xfId="46265" xr:uid="{DB2BB43D-3B05-4E64-9B2E-0CFC1EE40003}"/>
    <cellStyle name="Comma 10 6 3 4" xfId="13830" xr:uid="{4EC627E8-591F-4844-931E-F4F46AF37CA4}"/>
    <cellStyle name="Comma 10 6 3 4 2" xfId="38901" xr:uid="{443A3F2C-79AA-4793-8EDD-EDEA5836D9FE}"/>
    <cellStyle name="Comma 10 6 3 5" xfId="31395" xr:uid="{E7FB024E-C233-4D95-BC95-696885FE0325}"/>
    <cellStyle name="Comma 10 6 4" xfId="7845" xr:uid="{D199D8D9-297B-4AC4-92F7-D61857515E8B}"/>
    <cellStyle name="Comma 10 6 4 2" xfId="22847" xr:uid="{CDD0C57D-C931-4C38-9821-00D7E1125A79}"/>
    <cellStyle name="Comma 10 6 4 2 2" xfId="47918" xr:uid="{26B102B1-C004-4B1E-9BC8-4099A6D667F9}"/>
    <cellStyle name="Comma 10 6 4 3" xfId="15488" xr:uid="{47512903-6380-491B-B341-2BAD2C8DEBB4}"/>
    <cellStyle name="Comma 10 6 4 3 2" xfId="40559" xr:uid="{C665DEC5-EA03-41BB-80A2-116B5C70A04B}"/>
    <cellStyle name="Comma 10 6 4 4" xfId="33055" xr:uid="{E5987E32-A33E-4B30-BF56-CCD07E90AD33}"/>
    <cellStyle name="Comma 10 6 5" xfId="9809" xr:uid="{6FB6FE6D-15B2-48D2-AD18-38521DE0726C}"/>
    <cellStyle name="Comma 10 6 5 2" xfId="24777" xr:uid="{BDCBC913-AFB6-49D3-810F-761C6EC1E55C}"/>
    <cellStyle name="Comma 10 6 5 2 2" xfId="49848" xr:uid="{2064588A-41AA-4B7C-870E-34C877D71878}"/>
    <cellStyle name="Comma 10 6 5 3" xfId="17419" xr:uid="{5D0C53AF-E91C-4EF5-9751-80EF79063678}"/>
    <cellStyle name="Comma 10 6 5 3 2" xfId="42490" xr:uid="{358020D8-8FFC-478D-AD28-190EA72738B0}"/>
    <cellStyle name="Comma 10 6 5 4" xfId="34986" xr:uid="{CBEBBB9E-9757-40A9-A4D5-AD8FDC9908E9}"/>
    <cellStyle name="Comma 10 6 6" xfId="3954" xr:uid="{218B7939-5637-48A7-9656-5D23AB43BFED}"/>
    <cellStyle name="Comma 10 6 6 2" xfId="26141" xr:uid="{26EB9477-1C01-4E6E-AE5A-8A6290879F43}"/>
    <cellStyle name="Comma 10 6 6 2 2" xfId="51212" xr:uid="{E8864888-748E-4EA1-98B2-AFA60AFFD076}"/>
    <cellStyle name="Comma 10 6 6 3" xfId="29212" xr:uid="{05C53812-C7B5-4C74-9230-22616BA5EBCD}"/>
    <cellStyle name="Comma 10 6 7" xfId="19017" xr:uid="{F1C4F9F8-1626-49C7-AAE6-499A86DAC6C2}"/>
    <cellStyle name="Comma 10 6 7 2" xfId="44088" xr:uid="{DEA834F3-BF9C-4FF0-87AF-E0A2DC807FCF}"/>
    <cellStyle name="Comma 10 6 8" xfId="11631" xr:uid="{17EE7FE6-5471-4610-827E-3177A3EEE145}"/>
    <cellStyle name="Comma 10 6 8 2" xfId="36703" xr:uid="{B2C765AD-54E2-4182-AE82-5A9EDECAFE5C}"/>
    <cellStyle name="Comma 10 6 9" xfId="27074" xr:uid="{76BFCBC6-1706-450B-8E3C-F2352C0523E7}"/>
    <cellStyle name="Comma 10 7" xfId="638" xr:uid="{63E83FD2-95EB-4111-80FD-08C2A05F863D}"/>
    <cellStyle name="Comma 10 7 10" xfId="28250" xr:uid="{9D8F18C8-F4A6-4276-9AAB-327AA282F5E7}"/>
    <cellStyle name="Comma 10 7 11" xfId="52157" xr:uid="{1412C1CB-F227-4E8C-9FBE-C0CCBA7DEAF6}"/>
    <cellStyle name="Comma 10 7 12" xfId="53739" xr:uid="{DC7A7BE2-70D5-4D82-8526-B3C69D24CA05}"/>
    <cellStyle name="Comma 10 7 2" xfId="5609" xr:uid="{2D1DFD1D-471D-4429-A2CE-20DCF75EB2E6}"/>
    <cellStyle name="Comma 10 7 2 2" xfId="8483" xr:uid="{3BB34F46-F5BA-4584-8DFB-2FD71B10D008}"/>
    <cellStyle name="Comma 10 7 2 2 2" xfId="23485" xr:uid="{AB119A5A-DA99-4EAF-9F57-5289A2941BC6}"/>
    <cellStyle name="Comma 10 7 2 2 2 2" xfId="48556" xr:uid="{F9145D7C-BCA9-4059-ACF5-59E6EB2C907E}"/>
    <cellStyle name="Comma 10 7 2 2 3" xfId="16126" xr:uid="{560D2C97-A570-463E-875D-C0C4BAF929F0}"/>
    <cellStyle name="Comma 10 7 2 2 3 2" xfId="41197" xr:uid="{5DA805F6-5908-4E6F-A652-6F6EF6BB5C87}"/>
    <cellStyle name="Comma 10 7 2 2 4" xfId="33693" xr:uid="{CC3A818C-9CD8-480A-AE58-073B0A44E10B}"/>
    <cellStyle name="Comma 10 7 2 3" xfId="10705" xr:uid="{4626950E-D684-4B11-AA6C-C165D3184C63}"/>
    <cellStyle name="Comma 10 7 2 3 2" xfId="25565" xr:uid="{E06A3DE1-58D5-449F-BCE1-A6CE2F96FDE2}"/>
    <cellStyle name="Comma 10 7 2 3 2 2" xfId="50636" xr:uid="{4C9C8AC6-CF85-4421-AF61-7EC3B591F1FA}"/>
    <cellStyle name="Comma 10 7 2 3 3" xfId="18214" xr:uid="{9CB4AE14-C08E-4F1A-A75A-4C459E914C81}"/>
    <cellStyle name="Comma 10 7 2 3 3 2" xfId="43285" xr:uid="{BD8DADC6-56DB-47D1-9795-6483A1E51D0F}"/>
    <cellStyle name="Comma 10 7 2 3 4" xfId="35781" xr:uid="{F44CC581-3751-4518-9AA0-941B1B389869}"/>
    <cellStyle name="Comma 10 7 2 4" xfId="20636" xr:uid="{4D0DCBBD-ECDB-449F-B9CB-C7812480DE78}"/>
    <cellStyle name="Comma 10 7 2 4 2" xfId="45707" xr:uid="{8727761F-A9C6-4911-8454-D504C590F158}"/>
    <cellStyle name="Comma 10 7 2 5" xfId="13272" xr:uid="{B1FBA697-8C92-4DDF-B96D-A823E2127F4E}"/>
    <cellStyle name="Comma 10 7 2 5 2" xfId="38343" xr:uid="{703E673D-EBF6-4DF9-988B-6C6F286F02D2}"/>
    <cellStyle name="Comma 10 7 2 6" xfId="27792" xr:uid="{CE9A44B9-95C4-4ECC-9D9C-9B9C3B11C2CA}"/>
    <cellStyle name="Comma 10 7 2 7" xfId="30837" xr:uid="{55297322-2398-45D8-B7CD-6D5F0F0AB7E2}"/>
    <cellStyle name="Comma 10 7 2 8" xfId="52790" xr:uid="{82A9C5F4-A094-4E46-BBEE-662D29CD791D}"/>
    <cellStyle name="Comma 10 7 2 9" xfId="54372" xr:uid="{35E4B7FB-ABB7-46EF-8101-25B256CEC483}"/>
    <cellStyle name="Comma 10 7 3" xfId="6225" xr:uid="{ED111DFD-F1F7-4201-BE24-8BE33B0B6907}"/>
    <cellStyle name="Comma 10 7 3 2" xfId="9113" xr:uid="{CBA39C07-685F-479E-9E12-10C3C5F25024}"/>
    <cellStyle name="Comma 10 7 3 2 2" xfId="24115" xr:uid="{5FFCA90F-C91E-4C1A-9462-14B0DBF5F52E}"/>
    <cellStyle name="Comma 10 7 3 2 2 2" xfId="49186" xr:uid="{AE123036-AF21-4B11-9466-C424D7D69333}"/>
    <cellStyle name="Comma 10 7 3 2 3" xfId="16756" xr:uid="{5B79B28E-ACF1-4945-A876-09903F03B311}"/>
    <cellStyle name="Comma 10 7 3 2 3 2" xfId="41827" xr:uid="{2319777B-CC74-4B36-922A-DA1BA176248D}"/>
    <cellStyle name="Comma 10 7 3 2 4" xfId="34323" xr:uid="{DC157D9A-C690-44D4-9CA4-03FC264C07DC}"/>
    <cellStyle name="Comma 10 7 3 3" xfId="21252" xr:uid="{C1D1DA5C-A348-4756-B997-2429FE52103F}"/>
    <cellStyle name="Comma 10 7 3 3 2" xfId="46323" xr:uid="{583F510E-4AC3-4DBF-8E25-8FB4539B53FA}"/>
    <cellStyle name="Comma 10 7 3 4" xfId="13888" xr:uid="{586D7D03-1CCB-41B0-B577-73455C826259}"/>
    <cellStyle name="Comma 10 7 3 4 2" xfId="38959" xr:uid="{CF436ED7-BC51-46FB-AEDE-578FD745822D}"/>
    <cellStyle name="Comma 10 7 3 5" xfId="31453" xr:uid="{5EDF25D1-ABF9-4AE0-A9A5-8096D472EBF9}"/>
    <cellStyle name="Comma 10 7 4" xfId="7357" xr:uid="{CCD43266-A14F-4CEA-96CD-3DDF50370D52}"/>
    <cellStyle name="Comma 10 7 4 2" xfId="22359" xr:uid="{D6E9FD59-6AEF-4135-8C40-C4677829BDF1}"/>
    <cellStyle name="Comma 10 7 4 2 2" xfId="47430" xr:uid="{F0717999-4F32-4C45-A6C6-8F1743DFB752}"/>
    <cellStyle name="Comma 10 7 4 3" xfId="15001" xr:uid="{661679DD-D95C-4136-B5ED-F02A9D89A80B}"/>
    <cellStyle name="Comma 10 7 4 3 2" xfId="40072" xr:uid="{0BF8497F-460E-4F92-98F7-837B88ACFD48}"/>
    <cellStyle name="Comma 10 7 4 4" xfId="32567" xr:uid="{5C3D01E4-E424-492D-9528-D7EB695B67BF}"/>
    <cellStyle name="Comma 10 7 5" xfId="9869" xr:uid="{E07A8821-5C9A-4D53-9360-FA35367EA231}"/>
    <cellStyle name="Comma 10 7 5 2" xfId="24836" xr:uid="{2605234B-EF10-41FE-BF68-081F51A89727}"/>
    <cellStyle name="Comma 10 7 5 2 2" xfId="49907" xr:uid="{DEE9BE9F-CF9C-4556-A202-050D6C29BE1A}"/>
    <cellStyle name="Comma 10 7 5 3" xfId="17478" xr:uid="{1B0F0F68-3630-4B1B-9759-05F69D4875A8}"/>
    <cellStyle name="Comma 10 7 5 3 2" xfId="42549" xr:uid="{370036D8-EB30-45B1-8591-B00612A4269A}"/>
    <cellStyle name="Comma 10 7 5 4" xfId="35045" xr:uid="{170803DF-4199-4E7A-8177-18248B0FF030}"/>
    <cellStyle name="Comma 10 7 6" xfId="4045" xr:uid="{24201809-7978-4E18-AB62-F794B7734833}"/>
    <cellStyle name="Comma 10 7 6 2" xfId="26199" xr:uid="{C4550D08-7060-46E1-A1FC-3EDF12FA581C}"/>
    <cellStyle name="Comma 10 7 6 2 2" xfId="51270" xr:uid="{7AD2BBEA-21E3-47DC-AA8D-53FD5BB2B53C}"/>
    <cellStyle name="Comma 10 7 6 3" xfId="29277" xr:uid="{55A39526-40C6-4949-B7EE-541D26A2CCA8}"/>
    <cellStyle name="Comma 10 7 7" xfId="19076" xr:uid="{D015896F-0BCD-4B04-B6BC-7FED2CDE4E71}"/>
    <cellStyle name="Comma 10 7 7 2" xfId="44147" xr:uid="{D9BB585F-C172-45E6-8F00-1C4633FBBF6B}"/>
    <cellStyle name="Comma 10 7 8" xfId="11712" xr:uid="{9B265709-743F-4B64-AD5F-2C454E42EB63}"/>
    <cellStyle name="Comma 10 7 8 2" xfId="36783" xr:uid="{90535A0D-A749-472F-B103-15D0C4249D4F}"/>
    <cellStyle name="Comma 10 7 9" xfId="27159" xr:uid="{659E718A-E1DD-4906-8A2E-BD115CA9EC47}"/>
    <cellStyle name="Comma 10 8" xfId="777" xr:uid="{075E77C5-BDA5-4A6F-B039-A44D6FD44973}"/>
    <cellStyle name="Comma 10 8 2" xfId="805" xr:uid="{9BD6F361-DF42-498B-BC00-F45BD441830A}"/>
    <cellStyle name="Comma 10 8 2 2" xfId="10160" xr:uid="{776B56B8-13A3-4654-B8C4-0B3BF362D94C}"/>
    <cellStyle name="Comma 10 8 2 2 2" xfId="25020" xr:uid="{DFDC3353-36C6-4E3C-B9AB-C1F7E5AB53A6}"/>
    <cellStyle name="Comma 10 8 2 2 2 2" xfId="50091" xr:uid="{F713649F-1E0F-43E9-860C-4B9DE5D554A8}"/>
    <cellStyle name="Comma 10 8 2 2 3" xfId="17669" xr:uid="{3EB2D5C8-3D90-4347-AEB3-11C041ED6860}"/>
    <cellStyle name="Comma 10 8 2 2 3 2" xfId="42740" xr:uid="{3646D50F-8B23-4FFD-AFA3-E5A7C4ABAF98}"/>
    <cellStyle name="Comma 10 8 2 2 4" xfId="35236" xr:uid="{638F794B-F8EA-46E1-8346-4026A8FFC19C}"/>
    <cellStyle name="Comma 10 8 2 3" xfId="7938" xr:uid="{5D59DDFC-E6BE-4D2E-A61E-23B59FF8266D}"/>
    <cellStyle name="Comma 10 8 2 3 2" xfId="22940" xr:uid="{10067931-8E4F-4935-B741-FB600992F1B8}"/>
    <cellStyle name="Comma 10 8 2 3 2 2" xfId="48011" xr:uid="{8E7570C0-0BD5-4FB7-A541-91B47FA649C4}"/>
    <cellStyle name="Comma 10 8 2 3 3" xfId="33148" xr:uid="{FBEC77F0-6292-4111-A5A6-396D51028FAE}"/>
    <cellStyle name="Comma 10 8 2 4" xfId="15581" xr:uid="{055291A5-97CA-4DD5-B01C-66C5CED05D87}"/>
    <cellStyle name="Comma 10 8 2 4 2" xfId="40652" xr:uid="{6AA2D8B4-FBFA-4E30-9170-5D87DD2A5B5E}"/>
    <cellStyle name="Comma 10 8 2 5" xfId="28360" xr:uid="{3F7D9A1F-8B49-4D8A-B4FB-33F44158B4D4}"/>
    <cellStyle name="Comma 10 8 3" xfId="9313" xr:uid="{B345F785-C2AD-4E53-BFF6-771DC7018FF9}"/>
    <cellStyle name="Comma 10 8 3 2" xfId="24291" xr:uid="{BE5C6FDD-3974-41CA-A99A-7A00737CFC4B}"/>
    <cellStyle name="Comma 10 8 3 2 2" xfId="49362" xr:uid="{D7736DB1-0DC9-4263-9ACD-8239885D7D74}"/>
    <cellStyle name="Comma 10 8 3 3" xfId="16933" xr:uid="{8DA8BB7D-65FC-4E83-A99C-D67F390A980C}"/>
    <cellStyle name="Comma 10 8 3 3 2" xfId="42004" xr:uid="{5F60AA84-F583-400A-9D56-406D487F65AC}"/>
    <cellStyle name="Comma 10 8 3 4" xfId="34500" xr:uid="{EEC2A572-0999-430F-BFEC-DF7FFB9BC078}"/>
    <cellStyle name="Comma 10 8 4" xfId="3414" xr:uid="{D0BCF40E-77A2-47B6-88E1-287D476953CE}"/>
    <cellStyle name="Comma 10 8 4 2" xfId="18531" xr:uid="{2D8931ED-9C16-4D4F-8157-8AFDBEDB7DBB}"/>
    <cellStyle name="Comma 10 8 4 2 2" xfId="43602" xr:uid="{BD336977-88BF-4CE1-A77A-26DBAF688E3A}"/>
    <cellStyle name="Comma 10 8 4 3" xfId="28713" xr:uid="{13CBAB45-904A-4105-8DFB-F6ACB46A6FBF}"/>
    <cellStyle name="Comma 10 8 5" xfId="11123" xr:uid="{493D60FF-613A-4658-ABC0-0F8ABBCC07CC}"/>
    <cellStyle name="Comma 10 8 5 2" xfId="36195" xr:uid="{E3977D4A-4ACE-46E8-A511-8BE12C047FFB}"/>
    <cellStyle name="Comma 10 8 6" xfId="27247" xr:uid="{B71E34C7-3C34-4B29-A274-8AA0ED2241BD}"/>
    <cellStyle name="Comma 10 8 7" xfId="28335" xr:uid="{F68D8ECE-0C4C-42B8-B994-CBE9E14FADA8}"/>
    <cellStyle name="Comma 10 8 8" xfId="52245" xr:uid="{A10E4AFC-797C-4395-B889-8CB0AC87E7E2}"/>
    <cellStyle name="Comma 10 8 9" xfId="53827" xr:uid="{696844D4-EF4C-4B54-894D-B901E1ECB344}"/>
    <cellStyle name="Comma 10 9" xfId="238" xr:uid="{C44261A1-F69A-4228-9BCE-58C49DD23535}"/>
    <cellStyle name="Comma 10 9 10" xfId="27054" xr:uid="{01BC5544-3161-4104-A2D2-C778D888B70B}"/>
    <cellStyle name="Comma 10 9 11" xfId="27983" xr:uid="{DF1391F4-A760-4108-8954-C93256F61A54}"/>
    <cellStyle name="Comma 10 9 12" xfId="52055" xr:uid="{CE26BBE3-78AB-48B2-9849-8A5BA82D8C98}"/>
    <cellStyle name="Comma 10 9 13" xfId="53637" xr:uid="{8E6406DD-B3CA-4E13-8836-68B7E9C985E8}"/>
    <cellStyle name="Comma 10 9 2" xfId="339" xr:uid="{79B43BC1-36A7-490F-9B82-D50062061FA4}"/>
    <cellStyle name="Comma 10 9 2 10" xfId="52147" xr:uid="{B7991585-CB34-4E92-8149-CE8D3CF3D2DE}"/>
    <cellStyle name="Comma 10 9 2 11" xfId="53729" xr:uid="{078FFE43-99A7-428E-A613-FB3779AA79BF}"/>
    <cellStyle name="Comma 10 9 2 2" xfId="6215" xr:uid="{93A4864E-2BE1-40EC-8AB0-352EE57263AC}"/>
    <cellStyle name="Comma 10 9 2 2 2" xfId="9103" xr:uid="{1456ECEF-3E6D-4106-97D6-64300EAB8BAC}"/>
    <cellStyle name="Comma 10 9 2 2 2 2" xfId="24105" xr:uid="{1934AB0E-64F7-4E8F-AE46-1BD12A4866B8}"/>
    <cellStyle name="Comma 10 9 2 2 2 2 2" xfId="49176" xr:uid="{E2B19E9B-B5E8-45D1-AE8F-C96042917F87}"/>
    <cellStyle name="Comma 10 9 2 2 2 3" xfId="16746" xr:uid="{40F80969-5350-4195-9C9C-743DC87B31CE}"/>
    <cellStyle name="Comma 10 9 2 2 2 3 2" xfId="41817" xr:uid="{A35FCDE3-FA9D-4D71-B830-4406238BA1FF}"/>
    <cellStyle name="Comma 10 9 2 2 2 4" xfId="34313" xr:uid="{9E121E33-1170-4CE6-AC0E-051560F0F2BB}"/>
    <cellStyle name="Comma 10 9 2 2 3" xfId="10695" xr:uid="{C94E19D1-85C2-4C50-927C-834F61453878}"/>
    <cellStyle name="Comma 10 9 2 2 3 2" xfId="25555" xr:uid="{9839A64F-85F9-4C2B-A0A2-7B1F3B56FE6C}"/>
    <cellStyle name="Comma 10 9 2 2 3 2 2" xfId="50626" xr:uid="{685B7BEA-7C93-4947-9EBB-7EC1E5130943}"/>
    <cellStyle name="Comma 10 9 2 2 3 3" xfId="18204" xr:uid="{02694F96-A158-4A11-B0A9-265C8DDEA1C0}"/>
    <cellStyle name="Comma 10 9 2 2 3 3 2" xfId="43275" xr:uid="{4B681C9E-7ECC-4DBC-9EF1-8E0AE4353E6D}"/>
    <cellStyle name="Comma 10 9 2 2 3 4" xfId="35771" xr:uid="{6F3A8ED3-D799-44A6-B4BD-2FDEF819DB40}"/>
    <cellStyle name="Comma 10 9 2 2 4" xfId="21242" xr:uid="{E66231A9-594A-488F-B252-0F96AD049A78}"/>
    <cellStyle name="Comma 10 9 2 2 4 2" xfId="46313" xr:uid="{E6EB92B3-5940-45A6-BB50-C00B93B69A1F}"/>
    <cellStyle name="Comma 10 9 2 2 5" xfId="13878" xr:uid="{D24293BC-DBF9-4272-AC70-CA4BCE6FF3F9}"/>
    <cellStyle name="Comma 10 9 2 2 5 2" xfId="38949" xr:uid="{A7933C18-01E9-4BB9-9573-6BA13B63AE39}"/>
    <cellStyle name="Comma 10 9 2 2 6" xfId="27782" xr:uid="{D8699481-2D40-47F4-8397-A2F07B6F71BC}"/>
    <cellStyle name="Comma 10 9 2 2 7" xfId="31443" xr:uid="{1A47AECA-0D6E-4643-9896-70A3A00AF3D4}"/>
    <cellStyle name="Comma 10 9 2 2 8" xfId="52780" xr:uid="{BA085CA7-3194-469B-AF4F-6DA5555D31AE}"/>
    <cellStyle name="Comma 10 9 2 2 9" xfId="54362" xr:uid="{FC5E8257-BFD3-4C7F-927F-AFC5EB6F1EDB}"/>
    <cellStyle name="Comma 10 9 2 3" xfId="8473" xr:uid="{5114C095-A757-4A8D-8C1B-3211F21995DC}"/>
    <cellStyle name="Comma 10 9 2 3 2" xfId="23475" xr:uid="{7D6CBF15-4891-4EF2-9B7E-094AE2DCC38C}"/>
    <cellStyle name="Comma 10 9 2 3 2 2" xfId="48546" xr:uid="{A519A0D1-E7AC-4C96-8A91-FB03ECC98CC4}"/>
    <cellStyle name="Comma 10 9 2 3 3" xfId="16116" xr:uid="{8D635AA1-F042-4DAB-887D-A5235FDA6A12}"/>
    <cellStyle name="Comma 10 9 2 3 3 2" xfId="41187" xr:uid="{53473ADE-D1DE-406B-B59E-FAB2E2009E54}"/>
    <cellStyle name="Comma 10 9 2 3 4" xfId="33683" xr:uid="{99B8F4A9-7110-43BF-A4CA-C5A19D4C5956}"/>
    <cellStyle name="Comma 10 9 2 4" xfId="9859" xr:uid="{3FBB31D9-5DFA-479A-B453-9D0A45D12D09}"/>
    <cellStyle name="Comma 10 9 2 4 2" xfId="24826" xr:uid="{1CD0CD17-A4F4-4C4C-A6A6-BA547C0A3BE0}"/>
    <cellStyle name="Comma 10 9 2 4 2 2" xfId="49897" xr:uid="{05E672B9-C661-403F-B6D4-567296CBDE6C}"/>
    <cellStyle name="Comma 10 9 2 4 3" xfId="17468" xr:uid="{3BBFEB1F-C110-4540-8251-BF51A11950D5}"/>
    <cellStyle name="Comma 10 9 2 4 3 2" xfId="42539" xr:uid="{AACABC39-5397-45B8-889B-F3F258E1BA27}"/>
    <cellStyle name="Comma 10 9 2 4 4" xfId="35035" xr:uid="{D5557AE1-7776-47D7-89BC-74F38C688C4A}"/>
    <cellStyle name="Comma 10 9 2 5" xfId="4035" xr:uid="{476F35A5-0BCF-4521-A2CB-79B517ACD6B5}"/>
    <cellStyle name="Comma 10 9 2 5 2" xfId="26189" xr:uid="{CF6DC0B8-4724-4435-B5D4-5662EF360438}"/>
    <cellStyle name="Comma 10 9 2 5 2 2" xfId="51260" xr:uid="{70286E04-CCA5-4FAC-AA00-48C6FF73BDC5}"/>
    <cellStyle name="Comma 10 9 2 5 3" xfId="29267" xr:uid="{2089BDF3-89D7-4BE6-AECE-949F9351CEBE}"/>
    <cellStyle name="Comma 10 9 2 6" xfId="19066" xr:uid="{FE720DD5-DB00-4A14-9B63-3470A9E87F27}"/>
    <cellStyle name="Comma 10 9 2 6 2" xfId="44137" xr:uid="{394A8B48-4259-4C0B-ADDF-A9E85D48AFEC}"/>
    <cellStyle name="Comma 10 9 2 7" xfId="11702" xr:uid="{4ABC9780-FBED-492C-8CB3-AE9BD2FCF7A4}"/>
    <cellStyle name="Comma 10 9 2 7 2" xfId="36773" xr:uid="{63DE0754-D478-49A2-9825-D91524F41E63}"/>
    <cellStyle name="Comma 10 9 2 8" xfId="27149" xr:uid="{8019EE1C-D8BC-483A-9414-5DEC0DDF19EF}"/>
    <cellStyle name="Comma 10 9 2 9" xfId="28049" xr:uid="{5FBCF00B-A4C4-411D-A833-BF2B22C375AA}"/>
    <cellStyle name="Comma 10 9 3" xfId="356" xr:uid="{5525A211-7DC1-45BC-8E63-402D6E87C7D0}"/>
    <cellStyle name="Comma 10 9 3 2" xfId="8413" xr:uid="{F0794472-D68D-45E1-9399-487C4B1CCFC8}"/>
    <cellStyle name="Comma 10 9 3 2 2" xfId="10635" xr:uid="{76876328-5462-4783-879B-658527B02E3E}"/>
    <cellStyle name="Comma 10 9 3 2 2 2" xfId="25495" xr:uid="{F49EEF5E-B869-4DD9-AB38-7E30367F87DB}"/>
    <cellStyle name="Comma 10 9 3 2 2 2 2" xfId="50566" xr:uid="{86E27A56-1EF4-4244-B788-0680D061FE61}"/>
    <cellStyle name="Comma 10 9 3 2 2 3" xfId="18144" xr:uid="{4728B2D6-98C2-4D1E-8F4E-649D316626F5}"/>
    <cellStyle name="Comma 10 9 3 2 2 3 2" xfId="43215" xr:uid="{5D70D990-ACFA-41BE-8A6B-DB1E46E36C1B}"/>
    <cellStyle name="Comma 10 9 3 2 2 4" xfId="35711" xr:uid="{A8F2A7CF-754F-4B3E-8F43-75A39ED902C6}"/>
    <cellStyle name="Comma 10 9 3 2 3" xfId="23415" xr:uid="{8A27BC99-9A1D-474A-9146-62C68838B8E5}"/>
    <cellStyle name="Comma 10 9 3 2 3 2" xfId="48486" xr:uid="{C8EEAEE9-C23C-4033-A450-0B6E9B937CCE}"/>
    <cellStyle name="Comma 10 9 3 2 4" xfId="16056" xr:uid="{BEED9DC2-9A3C-4286-B236-4AD78DFC8E68}"/>
    <cellStyle name="Comma 10 9 3 2 4 2" xfId="41127" xr:uid="{5D9FCE6C-A04B-41AE-8FF1-9E0C02D47311}"/>
    <cellStyle name="Comma 10 9 3 2 5" xfId="33623" xr:uid="{480CC796-03BD-4756-A3EB-00DDCBEF486A}"/>
    <cellStyle name="Comma 10 9 3 3" xfId="9798" xr:uid="{A89FFBBC-F3CF-45D3-AC3C-22D1C9FDF62E}"/>
    <cellStyle name="Comma 10 9 3 3 2" xfId="24766" xr:uid="{34ED1098-375D-4ED9-87BB-266A6D31DF02}"/>
    <cellStyle name="Comma 10 9 3 3 2 2" xfId="49837" xr:uid="{2D8DE8D9-552B-48EA-8562-519716FD295E}"/>
    <cellStyle name="Comma 10 9 3 3 3" xfId="17408" xr:uid="{BA3BC4FB-ADFF-4378-A629-6C4C70542A9B}"/>
    <cellStyle name="Comma 10 9 3 3 3 2" xfId="42479" xr:uid="{18B7CDB3-61CD-40D1-8144-637746793A5E}"/>
    <cellStyle name="Comma 10 9 3 3 4" xfId="34975" xr:uid="{85DA51C9-A1A6-41BC-AB95-E0FED9DEB403}"/>
    <cellStyle name="Comma 10 9 3 4" xfId="5553" xr:uid="{8BF2B37E-C64E-4E0A-BC08-52539EE20323}"/>
    <cellStyle name="Comma 10 9 3 4 2" xfId="20580" xr:uid="{4B437355-E599-43EA-974F-6425DD664FDF}"/>
    <cellStyle name="Comma 10 9 3 4 2 2" xfId="45651" xr:uid="{5D6D0934-CFB3-409C-8031-ED52591F2670}"/>
    <cellStyle name="Comma 10 9 3 4 3" xfId="30781" xr:uid="{56388F69-38D9-4CD2-AFF2-C46699A8421B}"/>
    <cellStyle name="Comma 10 9 3 5" xfId="13216" xr:uid="{19148FE7-67D0-4D3C-8809-E835835389DF}"/>
    <cellStyle name="Comma 10 9 3 5 2" xfId="38287" xr:uid="{86A26018-B047-4D08-B6BF-48F312163EB3}"/>
    <cellStyle name="Comma 10 9 3 6" xfId="27722" xr:uid="{9FFDDFC2-2450-40E4-B5D0-D379278BFF1A}"/>
    <cellStyle name="Comma 10 9 3 7" xfId="28066" xr:uid="{2A886EB2-EF0D-4487-8B41-BBEA55013F84}"/>
    <cellStyle name="Comma 10 9 3 8" xfId="52720" xr:uid="{28BDC0F3-0738-4746-BADC-55F164967AB9}"/>
    <cellStyle name="Comma 10 9 3 9" xfId="54302" xr:uid="{07EC5999-A696-47EA-90C3-D6385FAF48DC}"/>
    <cellStyle name="Comma 10 9 4" xfId="377" xr:uid="{1690247D-D52D-42FB-B584-779A5C84E749}"/>
    <cellStyle name="Comma 10 9 4 2" xfId="9043" xr:uid="{63FA8E6A-4642-47E9-A0B0-F2EDA18BCD7C}"/>
    <cellStyle name="Comma 10 9 4 2 2" xfId="24045" xr:uid="{C8A0BF97-4D92-41A2-9CCE-D4E4C62E3031}"/>
    <cellStyle name="Comma 10 9 4 2 2 2" xfId="49116" xr:uid="{FC748620-023C-4054-9AC5-9916EC1D191E}"/>
    <cellStyle name="Comma 10 9 4 2 3" xfId="16686" xr:uid="{530D600B-9EC8-4E39-8565-8D9F32C355E1}"/>
    <cellStyle name="Comma 10 9 4 2 3 2" xfId="41757" xr:uid="{950F1FB0-F620-4478-BEFA-173AC50C6301}"/>
    <cellStyle name="Comma 10 9 4 2 4" xfId="34253" xr:uid="{75C807DB-5751-47BE-ABF5-F361D83EFFAA}"/>
    <cellStyle name="Comma 10 9 4 3" xfId="9184" xr:uid="{92E369C7-C0C1-4C02-9B63-4FC038C7068C}"/>
    <cellStyle name="Comma 10 9 4 3 2" xfId="24173" xr:uid="{40995B8D-2E90-4662-A531-3667BBF179D7}"/>
    <cellStyle name="Comma 10 9 4 3 2 2" xfId="49244" xr:uid="{932C558A-8BD0-4C32-8779-5F1DB969670C}"/>
    <cellStyle name="Comma 10 9 4 3 3" xfId="16814" xr:uid="{BCE8C147-1F0A-4EB0-9649-E8475062EE96}"/>
    <cellStyle name="Comma 10 9 4 3 3 2" xfId="41885" xr:uid="{D00448C9-02DE-4DC9-8287-C4C3401A20A4}"/>
    <cellStyle name="Comma 10 9 4 3 4" xfId="34381" xr:uid="{04A9C589-EE35-486D-AB6E-89107CE02D79}"/>
    <cellStyle name="Comma 10 9 4 4" xfId="6156" xr:uid="{6BFC360E-127F-482C-95EF-6F76BEDD2957}"/>
    <cellStyle name="Comma 10 9 4 4 2" xfId="21183" xr:uid="{9696F7D8-8D99-4596-A4EE-47627EF3FF46}"/>
    <cellStyle name="Comma 10 9 4 4 2 2" xfId="46254" xr:uid="{87A3A443-8CAC-4B62-B113-F6C70337A7DF}"/>
    <cellStyle name="Comma 10 9 4 4 3" xfId="31384" xr:uid="{FC9C7BC5-C290-4814-A5FA-D7BC411163A7}"/>
    <cellStyle name="Comma 10 9 4 5" xfId="13819" xr:uid="{ACA11C61-4917-4F75-9395-602BDC9EC204}"/>
    <cellStyle name="Comma 10 9 4 5 2" xfId="38890" xr:uid="{861EFCF5-4424-49C2-A2E2-0B97F1CDF571}"/>
    <cellStyle name="Comma 10 9 4 6" xfId="28087" xr:uid="{DB90B255-F81F-401A-9141-B27D91C8D486}"/>
    <cellStyle name="Comma 10 9 5" xfId="478" xr:uid="{465C7D44-94FF-4072-ACB5-5D147D5BC555}"/>
    <cellStyle name="Comma 10 9 5 2" xfId="10042" xr:uid="{FF5D82AD-A709-478C-AC04-4D673D47BED2}"/>
    <cellStyle name="Comma 10 9 5 2 2" xfId="24902" xr:uid="{53BA6308-2202-4DE1-8ED8-27C93DCC0FA1}"/>
    <cellStyle name="Comma 10 9 5 2 2 2" xfId="49973" xr:uid="{DFAB9C5A-DC90-4703-831A-14D61C397D1B}"/>
    <cellStyle name="Comma 10 9 5 2 3" xfId="17551" xr:uid="{12BEAD60-6FC1-4BF9-932A-C42E4C9D3534}"/>
    <cellStyle name="Comma 10 9 5 2 3 2" xfId="42622" xr:uid="{59A7DC73-2326-4642-948D-324153BBBCF8}"/>
    <cellStyle name="Comma 10 9 5 2 4" xfId="35118" xr:uid="{087BE4CC-22C3-4BDF-BB37-FCF465E7FE4E}"/>
    <cellStyle name="Comma 10 9 5 3" xfId="7834" xr:uid="{9A24DB54-911B-4DCA-B88A-0F5F594B54FD}"/>
    <cellStyle name="Comma 10 9 5 3 2" xfId="22836" xr:uid="{2C030D07-23B7-40C0-B632-0E91925CA7F3}"/>
    <cellStyle name="Comma 10 9 5 3 2 2" xfId="47907" xr:uid="{2A567747-1D2C-43C5-B68A-96BE1A6BC4A1}"/>
    <cellStyle name="Comma 10 9 5 3 3" xfId="33044" xr:uid="{DFF1A206-2532-4DDF-908F-6FF17AA545E2}"/>
    <cellStyle name="Comma 10 9 5 4" xfId="15477" xr:uid="{B8F4736F-B626-4815-B408-29F87D1427E6}"/>
    <cellStyle name="Comma 10 9 5 4 2" xfId="40548" xr:uid="{751EE832-5DF1-4189-B0E0-6F494498FC0D}"/>
    <cellStyle name="Comma 10 9 5 5" xfId="28147" xr:uid="{E1B53793-5631-4C87-BEB9-6DA49FA0861B}"/>
    <cellStyle name="Comma 10 9 6" xfId="9141" xr:uid="{5178B0AA-9F83-4194-84EC-CAF9373E8DFF}"/>
    <cellStyle name="Comma 10 9 6 2" xfId="24143" xr:uid="{DBA9CD1E-8F47-4924-8243-2F14C0A7EF74}"/>
    <cellStyle name="Comma 10 9 6 2 2" xfId="49214" xr:uid="{A51320ED-FC13-4A90-8B47-EEB02D3C0A6A}"/>
    <cellStyle name="Comma 10 9 6 3" xfId="16784" xr:uid="{8B8BA9B5-F754-446C-B915-43BC8560C357}"/>
    <cellStyle name="Comma 10 9 6 3 2" xfId="41855" xr:uid="{051CDD37-8072-4549-915F-83352B74FCFC}"/>
    <cellStyle name="Comma 10 9 6 4" xfId="34351" xr:uid="{FF4D9CFC-9A92-4C11-BF73-3EFFD4B1DB1A}"/>
    <cellStyle name="Comma 10 9 7" xfId="3933" xr:uid="{31CFE74D-2D14-4365-94DD-FB20853B2544}"/>
    <cellStyle name="Comma 10 9 7 2" xfId="26130" xr:uid="{F73FF7A9-7E9D-4431-BAD5-DB28EF995DAD}"/>
    <cellStyle name="Comma 10 9 7 2 2" xfId="51201" xr:uid="{CC7CE1A6-3AE5-486D-A130-E1C1D136BB0A}"/>
    <cellStyle name="Comma 10 9 7 3" xfId="29200" xr:uid="{84A2EF67-4A61-4D2E-B480-BFF926F1525E}"/>
    <cellStyle name="Comma 10 9 8" xfId="321" xr:uid="{44DEA7E6-82A2-444D-88D2-448FE99AD83A}"/>
    <cellStyle name="Comma 10 9 8 2" xfId="19006" xr:uid="{0E4C3EEE-2B2F-448B-B616-C8C961FA2085}"/>
    <cellStyle name="Comma 10 9 8 2 2" xfId="44077" xr:uid="{5C331A54-27CB-4376-A61A-0DF2E1F6F0E5}"/>
    <cellStyle name="Comma 10 9 8 3" xfId="28032" xr:uid="{524B3450-0B1F-406F-B814-7C5CB05B568A}"/>
    <cellStyle name="Comma 10 9 9" xfId="11611" xr:uid="{F57FDB68-4A44-400F-BF31-BF064E1EC559}"/>
    <cellStyle name="Comma 10 9 9 2" xfId="36683" xr:uid="{BC67B9B1-1C8B-4C70-90EF-53DFE1675F2F}"/>
    <cellStyle name="Comma 100" xfId="52934" xr:uid="{4F300DA5-30EE-4780-AB2A-91A278157BDA}"/>
    <cellStyle name="Comma 100 10 2 3" xfId="628" xr:uid="{A5474A86-388C-4849-9865-FCAE05A24903}"/>
    <cellStyle name="Comma 100 10 2 3 10" xfId="5645" xr:uid="{63C6B696-16AC-4EC1-BB3C-D1B5049583F4}"/>
    <cellStyle name="Comma 100 10 2 3 10 2" xfId="8528" xr:uid="{A5E32993-8744-483F-BDFF-023F914DA600}"/>
    <cellStyle name="Comma 100 10 2 3 10 2 2" xfId="23530" xr:uid="{16DF0352-29AB-4A32-BD03-C7A705D220AE}"/>
    <cellStyle name="Comma 100 10 2 3 10 2 2 2" xfId="48601" xr:uid="{5179BF0D-8290-49C2-9DA5-8FD76B44941D}"/>
    <cellStyle name="Comma 100 10 2 3 10 2 3" xfId="16171" xr:uid="{CA67DD6C-FE98-4507-B202-B60DED91EFB4}"/>
    <cellStyle name="Comma 100 10 2 3 10 2 3 2" xfId="41242" xr:uid="{B05DD43D-86F4-4ECE-A65B-2D56E350144E}"/>
    <cellStyle name="Comma 100 10 2 3 10 2 4" xfId="33738" xr:uid="{A06A1367-3DC0-4EF8-8DE3-74C905260952}"/>
    <cellStyle name="Comma 100 10 2 3 10 3" xfId="20672" xr:uid="{68FB332A-71B7-43DB-B274-E2A20E7EED47}"/>
    <cellStyle name="Comma 100 10 2 3 10 3 2" xfId="45743" xr:uid="{325BDE7D-D0CA-4C13-927C-A0E136095966}"/>
    <cellStyle name="Comma 100 10 2 3 10 4" xfId="13308" xr:uid="{CCFE95E4-A1AC-42A8-8028-AD39D7AE2D6D}"/>
    <cellStyle name="Comma 100 10 2 3 10 4 2" xfId="38379" xr:uid="{05395906-BE47-4300-8224-177E90777422}"/>
    <cellStyle name="Comma 100 10 2 3 10 5" xfId="30873" xr:uid="{1EAA42AF-E326-445C-9791-0939D4E7AB8F}"/>
    <cellStyle name="Comma 100 10 2 3 11" xfId="4084" xr:uid="{F61EACFB-101E-4081-A8C7-9A62E7E7D2D5}"/>
    <cellStyle name="Comma 100 10 2 3 11 2" xfId="19114" xr:uid="{EDD407EA-6729-4E01-AD59-D0168480AF02}"/>
    <cellStyle name="Comma 100 10 2 3 11 2 2" xfId="44185" xr:uid="{1047C050-67AA-4BE8-97AE-E924933155EF}"/>
    <cellStyle name="Comma 100 10 2 3 11 3" xfId="11750" xr:uid="{BBE9050A-59EB-434B-BF3D-F3EC2011BD99}"/>
    <cellStyle name="Comma 100 10 2 3 11 3 2" xfId="36821" xr:uid="{C216E494-901E-403D-BE01-85392C13FF4B}"/>
    <cellStyle name="Comma 100 10 2 3 11 4" xfId="29314" xr:uid="{6302B750-848D-4026-8411-975027A3B7D6}"/>
    <cellStyle name="Comma 100 10 2 3 12" xfId="6287" xr:uid="{0AB29DD7-7833-4471-8779-31A82A4707B1}"/>
    <cellStyle name="Comma 100 10 2 3 12 2" xfId="21290" xr:uid="{ED6DF838-3EE2-40DF-863F-4539634A55E3}"/>
    <cellStyle name="Comma 100 10 2 3 12 2 2" xfId="46361" xr:uid="{04C2BF34-35E1-48C2-A612-1C15AD8EC7C8}"/>
    <cellStyle name="Comma 100 10 2 3 12 3" xfId="13932" xr:uid="{4038E300-D6CC-47B7-9961-8D03A0481D2F}"/>
    <cellStyle name="Comma 100 10 2 3 12 3 2" xfId="39003" xr:uid="{724F1484-4419-4461-A7A5-73C410777D02}"/>
    <cellStyle name="Comma 100 10 2 3 12 4" xfId="31497" xr:uid="{451F22E6-C93E-402E-BC0C-A3D8EBC5EC06}"/>
    <cellStyle name="Comma 100 10 2 3 13" xfId="9267" xr:uid="{0E96453D-7D38-4C07-ADFA-0CCA14B59584}"/>
    <cellStyle name="Comma 100 10 2 3 13 2" xfId="24251" xr:uid="{920C95F4-F2C8-49D6-8B99-414D7E7E6C8A}"/>
    <cellStyle name="Comma 100 10 2 3 13 2 2" xfId="49322" xr:uid="{39CFA491-5657-407C-98C5-41BC5418C0CC}"/>
    <cellStyle name="Comma 100 10 2 3 13 3" xfId="16893" xr:uid="{D6745B8E-846B-4075-A8D1-67B4DFA8CB1A}"/>
    <cellStyle name="Comma 100 10 2 3 13 3 2" xfId="41964" xr:uid="{081C2785-7DA8-4197-A055-A755C94D80F8}"/>
    <cellStyle name="Comma 100 10 2 3 13 4" xfId="34460" xr:uid="{5AF53F6F-EED5-4AE5-A7FC-C75839B92871}"/>
    <cellStyle name="Comma 100 10 2 3 14" xfId="3364" xr:uid="{A6EFB3CF-38BB-49BA-AF67-800E993C9598}"/>
    <cellStyle name="Comma 100 10 2 3 14 2" xfId="25617" xr:uid="{D794F1A4-0069-4270-AB51-2DA51AB03FC1}"/>
    <cellStyle name="Comma 100 10 2 3 14 2 2" xfId="50688" xr:uid="{3208AB25-7438-4BCB-BAB0-D017CB581129}"/>
    <cellStyle name="Comma 100 10 2 3 14 3" xfId="28673" xr:uid="{57016886-B7C6-46B7-864E-E20AABF2F794}"/>
    <cellStyle name="Comma 100 10 2 3 15" xfId="18491" xr:uid="{1FB27F55-1C26-47AB-AE64-FF4507876F6C}"/>
    <cellStyle name="Comma 100 10 2 3 15 2" xfId="43562" xr:uid="{A646F67D-5081-4D29-BF8E-C0AB54721524}"/>
    <cellStyle name="Comma 100 10 2 3 16" xfId="11083" xr:uid="{EF4AC502-2EF8-48DA-9607-579AA7DD6212}"/>
    <cellStyle name="Comma 100 10 2 3 16 2" xfId="36155" xr:uid="{B6309BC0-7598-4689-8702-D3D0B987E5E9}"/>
    <cellStyle name="Comma 100 10 2 3 17" xfId="26497" xr:uid="{D3F6B584-8367-4052-AEA8-15A068025B73}"/>
    <cellStyle name="Comma 100 10 2 3 18" xfId="28242" xr:uid="{CDCC5B9C-3C74-405B-99B9-A0E76389962A}"/>
    <cellStyle name="Comma 100 10 2 3 19" xfId="51522" xr:uid="{FAB69270-2566-4047-AC5D-6E050AA2DFFE}"/>
    <cellStyle name="Comma 100 10 2 3 2" xfId="634" xr:uid="{B5626B49-1583-437C-B9F9-59E39044CB3F}"/>
    <cellStyle name="Comma 100 10 2 3 2 10" xfId="9309" xr:uid="{7291FDF3-F2E9-4A35-9034-ADD7D86BC571}"/>
    <cellStyle name="Comma 100 10 2 3 2 10 2" xfId="24287" xr:uid="{6D9ADBFE-FF63-43E9-B01E-3F00953B3C4A}"/>
    <cellStyle name="Comma 100 10 2 3 2 10 2 2" xfId="49358" xr:uid="{E025B6E3-DEB6-499A-8E04-717411709F43}"/>
    <cellStyle name="Comma 100 10 2 3 2 10 3" xfId="16929" xr:uid="{15C338C5-1964-487A-A33C-E9AD53CD9E49}"/>
    <cellStyle name="Comma 100 10 2 3 2 10 3 2" xfId="42000" xr:uid="{7AD8D776-2321-40A9-AA73-2E58CD43AABF}"/>
    <cellStyle name="Comma 100 10 2 3 2 10 4" xfId="34496" xr:uid="{E5BAEAA9-7318-40AA-AF4C-68D51EC6A0EE}"/>
    <cellStyle name="Comma 100 10 2 3 2 11" xfId="3410" xr:uid="{80985806-2599-4071-B5B5-DB6F42207E6D}"/>
    <cellStyle name="Comma 100 10 2 3 2 11 2" xfId="25653" xr:uid="{10CCC3EB-5532-42DC-86B7-8AF628691EF7}"/>
    <cellStyle name="Comma 100 10 2 3 2 11 2 2" xfId="50724" xr:uid="{6B57F303-AE55-40F3-9E82-4A43AA883F27}"/>
    <cellStyle name="Comma 100 10 2 3 2 11 3" xfId="28709" xr:uid="{42D422D0-57B0-4F81-BC04-2DF351BE0A56}"/>
    <cellStyle name="Comma 100 10 2 3 2 12" xfId="18527" xr:uid="{D1AE3B1B-74C6-426D-9D94-4FF0626B7D65}"/>
    <cellStyle name="Comma 100 10 2 3 2 12 2" xfId="43598" xr:uid="{B721A2D7-AE95-4D7B-856A-234AA13196FD}"/>
    <cellStyle name="Comma 100 10 2 3 2 13" xfId="11119" xr:uid="{37817E4B-6C9D-4524-9623-695834367F3B}"/>
    <cellStyle name="Comma 100 10 2 3 2 13 2" xfId="36191" xr:uid="{7AEE7660-09DF-486F-9DFA-3F3C30685A96}"/>
    <cellStyle name="Comma 100 10 2 3 2 14" xfId="26540" xr:uid="{FFE07A54-64A5-4B70-8580-7BBBF52E487F}"/>
    <cellStyle name="Comma 100 10 2 3 2 15" xfId="28246" xr:uid="{93496A44-490B-4AE7-81F6-D7D55DAB0B60}"/>
    <cellStyle name="Comma 100 10 2 3 2 16" xfId="51558" xr:uid="{AB4CDDF8-1983-46D7-B9AC-884D9F2755B7}"/>
    <cellStyle name="Comma 100 10 2 3 2 17" xfId="53140" xr:uid="{E9C08CAF-A543-4830-87DF-B6EB6038623B}"/>
    <cellStyle name="Comma 100 10 2 3 2 2" xfId="3532" xr:uid="{258E0F1B-895E-4DC8-B1A6-D6DC2E2CD551}"/>
    <cellStyle name="Comma 100 10 2 3 2 2 10" xfId="18621" xr:uid="{7F476826-DAA9-422C-9E72-A99B6A577BB9}"/>
    <cellStyle name="Comma 100 10 2 3 2 2 10 2" xfId="43692" xr:uid="{B99E9AAB-E7E1-4A24-9500-4116A21B8657}"/>
    <cellStyle name="Comma 100 10 2 3 2 2 11" xfId="11221" xr:uid="{B6BF185C-5A5C-4CC7-AE51-A2E6B5B13AF5}"/>
    <cellStyle name="Comma 100 10 2 3 2 2 11 2" xfId="36293" xr:uid="{7B825108-834B-48A9-B42A-8D139FCCCADC}"/>
    <cellStyle name="Comma 100 10 2 3 2 2 12" xfId="26654" xr:uid="{AE7B8497-E185-4316-ABC4-720201CC8844}"/>
    <cellStyle name="Comma 100 10 2 3 2 2 13" xfId="28810" xr:uid="{7C06317B-9CEB-46D7-92ED-B5D940771F35}"/>
    <cellStyle name="Comma 100 10 2 3 2 2 14" xfId="51663" xr:uid="{50E8DBCD-67FE-40AF-AF2E-0A7217E257F7}"/>
    <cellStyle name="Comma 100 10 2 3 2 2 15" xfId="53245" xr:uid="{C73EF50C-8165-45D0-9E70-34EB42CCB460}"/>
    <cellStyle name="Comma 100 10 2 3 2 2 2" xfId="3740" xr:uid="{1123E197-2132-4CA9-A1DD-A89C43A4C5C8}"/>
    <cellStyle name="Comma 100 10 2 3 2 2 2 10" xfId="11429" xr:uid="{45B381F3-922C-4B0A-B39D-85E67686DC06}"/>
    <cellStyle name="Comma 100 10 2 3 2 2 2 10 2" xfId="36501" xr:uid="{45B6BC2E-6EB3-42AD-A5D2-EE014A6AD684}"/>
    <cellStyle name="Comma 100 10 2 3 2 2 2 11" xfId="26864" xr:uid="{0C1C01C4-222A-4D4A-84D9-C2AEC6C1840D}"/>
    <cellStyle name="Comma 100 10 2 3 2 2 2 12" xfId="29017" xr:uid="{0D571F57-79BA-446B-8C3B-0C62DFDB1DC3}"/>
    <cellStyle name="Comma 100 10 2 3 2 2 2 13" xfId="51871" xr:uid="{768E091E-4CDD-4E76-96EB-DEE7C3C3FD71}"/>
    <cellStyle name="Comma 100 10 2 3 2 2 2 14" xfId="53453" xr:uid="{EE58C41E-2BCF-47CA-BF55-3635CBDB8BD7}"/>
    <cellStyle name="Comma 100 10 2 3 2 2 2 2" xfId="4372" xr:uid="{A7A9148E-F53C-47E3-AF8B-8B4C9BFA24B9}"/>
    <cellStyle name="Comma 100 10 2 3 2 2 2 2 2" xfId="7135" xr:uid="{C115C60C-9765-44E6-AD21-96FB8B47E6B4}"/>
    <cellStyle name="Comma 100 10 2 3 2 2 2 2 2 2" xfId="22137" xr:uid="{EF3AC450-F6B3-4F56-B81B-C6D2D853C40B}"/>
    <cellStyle name="Comma 100 10 2 3 2 2 2 2 2 2 2" xfId="47208" xr:uid="{06CDFBEF-C874-417B-A02B-F6D5278F8B2F}"/>
    <cellStyle name="Comma 100 10 2 3 2 2 2 2 2 3" xfId="14779" xr:uid="{878504F1-9D13-469D-8892-828D6AC6BA20}"/>
    <cellStyle name="Comma 100 10 2 3 2 2 2 2 2 3 2" xfId="39850" xr:uid="{4CB8D9A1-D374-43DC-9D68-8B1F57099B95}"/>
    <cellStyle name="Comma 100 10 2 3 2 2 2 2 2 4" xfId="32345" xr:uid="{C6B641F5-BE50-46FC-9D10-2BDC8BBBE35A}"/>
    <cellStyle name="Comma 100 10 2 3 2 2 2 2 3" xfId="10457" xr:uid="{F9881913-1723-4175-8DD9-93C836E25DCE}"/>
    <cellStyle name="Comma 100 10 2 3 2 2 2 2 3 2" xfId="25317" xr:uid="{E116DCEF-B349-45A9-942B-4F9FB5E2AA7E}"/>
    <cellStyle name="Comma 100 10 2 3 2 2 2 2 3 2 2" xfId="50388" xr:uid="{02808CBC-6B3F-4E42-A126-D9EBE59718F9}"/>
    <cellStyle name="Comma 100 10 2 3 2 2 2 2 3 3" xfId="17966" xr:uid="{56642555-225F-4B16-827B-DE5CB9576290}"/>
    <cellStyle name="Comma 100 10 2 3 2 2 2 2 3 3 2" xfId="43037" xr:uid="{3A46ECE4-0056-4712-96CD-0632B85AE9D6}"/>
    <cellStyle name="Comma 100 10 2 3 2 2 2 2 3 4" xfId="35533" xr:uid="{27DE7AAB-6416-4E86-8DBC-5BC60E139B2A}"/>
    <cellStyle name="Comma 100 10 2 3 2 2 2 2 4" xfId="19402" xr:uid="{D670B796-C54D-40E5-A9A6-FCCFB652BDEC}"/>
    <cellStyle name="Comma 100 10 2 3 2 2 2 2 4 2" xfId="44473" xr:uid="{4E84A76C-5F97-417B-AC5A-127A3130ABF4}"/>
    <cellStyle name="Comma 100 10 2 3 2 2 2 2 5" xfId="12038" xr:uid="{1A165C0F-2208-41D9-AD55-B32F1CAEBD45}"/>
    <cellStyle name="Comma 100 10 2 3 2 2 2 2 5 2" xfId="37109" xr:uid="{74744065-78D9-4271-8113-DB9ECAD24BFD}"/>
    <cellStyle name="Comma 100 10 2 3 2 2 2 2 6" xfId="27544" xr:uid="{C1BCD06E-0EB3-41F8-923C-397BA9B8A466}"/>
    <cellStyle name="Comma 100 10 2 3 2 2 2 2 7" xfId="29602" xr:uid="{7A0D48D1-9816-4F5B-9408-74474B043410}"/>
    <cellStyle name="Comma 100 10 2 3 2 2 2 2 8" xfId="52542" xr:uid="{E75C34F0-BAC2-487A-9452-DE25DA5AE303}"/>
    <cellStyle name="Comma 100 10 2 3 2 2 2 2 9" xfId="54124" xr:uid="{A10C96E4-74F9-496F-94D7-9A1FA9C28F20}"/>
    <cellStyle name="Comma 100 10 2 3 2 2 2 3" xfId="4849" xr:uid="{50E883BF-D21A-461C-9E8E-1014AD030FBB}"/>
    <cellStyle name="Comma 100 10 2 3 2 2 2 3 2" xfId="7655" xr:uid="{47F4EDC2-0969-4577-B994-E2CACE7EB7D7}"/>
    <cellStyle name="Comma 100 10 2 3 2 2 2 3 2 2" xfId="22657" xr:uid="{EE31BD2B-3AB2-43D6-8287-672CD4467BA1}"/>
    <cellStyle name="Comma 100 10 2 3 2 2 2 3 2 2 2" xfId="47728" xr:uid="{E5E64055-5AC4-4ABA-8555-A72CEF11C7C3}"/>
    <cellStyle name="Comma 100 10 2 3 2 2 2 3 2 3" xfId="15299" xr:uid="{C4C095C4-BB02-4C5A-8265-23CBF110A888}"/>
    <cellStyle name="Comma 100 10 2 3 2 2 2 3 2 3 2" xfId="40370" xr:uid="{E57BB173-5F36-4E2B-BDB1-0FA4E0D8B7E0}"/>
    <cellStyle name="Comma 100 10 2 3 2 2 2 3 2 4" xfId="32865" xr:uid="{C75F9B33-066F-4A1B-A70D-E036EBC5D9D6}"/>
    <cellStyle name="Comma 100 10 2 3 2 2 2 3 3" xfId="19879" xr:uid="{421929C2-EE5D-4667-B11A-D47B46DCC441}"/>
    <cellStyle name="Comma 100 10 2 3 2 2 2 3 3 2" xfId="44950" xr:uid="{1FF50E61-789A-4FCA-8162-87902575707A}"/>
    <cellStyle name="Comma 100 10 2 3 2 2 2 3 4" xfId="12515" xr:uid="{C12A74DF-2A1A-491A-8477-2EE91860E2F3}"/>
    <cellStyle name="Comma 100 10 2 3 2 2 2 3 4 2" xfId="37586" xr:uid="{453F2F79-0A30-4DFE-A0D8-E16D22BEEBEB}"/>
    <cellStyle name="Comma 100 10 2 3 2 2 2 3 5" xfId="30079" xr:uid="{BF80211A-CADA-4E14-8C68-5FCAA4060C42}"/>
    <cellStyle name="Comma 100 10 2 3 2 2 2 4" xfId="5376" xr:uid="{285F0601-7FB6-43B8-8B23-B98E269663A5}"/>
    <cellStyle name="Comma 100 10 2 3 2 2 2 4 2" xfId="8235" xr:uid="{09659018-3BA6-4A67-828E-056C03CF7BC7}"/>
    <cellStyle name="Comma 100 10 2 3 2 2 2 4 2 2" xfId="23237" xr:uid="{C6FF8E96-6B00-428F-A65A-46FA2160B48D}"/>
    <cellStyle name="Comma 100 10 2 3 2 2 2 4 2 2 2" xfId="48308" xr:uid="{5BE913E7-5CFA-420C-AD31-2B75D83FBCF0}"/>
    <cellStyle name="Comma 100 10 2 3 2 2 2 4 2 3" xfId="15878" xr:uid="{B40E75CC-2FD4-444D-A37F-EDDD8E41028C}"/>
    <cellStyle name="Comma 100 10 2 3 2 2 2 4 2 3 2" xfId="40949" xr:uid="{ECD3FA94-0469-4953-9EB8-32F0C2954FDC}"/>
    <cellStyle name="Comma 100 10 2 3 2 2 2 4 2 4" xfId="33445" xr:uid="{2A6BCDF2-60A2-49A3-8CA1-54F1E2F15D61}"/>
    <cellStyle name="Comma 100 10 2 3 2 2 2 4 3" xfId="20403" xr:uid="{7B706077-93C3-4867-A6A5-98487CB04136}"/>
    <cellStyle name="Comma 100 10 2 3 2 2 2 4 3 2" xfId="45474" xr:uid="{CCB6BE73-A321-4DEF-BD15-8DD388492A8E}"/>
    <cellStyle name="Comma 100 10 2 3 2 2 2 4 4" xfId="13039" xr:uid="{0A648F37-2DFA-4A22-8719-C3347B7C2BCC}"/>
    <cellStyle name="Comma 100 10 2 3 2 2 2 4 4 2" xfId="38110" xr:uid="{6B405CD5-FCF8-4F7C-95D4-7659EC2E70D5}"/>
    <cellStyle name="Comma 100 10 2 3 2 2 2 4 5" xfId="30604" xr:uid="{038C8BE5-B588-45FD-92A3-A1C388353E83}"/>
    <cellStyle name="Comma 100 10 2 3 2 2 2 5" xfId="5978" xr:uid="{7C93CBB4-37B1-43AF-BF7E-050FAB50DAC2}"/>
    <cellStyle name="Comma 100 10 2 3 2 2 2 5 2" xfId="8865" xr:uid="{3149B802-1B88-4DAB-973E-1918DC424FEF}"/>
    <cellStyle name="Comma 100 10 2 3 2 2 2 5 2 2" xfId="23867" xr:uid="{10B79691-8B0D-4B99-85EC-DED203D5966B}"/>
    <cellStyle name="Comma 100 10 2 3 2 2 2 5 2 2 2" xfId="48938" xr:uid="{19C4CDC5-DA46-4BAE-8A21-58A03E879C4B}"/>
    <cellStyle name="Comma 100 10 2 3 2 2 2 5 2 3" xfId="16508" xr:uid="{8027BA15-4A97-4668-96CC-ADA0F2FF7212}"/>
    <cellStyle name="Comma 100 10 2 3 2 2 2 5 2 3 2" xfId="41579" xr:uid="{C393855A-CBDF-46B6-AE23-C6200F24C8E1}"/>
    <cellStyle name="Comma 100 10 2 3 2 2 2 5 2 4" xfId="34075" xr:uid="{112E04F0-F7C6-4A3C-94DB-5943EE508A31}"/>
    <cellStyle name="Comma 100 10 2 3 2 2 2 5 3" xfId="21005" xr:uid="{4B640FE2-8BC4-44D4-87F4-7F4F7DB27F43}"/>
    <cellStyle name="Comma 100 10 2 3 2 2 2 5 3 2" xfId="46076" xr:uid="{86C1E40C-B284-4619-AD62-6984EBE7ED43}"/>
    <cellStyle name="Comma 100 10 2 3 2 2 2 5 4" xfId="13641" xr:uid="{D0E33416-2263-40C3-B121-B7AEA0C79ABF}"/>
    <cellStyle name="Comma 100 10 2 3 2 2 2 5 4 2" xfId="38712" xr:uid="{44C99879-5E94-4414-9204-EE704E2125AE}"/>
    <cellStyle name="Comma 100 10 2 3 2 2 2 5 5" xfId="31206" xr:uid="{E9D64F4E-98D0-4FD8-8497-6A141186653F}"/>
    <cellStyle name="Comma 100 10 2 3 2 2 2 6" xfId="6623" xr:uid="{C6AA1D02-6E08-43BF-8554-ED0270BC737A}"/>
    <cellStyle name="Comma 100 10 2 3 2 2 2 6 2" xfId="21626" xr:uid="{474A860E-2198-41F0-B186-83D3B75591A0}"/>
    <cellStyle name="Comma 100 10 2 3 2 2 2 6 2 2" xfId="46697" xr:uid="{B8DDF45C-F666-4212-892C-8731A213764F}"/>
    <cellStyle name="Comma 100 10 2 3 2 2 2 6 3" xfId="14268" xr:uid="{795A19C9-09C7-41CA-80B1-31287492890E}"/>
    <cellStyle name="Comma 100 10 2 3 2 2 2 6 3 2" xfId="39339" xr:uid="{32D709A3-A7D5-4AEE-AF70-62B88D2B95B4}"/>
    <cellStyle name="Comma 100 10 2 3 2 2 2 6 4" xfId="31833" xr:uid="{70C6E08E-F0F3-42FE-A0CD-ABEAB72DF53E}"/>
    <cellStyle name="Comma 100 10 2 3 2 2 2 7" xfId="9618" xr:uid="{036D4493-0E3A-4058-A4FB-6745746EDC6E}"/>
    <cellStyle name="Comma 100 10 2 3 2 2 2 7 2" xfId="24588" xr:uid="{AB9889A8-2590-4E56-A0D9-F30E009F43E0}"/>
    <cellStyle name="Comma 100 10 2 3 2 2 2 7 2 2" xfId="49659" xr:uid="{4A473912-6C1F-4B80-B70C-12D4A1262764}"/>
    <cellStyle name="Comma 100 10 2 3 2 2 2 7 3" xfId="17230" xr:uid="{A217F49B-9CEB-459F-ADC8-5CCC436F280C}"/>
    <cellStyle name="Comma 100 10 2 3 2 2 2 7 3 2" xfId="42301" xr:uid="{2D663996-5025-4060-B421-6460CB005DF9}"/>
    <cellStyle name="Comma 100 10 2 3 2 2 2 7 4" xfId="34797" xr:uid="{592227AD-86A3-4AA0-A2D4-C0C4343ED2BF}"/>
    <cellStyle name="Comma 100 10 2 3 2 2 2 8" xfId="25954" xr:uid="{18B7824A-49FA-4D15-8D24-D59BDD51DE9E}"/>
    <cellStyle name="Comma 100 10 2 3 2 2 2 8 2" xfId="51025" xr:uid="{E726A6DB-B398-43ED-A113-884715E218E0}"/>
    <cellStyle name="Comma 100 10 2 3 2 2 2 9" xfId="18828" xr:uid="{D844D633-1F01-48FB-BE3D-696652297359}"/>
    <cellStyle name="Comma 100 10 2 3 2 2 2 9 2" xfId="43899" xr:uid="{3F31B45A-35F3-48D7-ABBC-D2EE23A58360}"/>
    <cellStyle name="Comma 100 10 2 3 2 2 3" xfId="4190" xr:uid="{13B69A0A-AAA0-453D-B064-04BBC6AA8CC0}"/>
    <cellStyle name="Comma 100 10 2 3 2 2 3 2" xfId="6928" xr:uid="{5DB1A61F-1A1E-4C42-89EB-F152BC8D3FD6}"/>
    <cellStyle name="Comma 100 10 2 3 2 2 3 2 2" xfId="21930" xr:uid="{08A1EB3B-1D4F-45A8-9FE3-D62F7A1AD63C}"/>
    <cellStyle name="Comma 100 10 2 3 2 2 3 2 2 2" xfId="47001" xr:uid="{808FA71B-E74E-469E-A01A-909F52537751}"/>
    <cellStyle name="Comma 100 10 2 3 2 2 3 2 3" xfId="14572" xr:uid="{19266950-6232-4554-9CB8-C74632BCDB29}"/>
    <cellStyle name="Comma 100 10 2 3 2 2 3 2 3 2" xfId="39643" xr:uid="{315316CC-D542-4306-B001-E4948279A4D6}"/>
    <cellStyle name="Comma 100 10 2 3 2 2 3 2 4" xfId="32138" xr:uid="{E2695210-9F95-4B4F-96E0-A7B13EC65E93}"/>
    <cellStyle name="Comma 100 10 2 3 2 2 3 3" xfId="10250" xr:uid="{66C17AED-2DE2-4302-B0CA-3509B651468E}"/>
    <cellStyle name="Comma 100 10 2 3 2 2 3 3 2" xfId="25110" xr:uid="{DF49D5D4-BF4C-4732-B0C4-4CEB46D42B85}"/>
    <cellStyle name="Comma 100 10 2 3 2 2 3 3 2 2" xfId="50181" xr:uid="{54CE1AD2-6DDE-4976-84F2-27558D226DC8}"/>
    <cellStyle name="Comma 100 10 2 3 2 2 3 3 3" xfId="17759" xr:uid="{7647326D-B38F-4B4B-91E9-A8BC92E7395E}"/>
    <cellStyle name="Comma 100 10 2 3 2 2 3 3 3 2" xfId="42830" xr:uid="{EB6DC553-2F39-40E3-BC80-793F68B3BB4B}"/>
    <cellStyle name="Comma 100 10 2 3 2 2 3 3 4" xfId="35326" xr:uid="{5C36C2AD-12B8-450D-A3E5-6809EF2AE7F1}"/>
    <cellStyle name="Comma 100 10 2 3 2 2 3 4" xfId="19220" xr:uid="{2A4AD3DA-3DE6-41F3-86C5-49BA5C80C1F8}"/>
    <cellStyle name="Comma 100 10 2 3 2 2 3 4 2" xfId="44291" xr:uid="{55F03565-4C89-47E3-AB46-98ACEF947A9B}"/>
    <cellStyle name="Comma 100 10 2 3 2 2 3 5" xfId="11856" xr:uid="{96783EF8-B986-4B0F-9910-64FAF9FAA48B}"/>
    <cellStyle name="Comma 100 10 2 3 2 2 3 5 2" xfId="36927" xr:uid="{A61E37FC-B05D-4A8C-AA05-F90856DB3C6A}"/>
    <cellStyle name="Comma 100 10 2 3 2 2 3 6" xfId="27337" xr:uid="{BEA7C11A-C706-4355-A092-BA01B1A901A8}"/>
    <cellStyle name="Comma 100 10 2 3 2 2 3 7" xfId="29420" xr:uid="{882F2842-AEEA-42CC-A1F8-9F1CB3080852}"/>
    <cellStyle name="Comma 100 10 2 3 2 2 3 8" xfId="52335" xr:uid="{D42B7471-9E06-47C3-B228-5355355BEA37}"/>
    <cellStyle name="Comma 100 10 2 3 2 2 3 9" xfId="53917" xr:uid="{8E5FA755-48F3-43B3-9F5D-99F40113B0B4}"/>
    <cellStyle name="Comma 100 10 2 3 2 2 4" xfId="4645" xr:uid="{02ADA663-A4A5-46F0-A8F9-E402BD78DE70}"/>
    <cellStyle name="Comma 100 10 2 3 2 2 4 2" xfId="7448" xr:uid="{F6544528-E4A4-4479-9AD1-1A587DC76F0E}"/>
    <cellStyle name="Comma 100 10 2 3 2 2 4 2 2" xfId="22450" xr:uid="{5056AE89-FFCA-4AB8-8A46-187C7AFFEA9B}"/>
    <cellStyle name="Comma 100 10 2 3 2 2 4 2 2 2" xfId="47521" xr:uid="{0A9E1BF7-BF16-4FDF-B730-141E8F858987}"/>
    <cellStyle name="Comma 100 10 2 3 2 2 4 2 3" xfId="15092" xr:uid="{6E753E0B-CC11-42ED-8335-41F90D09DBCF}"/>
    <cellStyle name="Comma 100 10 2 3 2 2 4 2 3 2" xfId="40163" xr:uid="{B6929987-1432-4627-A62C-0F8DA3730595}"/>
    <cellStyle name="Comma 100 10 2 3 2 2 4 2 4" xfId="32658" xr:uid="{DBDA9311-C853-49EF-996D-7718F5E07E69}"/>
    <cellStyle name="Comma 100 10 2 3 2 2 4 3" xfId="19675" xr:uid="{1A71997D-50AF-4CE1-A888-8CD559587E64}"/>
    <cellStyle name="Comma 100 10 2 3 2 2 4 3 2" xfId="44746" xr:uid="{82AC174C-C3A6-4D8E-A5E9-5D77A08F9E4F}"/>
    <cellStyle name="Comma 100 10 2 3 2 2 4 4" xfId="12311" xr:uid="{5F5A2932-0164-4566-8485-E8D03E4E49A8}"/>
    <cellStyle name="Comma 100 10 2 3 2 2 4 4 2" xfId="37382" xr:uid="{A3E07F09-05DB-4152-B6D5-AA48C415344B}"/>
    <cellStyle name="Comma 100 10 2 3 2 2 4 5" xfId="29875" xr:uid="{73288373-E332-4F4E-ACCB-B53801879B6A}"/>
    <cellStyle name="Comma 100 10 2 3 2 2 5" xfId="5172" xr:uid="{F12F63CB-C451-4A13-8FD3-60B4391C090F}"/>
    <cellStyle name="Comma 100 10 2 3 2 2 5 2" xfId="8028" xr:uid="{D66794A1-FEF4-4C86-98AE-4A701A96D8CF}"/>
    <cellStyle name="Comma 100 10 2 3 2 2 5 2 2" xfId="23030" xr:uid="{157E0D94-843F-43BB-8ECC-8932CDED5F12}"/>
    <cellStyle name="Comma 100 10 2 3 2 2 5 2 2 2" xfId="48101" xr:uid="{AF719A06-61F5-4BAB-9B19-8C34D8CF036B}"/>
    <cellStyle name="Comma 100 10 2 3 2 2 5 2 3" xfId="15671" xr:uid="{315A6988-4CC9-47F9-8349-1FA475B917B6}"/>
    <cellStyle name="Comma 100 10 2 3 2 2 5 2 3 2" xfId="40742" xr:uid="{0C083B23-4350-4A04-B087-E345B45A405F}"/>
    <cellStyle name="Comma 100 10 2 3 2 2 5 2 4" xfId="33238" xr:uid="{9BE7F9F3-6149-43F1-8EDF-D45960F09BDB}"/>
    <cellStyle name="Comma 100 10 2 3 2 2 5 3" xfId="20199" xr:uid="{3421C059-718A-4E7C-BFEC-8F6FDC327B70}"/>
    <cellStyle name="Comma 100 10 2 3 2 2 5 3 2" xfId="45270" xr:uid="{817FBD2A-3314-44D6-AD0E-C269E0079B91}"/>
    <cellStyle name="Comma 100 10 2 3 2 2 5 4" xfId="12835" xr:uid="{F3645DB9-23D7-4D3F-91DA-E67E82902010}"/>
    <cellStyle name="Comma 100 10 2 3 2 2 5 4 2" xfId="37906" xr:uid="{9CF97540-6F6D-4305-9FBA-75AB8017ACB0}"/>
    <cellStyle name="Comma 100 10 2 3 2 2 5 5" xfId="30400" xr:uid="{8562556C-91C7-4A81-91A6-28641ED0B40E}"/>
    <cellStyle name="Comma 100 10 2 3 2 2 6" xfId="5772" xr:uid="{C0C5A4F5-B4F4-4F97-8EFA-0FDB1CFC5AC2}"/>
    <cellStyle name="Comma 100 10 2 3 2 2 6 2" xfId="8658" xr:uid="{D8593CD2-C908-407C-8575-91334B8F8072}"/>
    <cellStyle name="Comma 100 10 2 3 2 2 6 2 2" xfId="23660" xr:uid="{987575AA-52D1-477C-97F4-8FB39392115C}"/>
    <cellStyle name="Comma 100 10 2 3 2 2 6 2 2 2" xfId="48731" xr:uid="{E52A3A3D-8464-4AB0-83A2-8595DAE55BEE}"/>
    <cellStyle name="Comma 100 10 2 3 2 2 6 2 3" xfId="16301" xr:uid="{D7B4FD15-D7F4-4163-AB86-18758E09C457}"/>
    <cellStyle name="Comma 100 10 2 3 2 2 6 2 3 2" xfId="41372" xr:uid="{FDC61E97-4F97-4007-B711-16A515D0E249}"/>
    <cellStyle name="Comma 100 10 2 3 2 2 6 2 4" xfId="33868" xr:uid="{C4B1E77E-43BC-402E-8657-B606C24FE58C}"/>
    <cellStyle name="Comma 100 10 2 3 2 2 6 3" xfId="20799" xr:uid="{48A8594D-EE99-4E92-BE62-9B49586EE69F}"/>
    <cellStyle name="Comma 100 10 2 3 2 2 6 3 2" xfId="45870" xr:uid="{3AD338E3-D856-406E-BBCE-4C87A0A5B4BD}"/>
    <cellStyle name="Comma 100 10 2 3 2 2 6 4" xfId="13435" xr:uid="{4F2C6F9D-37D8-4A39-9892-FD12E0802A8A}"/>
    <cellStyle name="Comma 100 10 2 3 2 2 6 4 2" xfId="38506" xr:uid="{05010ABC-3421-4DB5-9EB9-F87F9BEF9BF7}"/>
    <cellStyle name="Comma 100 10 2 3 2 2 6 5" xfId="31000" xr:uid="{4D494347-750A-4947-A82E-87BC5AB985D1}"/>
    <cellStyle name="Comma 100 10 2 3 2 2 7" xfId="6416" xr:uid="{3FE47716-5626-447A-BDB7-3A8A4F088972}"/>
    <cellStyle name="Comma 100 10 2 3 2 2 7 2" xfId="21419" xr:uid="{A3334A10-D3E1-4C9A-B679-D5F1421C2EFE}"/>
    <cellStyle name="Comma 100 10 2 3 2 2 7 2 2" xfId="46490" xr:uid="{279F1974-2B70-499F-B27B-E771D3B0FC9B}"/>
    <cellStyle name="Comma 100 10 2 3 2 2 7 3" xfId="14061" xr:uid="{AA558DC7-922E-44CB-86C4-3CB2A3FA50A7}"/>
    <cellStyle name="Comma 100 10 2 3 2 2 7 3 2" xfId="39132" xr:uid="{70470848-3DB4-4C0F-8462-B10B30DCB720}"/>
    <cellStyle name="Comma 100 10 2 3 2 2 7 4" xfId="31626" xr:uid="{5DD9674B-B020-477E-A422-B42323ED52CD}"/>
    <cellStyle name="Comma 100 10 2 3 2 2 8" xfId="9411" xr:uid="{00FEB85C-768C-4AEC-9603-6548DF0EB077}"/>
    <cellStyle name="Comma 100 10 2 3 2 2 8 2" xfId="24381" xr:uid="{67808EDB-FD68-4D1C-A635-24CF2DCF0471}"/>
    <cellStyle name="Comma 100 10 2 3 2 2 8 2 2" xfId="49452" xr:uid="{DE1A0B54-A941-494E-AF12-7C5C631585E5}"/>
    <cellStyle name="Comma 100 10 2 3 2 2 8 3" xfId="17023" xr:uid="{3AF93DDB-3C8F-4757-90C0-2559D402D78F}"/>
    <cellStyle name="Comma 100 10 2 3 2 2 8 3 2" xfId="42094" xr:uid="{99B000BE-DF66-4CFE-BBB6-30BED5769E7A}"/>
    <cellStyle name="Comma 100 10 2 3 2 2 8 4" xfId="34590" xr:uid="{6B8DE058-A8B4-45A2-817E-E13B11A7E49A}"/>
    <cellStyle name="Comma 100 10 2 3 2 2 9" xfId="25747" xr:uid="{5DAEFADB-53A1-4F86-9456-1C8DAD9301B0}"/>
    <cellStyle name="Comma 100 10 2 3 2 2 9 2" xfId="50818" xr:uid="{FCBBB3A1-6F93-4D94-AB67-F1B6E2B39C21}"/>
    <cellStyle name="Comma 100 10 2 3 2 3" xfId="3646" xr:uid="{5B6A7B76-F338-4589-9FD0-C418E836B2E9}"/>
    <cellStyle name="Comma 100 10 2 3 2 3 10" xfId="11335" xr:uid="{BD7F288E-388D-4EE2-946A-8EB4064EB949}"/>
    <cellStyle name="Comma 100 10 2 3 2 3 10 2" xfId="36407" xr:uid="{5FF765C5-E8BC-49D3-82C2-9E38672559E3}"/>
    <cellStyle name="Comma 100 10 2 3 2 3 11" xfId="26770" xr:uid="{4219186F-0E82-4D22-AC0C-7A8B8B764802}"/>
    <cellStyle name="Comma 100 10 2 3 2 3 12" xfId="28923" xr:uid="{521A6539-F2C5-4CAD-8A69-42534976201B}"/>
    <cellStyle name="Comma 100 10 2 3 2 3 13" xfId="51777" xr:uid="{A93CA375-EE79-4677-A825-E00C73F991FC}"/>
    <cellStyle name="Comma 100 10 2 3 2 3 14" xfId="53359" xr:uid="{18D51862-EF33-49BF-8CBA-DB33CAD7385C}"/>
    <cellStyle name="Comma 100 10 2 3 2 3 2" xfId="4285" xr:uid="{6493AFB1-B1E5-4041-B9B5-5B81C9EACC8A}"/>
    <cellStyle name="Comma 100 10 2 3 2 3 2 2" xfId="7041" xr:uid="{1950DC6F-1572-423E-8EEA-4837B7212B72}"/>
    <cellStyle name="Comma 100 10 2 3 2 3 2 2 2" xfId="22043" xr:uid="{F720AC3F-2EF8-439F-9F9D-A7E730163B89}"/>
    <cellStyle name="Comma 100 10 2 3 2 3 2 2 2 2" xfId="47114" xr:uid="{F434305F-08F2-48D3-94CB-D97072C8A663}"/>
    <cellStyle name="Comma 100 10 2 3 2 3 2 2 3" xfId="14685" xr:uid="{2E01E3F0-E1C3-4E86-9592-12F1969512C0}"/>
    <cellStyle name="Comma 100 10 2 3 2 3 2 2 3 2" xfId="39756" xr:uid="{A5F213CE-E8C8-4564-A283-DAA7139E52FB}"/>
    <cellStyle name="Comma 100 10 2 3 2 3 2 2 4" xfId="32251" xr:uid="{22807043-3C32-473D-9BAC-2A4E4D7306E3}"/>
    <cellStyle name="Comma 100 10 2 3 2 3 2 3" xfId="10363" xr:uid="{470CBCAD-A756-4CF5-95D3-D50355C24E36}"/>
    <cellStyle name="Comma 100 10 2 3 2 3 2 3 2" xfId="25223" xr:uid="{3439B4F0-6DFA-462B-903F-D38577756471}"/>
    <cellStyle name="Comma 100 10 2 3 2 3 2 3 2 2" xfId="50294" xr:uid="{A1C33ED9-B67B-4E68-9B59-F12ECF96E893}"/>
    <cellStyle name="Comma 100 10 2 3 2 3 2 3 3" xfId="17872" xr:uid="{1CF16446-A728-4B2B-823D-B53E68419DE3}"/>
    <cellStyle name="Comma 100 10 2 3 2 3 2 3 3 2" xfId="42943" xr:uid="{38B6B83A-3C5A-4E64-A90F-E821116B7E11}"/>
    <cellStyle name="Comma 100 10 2 3 2 3 2 3 4" xfId="35439" xr:uid="{A2C972D9-448E-4597-9AA8-C4885DC57128}"/>
    <cellStyle name="Comma 100 10 2 3 2 3 2 4" xfId="19315" xr:uid="{9C0E2BE9-9E94-4414-8746-824D256EDDB0}"/>
    <cellStyle name="Comma 100 10 2 3 2 3 2 4 2" xfId="44386" xr:uid="{7E3EA3D4-1E6D-46C5-BEC5-3678004D5B50}"/>
    <cellStyle name="Comma 100 10 2 3 2 3 2 5" xfId="11951" xr:uid="{77EDF788-0DF9-428D-BF5C-3055F7888FD2}"/>
    <cellStyle name="Comma 100 10 2 3 2 3 2 5 2" xfId="37022" xr:uid="{56CFF173-EE5A-43E0-81BE-5EEB2261380A}"/>
    <cellStyle name="Comma 100 10 2 3 2 3 2 6" xfId="27450" xr:uid="{7F9CB881-FC47-4F21-9E21-2F2B07F59454}"/>
    <cellStyle name="Comma 100 10 2 3 2 3 2 7" xfId="29515" xr:uid="{AA4C4B5D-AF0C-4E30-941F-92DC9B33A74A}"/>
    <cellStyle name="Comma 100 10 2 3 2 3 2 8" xfId="52448" xr:uid="{47909074-326C-4BFC-BBD5-C11FE8DA53F6}"/>
    <cellStyle name="Comma 100 10 2 3 2 3 2 9" xfId="54030" xr:uid="{1E68EA50-3FBD-49C5-9412-65F21C38BDDF}"/>
    <cellStyle name="Comma 100 10 2 3 2 3 3" xfId="4756" xr:uid="{20DFC93D-C73F-4265-B907-24CAF55335B5}"/>
    <cellStyle name="Comma 100 10 2 3 2 3 3 2" xfId="7561" xr:uid="{EC20BB88-9BEB-439D-AA9D-63EA3A212F56}"/>
    <cellStyle name="Comma 100 10 2 3 2 3 3 2 2" xfId="22563" xr:uid="{81D1B69E-AB69-499D-B449-83791B5A3C09}"/>
    <cellStyle name="Comma 100 10 2 3 2 3 3 2 2 2" xfId="47634" xr:uid="{09032921-4AED-4F0C-A686-01B8D4F5149F}"/>
    <cellStyle name="Comma 100 10 2 3 2 3 3 2 3" xfId="15205" xr:uid="{595987A5-504E-4294-AE6C-D2DC8954FD70}"/>
    <cellStyle name="Comma 100 10 2 3 2 3 3 2 3 2" xfId="40276" xr:uid="{773BB8A8-5D2C-4B23-AC61-D8F5E627F82E}"/>
    <cellStyle name="Comma 100 10 2 3 2 3 3 2 4" xfId="32771" xr:uid="{B47788FD-44B8-405C-9834-1D3F653A25BE}"/>
    <cellStyle name="Comma 100 10 2 3 2 3 3 3" xfId="19786" xr:uid="{916F9AD7-66E3-454F-86BC-62ADA72D1958}"/>
    <cellStyle name="Comma 100 10 2 3 2 3 3 3 2" xfId="44857" xr:uid="{435AF39D-516E-4CDD-A710-F38DA4AC6775}"/>
    <cellStyle name="Comma 100 10 2 3 2 3 3 4" xfId="12422" xr:uid="{B9A99B5E-73BB-4CA1-B0C0-B0C713052C1B}"/>
    <cellStyle name="Comma 100 10 2 3 2 3 3 4 2" xfId="37493" xr:uid="{CE12FCAA-847A-4735-A109-04EB0B9B69B8}"/>
    <cellStyle name="Comma 100 10 2 3 2 3 3 5" xfId="29986" xr:uid="{D14DEFFA-865A-4560-8449-F2DF9CD28A1D}"/>
    <cellStyle name="Comma 100 10 2 3 2 3 4" xfId="5283" xr:uid="{DACC71D7-08D0-4216-B28C-74D152A25F5A}"/>
    <cellStyle name="Comma 100 10 2 3 2 3 4 2" xfId="8141" xr:uid="{94F60C5B-B3F3-4859-9101-755C8F3D00BC}"/>
    <cellStyle name="Comma 100 10 2 3 2 3 4 2 2" xfId="23143" xr:uid="{3E346844-9A02-46A4-B58E-3A7F5CB8BD9A}"/>
    <cellStyle name="Comma 100 10 2 3 2 3 4 2 2 2" xfId="48214" xr:uid="{D145729E-9F98-45A2-99A1-0996439AE1A0}"/>
    <cellStyle name="Comma 100 10 2 3 2 3 4 2 3" xfId="15784" xr:uid="{928691B2-E507-4431-86C9-6390C8BDA07A}"/>
    <cellStyle name="Comma 100 10 2 3 2 3 4 2 3 2" xfId="40855" xr:uid="{CCAA17E0-F301-45BE-83E4-7026EC56D766}"/>
    <cellStyle name="Comma 100 10 2 3 2 3 4 2 4" xfId="33351" xr:uid="{82F44E0F-B79E-4E2D-87F7-255D4722349C}"/>
    <cellStyle name="Comma 100 10 2 3 2 3 4 3" xfId="20310" xr:uid="{55AE7FD6-48B5-46A8-B409-D5BF87F00014}"/>
    <cellStyle name="Comma 100 10 2 3 2 3 4 3 2" xfId="45381" xr:uid="{69C63CBD-2088-45FE-952D-DE4AED475826}"/>
    <cellStyle name="Comma 100 10 2 3 2 3 4 4" xfId="12946" xr:uid="{5C8A7191-9C75-460C-99D4-15488F9B0BF0}"/>
    <cellStyle name="Comma 100 10 2 3 2 3 4 4 2" xfId="38017" xr:uid="{74E4631F-E30E-4169-AF60-C7B8C847D5BC}"/>
    <cellStyle name="Comma 100 10 2 3 2 3 4 5" xfId="30511" xr:uid="{DDC0A69D-7847-4D72-8613-05ABB63DF627}"/>
    <cellStyle name="Comma 100 10 2 3 2 3 5" xfId="5885" xr:uid="{1CD4589D-6940-4A88-B488-0D4CE97DF1B3}"/>
    <cellStyle name="Comma 100 10 2 3 2 3 5 2" xfId="8771" xr:uid="{95620884-A2F3-4661-ABBA-A5D2DB61A069}"/>
    <cellStyle name="Comma 100 10 2 3 2 3 5 2 2" xfId="23773" xr:uid="{91831731-8ABD-4F70-BD49-4D588CFF0A34}"/>
    <cellStyle name="Comma 100 10 2 3 2 3 5 2 2 2" xfId="48844" xr:uid="{BFCCB242-AABF-4D3F-A917-A0EF189FDD0F}"/>
    <cellStyle name="Comma 100 10 2 3 2 3 5 2 3" xfId="16414" xr:uid="{074A9760-2046-4EB6-BA33-2CB2F3F8D196}"/>
    <cellStyle name="Comma 100 10 2 3 2 3 5 2 3 2" xfId="41485" xr:uid="{3F8C0352-E4D2-494B-A7EF-5805E28949ED}"/>
    <cellStyle name="Comma 100 10 2 3 2 3 5 2 4" xfId="33981" xr:uid="{9A52EA9D-304D-4B0C-A101-82ABE6508D5F}"/>
    <cellStyle name="Comma 100 10 2 3 2 3 5 3" xfId="20912" xr:uid="{2A6BBDBF-DFEC-4DB9-932B-4744A4FBA245}"/>
    <cellStyle name="Comma 100 10 2 3 2 3 5 3 2" xfId="45983" xr:uid="{A528F3C0-B26D-4058-8EC3-F955802D149E}"/>
    <cellStyle name="Comma 100 10 2 3 2 3 5 4" xfId="13548" xr:uid="{8D28E30F-0B9D-49FA-89D7-F2D034877FA0}"/>
    <cellStyle name="Comma 100 10 2 3 2 3 5 4 2" xfId="38619" xr:uid="{7A075417-97F4-4FE2-912C-C1768899F79E}"/>
    <cellStyle name="Comma 100 10 2 3 2 3 5 5" xfId="31113" xr:uid="{C91B4EA2-CA89-46E1-A5A3-C8B09BCA7ADD}"/>
    <cellStyle name="Comma 100 10 2 3 2 3 6" xfId="6529" xr:uid="{301DE298-93A8-48FA-BD1B-0154D388370C}"/>
    <cellStyle name="Comma 100 10 2 3 2 3 6 2" xfId="21532" xr:uid="{E799242C-626B-4496-B0D2-39F5572F0BA3}"/>
    <cellStyle name="Comma 100 10 2 3 2 3 6 2 2" xfId="46603" xr:uid="{4E1ED96C-5555-4585-A8BF-975F65EA652E}"/>
    <cellStyle name="Comma 100 10 2 3 2 3 6 3" xfId="14174" xr:uid="{D9475B6D-A0F4-4564-BC64-29562BC308F6}"/>
    <cellStyle name="Comma 100 10 2 3 2 3 6 3 2" xfId="39245" xr:uid="{BF92C730-2C83-4476-94CF-82756636633A}"/>
    <cellStyle name="Comma 100 10 2 3 2 3 6 4" xfId="31739" xr:uid="{FCD81E6F-35EE-4EE7-9B55-2C374356B9E5}"/>
    <cellStyle name="Comma 100 10 2 3 2 3 7" xfId="9524" xr:uid="{7CF595F4-D5C5-4523-9D26-25C997EBC8D6}"/>
    <cellStyle name="Comma 100 10 2 3 2 3 7 2" xfId="24494" xr:uid="{55B95C4C-7B7B-4AE7-BAC6-89A401C8E18F}"/>
    <cellStyle name="Comma 100 10 2 3 2 3 7 2 2" xfId="49565" xr:uid="{377A22A9-EEB7-4539-A85B-4D788993B21F}"/>
    <cellStyle name="Comma 100 10 2 3 2 3 7 3" xfId="17136" xr:uid="{25517A14-998F-43F2-A284-E0776D9C0012}"/>
    <cellStyle name="Comma 100 10 2 3 2 3 7 3 2" xfId="42207" xr:uid="{F4E96E14-5EF9-4FE5-A273-8E499315F067}"/>
    <cellStyle name="Comma 100 10 2 3 2 3 7 4" xfId="34703" xr:uid="{C321AA4F-A359-4A4E-A88B-91FB23CD456E}"/>
    <cellStyle name="Comma 100 10 2 3 2 3 8" xfId="25860" xr:uid="{80501605-4BD0-4D02-B0F8-E6A1AAA6DB62}"/>
    <cellStyle name="Comma 100 10 2 3 2 3 8 2" xfId="50931" xr:uid="{FB71D6B6-5909-4A1D-A0FB-2C1EB17D2F9D}"/>
    <cellStyle name="Comma 100 10 2 3 2 3 9" xfId="18734" xr:uid="{6491CDA9-F48B-4D9F-966E-50E4B230E830}"/>
    <cellStyle name="Comma 100 10 2 3 2 3 9 2" xfId="43805" xr:uid="{F088C61E-70B3-46F1-B2DA-7B13656698BB}"/>
    <cellStyle name="Comma 100 10 2 3 2 4" xfId="3842" xr:uid="{81BF1F52-4E14-43EF-A401-95DBA5A4233B}"/>
    <cellStyle name="Comma 100 10 2 3 2 4 10" xfId="11529" xr:uid="{F013380A-54ED-4B12-B555-F893D32B6C08}"/>
    <cellStyle name="Comma 100 10 2 3 2 4 10 2" xfId="36601" xr:uid="{AD0BFCDE-C52B-45E6-AF42-2548CFA9FE5F}"/>
    <cellStyle name="Comma 100 10 2 3 2 4 11" xfId="26966" xr:uid="{3A869A8E-1328-4955-BDA0-A7C32CE039FA}"/>
    <cellStyle name="Comma 100 10 2 3 2 4 12" xfId="29117" xr:uid="{5D346183-C59E-4847-B712-F08BFFD19E73}"/>
    <cellStyle name="Comma 100 10 2 3 2 4 13" xfId="51971" xr:uid="{A7A427C0-4381-4BD8-A273-AC3CB0DEA7B7}"/>
    <cellStyle name="Comma 100 10 2 3 2 4 14" xfId="53553" xr:uid="{0A97C61D-6AD3-4E88-939F-B8B35142BB6A}"/>
    <cellStyle name="Comma 100 10 2 3 2 4 2" xfId="4462" xr:uid="{14826762-FE81-42E4-9CCC-0FDDAECC08E0}"/>
    <cellStyle name="Comma 100 10 2 3 2 4 2 2" xfId="7233" xr:uid="{FEB0F2FD-D293-43F3-83EB-D7FAB241F8B8}"/>
    <cellStyle name="Comma 100 10 2 3 2 4 2 2 2" xfId="22235" xr:uid="{CD4E01EC-E337-4942-A018-AABF9CFBEC15}"/>
    <cellStyle name="Comma 100 10 2 3 2 4 2 2 2 2" xfId="47306" xr:uid="{6483C074-F86E-45B6-AA39-D4160CDDE55C}"/>
    <cellStyle name="Comma 100 10 2 3 2 4 2 2 3" xfId="14877" xr:uid="{D735FDC5-693F-445D-B806-61C5F135DA04}"/>
    <cellStyle name="Comma 100 10 2 3 2 4 2 2 3 2" xfId="39948" xr:uid="{350685C1-BD79-4174-AEC4-313E55883F20}"/>
    <cellStyle name="Comma 100 10 2 3 2 4 2 2 4" xfId="32443" xr:uid="{48750D84-73FE-4C89-90A9-B7FDD5823991}"/>
    <cellStyle name="Comma 100 10 2 3 2 4 2 3" xfId="10555" xr:uid="{2511E927-33C6-4AE7-9952-D525068FB3FC}"/>
    <cellStyle name="Comma 100 10 2 3 2 4 2 3 2" xfId="25415" xr:uid="{A922DFFB-DE40-4CA0-B7C7-59A8DAA6FE25}"/>
    <cellStyle name="Comma 100 10 2 3 2 4 2 3 2 2" xfId="50486" xr:uid="{956E4053-772D-4CE7-95DA-ED865E2F6572}"/>
    <cellStyle name="Comma 100 10 2 3 2 4 2 3 3" xfId="18064" xr:uid="{68D9E990-6E8F-4916-A2EA-2819929BB622}"/>
    <cellStyle name="Comma 100 10 2 3 2 4 2 3 3 2" xfId="43135" xr:uid="{152580F3-DE5B-4A42-9E16-350BA3158080}"/>
    <cellStyle name="Comma 100 10 2 3 2 4 2 3 4" xfId="35631" xr:uid="{EBD58356-F6CB-479E-9D09-87C850D4A24E}"/>
    <cellStyle name="Comma 100 10 2 3 2 4 2 4" xfId="19492" xr:uid="{EE69E04C-1887-44DA-84F3-8060C8FD2978}"/>
    <cellStyle name="Comma 100 10 2 3 2 4 2 4 2" xfId="44563" xr:uid="{611647EF-39D9-4854-A823-BCF7D97A357D}"/>
    <cellStyle name="Comma 100 10 2 3 2 4 2 5" xfId="12128" xr:uid="{A17BA17D-75B0-40F6-8168-C8A91B8309D2}"/>
    <cellStyle name="Comma 100 10 2 3 2 4 2 5 2" xfId="37199" xr:uid="{1B878A12-2FED-4060-9E77-6D78C494128E}"/>
    <cellStyle name="Comma 100 10 2 3 2 4 2 6" xfId="27642" xr:uid="{E9DDC8DB-1F14-49B6-A7A1-4DB11FEEA12C}"/>
    <cellStyle name="Comma 100 10 2 3 2 4 2 7" xfId="29692" xr:uid="{07D870CB-DF85-4B65-BD21-B77B09F03B47}"/>
    <cellStyle name="Comma 100 10 2 3 2 4 2 8" xfId="52640" xr:uid="{7AEB0456-76A5-4915-98C5-BD9762D31311}"/>
    <cellStyle name="Comma 100 10 2 3 2 4 2 9" xfId="54222" xr:uid="{E562EF35-531D-4D67-BADC-544BB0B62B91}"/>
    <cellStyle name="Comma 100 10 2 3 2 4 3" xfId="4946" xr:uid="{1AFA79B9-E9FF-47B9-8BE0-876833920712}"/>
    <cellStyle name="Comma 100 10 2 3 2 4 3 2" xfId="7753" xr:uid="{AEF01AE4-D852-49E6-A38F-E57C8B1EBBCE}"/>
    <cellStyle name="Comma 100 10 2 3 2 4 3 2 2" xfId="22755" xr:uid="{5BB66F40-A303-4F88-A47C-D7F91F930C52}"/>
    <cellStyle name="Comma 100 10 2 3 2 4 3 2 2 2" xfId="47826" xr:uid="{3CBE876A-B3F8-46E9-AFC1-C946A233A8E5}"/>
    <cellStyle name="Comma 100 10 2 3 2 4 3 2 3" xfId="15397" xr:uid="{1C0CFDDF-DA36-4505-9732-E60BB5F4804E}"/>
    <cellStyle name="Comma 100 10 2 3 2 4 3 2 3 2" xfId="40468" xr:uid="{DDD144C1-6006-466E-9569-3CC9AD483793}"/>
    <cellStyle name="Comma 100 10 2 3 2 4 3 2 4" xfId="32963" xr:uid="{9286ECCD-9A4C-4400-B4B9-E13360AC311C}"/>
    <cellStyle name="Comma 100 10 2 3 2 4 3 3" xfId="19976" xr:uid="{BD22BC96-7448-43CC-AEDE-430FBDB74A69}"/>
    <cellStyle name="Comma 100 10 2 3 2 4 3 3 2" xfId="45047" xr:uid="{49544552-DC23-4D4F-912F-28AB0E9DC556}"/>
    <cellStyle name="Comma 100 10 2 3 2 4 3 4" xfId="12612" xr:uid="{A7A2024C-885C-4CA8-88A6-44F53C043602}"/>
    <cellStyle name="Comma 100 10 2 3 2 4 3 4 2" xfId="37683" xr:uid="{00E226CD-D87F-4FBC-995E-874AC8F87569}"/>
    <cellStyle name="Comma 100 10 2 3 2 4 3 5" xfId="30176" xr:uid="{B9119B3D-C62E-4F9B-A118-FA286BDA1E40}"/>
    <cellStyle name="Comma 100 10 2 3 2 4 4" xfId="5474" xr:uid="{BC547170-68BB-4A27-A2C9-1D48F7A45E3E}"/>
    <cellStyle name="Comma 100 10 2 3 2 4 4 2" xfId="8333" xr:uid="{FE859859-88DB-4145-A439-ACE46C1C48BE}"/>
    <cellStyle name="Comma 100 10 2 3 2 4 4 2 2" xfId="23335" xr:uid="{DDC07F09-D239-46F7-A508-6D22F7B26BA6}"/>
    <cellStyle name="Comma 100 10 2 3 2 4 4 2 2 2" xfId="48406" xr:uid="{17E40171-C239-4351-A4B3-CF428DC0BA58}"/>
    <cellStyle name="Comma 100 10 2 3 2 4 4 2 3" xfId="15976" xr:uid="{21FDDF1A-0845-4D39-8EC9-FC5DAE108AC1}"/>
    <cellStyle name="Comma 100 10 2 3 2 4 4 2 3 2" xfId="41047" xr:uid="{EF28926A-02C4-4C80-B7AC-9BAEE6DF0852}"/>
    <cellStyle name="Comma 100 10 2 3 2 4 4 2 4" xfId="33543" xr:uid="{DBCCF8DE-D162-40A7-9A66-0DD6C83720FF}"/>
    <cellStyle name="Comma 100 10 2 3 2 4 4 3" xfId="20501" xr:uid="{98E6AE91-ED59-4E36-A109-0AC9F725817D}"/>
    <cellStyle name="Comma 100 10 2 3 2 4 4 3 2" xfId="45572" xr:uid="{7C7655B8-49D6-439C-A01D-48D76F0112C0}"/>
    <cellStyle name="Comma 100 10 2 3 2 4 4 4" xfId="13137" xr:uid="{5E96CC32-4376-41E0-BD45-F575CEB5359B}"/>
    <cellStyle name="Comma 100 10 2 3 2 4 4 4 2" xfId="38208" xr:uid="{C3760BC3-F478-4919-8418-E734E8022130}"/>
    <cellStyle name="Comma 100 10 2 3 2 4 4 5" xfId="30702" xr:uid="{74DACD70-B71A-4186-A0E1-1E8E20EC4AB3}"/>
    <cellStyle name="Comma 100 10 2 3 2 4 5" xfId="6076" xr:uid="{716EF417-D85C-4A85-9D3C-FE047ACBCC07}"/>
    <cellStyle name="Comma 100 10 2 3 2 4 5 2" xfId="8963" xr:uid="{1DE7B92B-7FCB-4462-835C-C20C6868EC7E}"/>
    <cellStyle name="Comma 100 10 2 3 2 4 5 2 2" xfId="23965" xr:uid="{AEAB6FC8-96DB-40F9-8F20-638257BA7B6C}"/>
    <cellStyle name="Comma 100 10 2 3 2 4 5 2 2 2" xfId="49036" xr:uid="{CD9A01A5-3C6D-4F7E-8F2A-B2FE0BE7F722}"/>
    <cellStyle name="Comma 100 10 2 3 2 4 5 2 3" xfId="16606" xr:uid="{13243E8E-5238-4AC7-AEE7-3A99C0DEDD11}"/>
    <cellStyle name="Comma 100 10 2 3 2 4 5 2 3 2" xfId="41677" xr:uid="{B3D39642-3854-4CF9-AE62-4A5E7A0D8892}"/>
    <cellStyle name="Comma 100 10 2 3 2 4 5 2 4" xfId="34173" xr:uid="{02F68805-E73F-4E01-BAA5-E7CC00EEB996}"/>
    <cellStyle name="Comma 100 10 2 3 2 4 5 3" xfId="21103" xr:uid="{5D08E757-EBF0-4100-A702-C93F635E09B0}"/>
    <cellStyle name="Comma 100 10 2 3 2 4 5 3 2" xfId="46174" xr:uid="{51D47149-1126-4B1D-8B4B-4891F3579C95}"/>
    <cellStyle name="Comma 100 10 2 3 2 4 5 4" xfId="13739" xr:uid="{DC368E40-44F5-4878-9BB0-D966DB420994}"/>
    <cellStyle name="Comma 100 10 2 3 2 4 5 4 2" xfId="38810" xr:uid="{55064911-423A-4F67-AF5E-F8FF2CF1033F}"/>
    <cellStyle name="Comma 100 10 2 3 2 4 5 5" xfId="31304" xr:uid="{2FE86AFC-4083-40C6-B8CD-038A16E74314}"/>
    <cellStyle name="Comma 100 10 2 3 2 4 6" xfId="6721" xr:uid="{48464D0C-AA0A-4012-B1D4-43CB51A61B52}"/>
    <cellStyle name="Comma 100 10 2 3 2 4 6 2" xfId="21724" xr:uid="{96CA500E-15CE-44EA-A410-1C0C45B920C0}"/>
    <cellStyle name="Comma 100 10 2 3 2 4 6 2 2" xfId="46795" xr:uid="{CB0C75EA-9555-4B55-8592-6AB3E3E7E820}"/>
    <cellStyle name="Comma 100 10 2 3 2 4 6 3" xfId="14366" xr:uid="{BF65CF94-C3C4-41CB-9727-3A3B9AC40D68}"/>
    <cellStyle name="Comma 100 10 2 3 2 4 6 3 2" xfId="39437" xr:uid="{064CF77B-392A-4A0E-9C46-9E504A457BB6}"/>
    <cellStyle name="Comma 100 10 2 3 2 4 6 4" xfId="31931" xr:uid="{00B822F2-9606-4428-A740-677EB6BAEDA8}"/>
    <cellStyle name="Comma 100 10 2 3 2 4 7" xfId="9718" xr:uid="{0487301A-09E1-48F2-867B-4F51165CE271}"/>
    <cellStyle name="Comma 100 10 2 3 2 4 7 2" xfId="24686" xr:uid="{3B91946E-03D3-4D43-9BA6-833CFC9B69E6}"/>
    <cellStyle name="Comma 100 10 2 3 2 4 7 2 2" xfId="49757" xr:uid="{503A4A82-8650-4C9D-BAE5-BACD8444EF12}"/>
    <cellStyle name="Comma 100 10 2 3 2 4 7 3" xfId="17328" xr:uid="{5CC9A533-47B3-4707-BBDC-93E5A94D05EE}"/>
    <cellStyle name="Comma 100 10 2 3 2 4 7 3 2" xfId="42399" xr:uid="{52D9A849-BB89-4349-86FE-56A95B4098B1}"/>
    <cellStyle name="Comma 100 10 2 3 2 4 7 4" xfId="34895" xr:uid="{6BBFFCFE-5605-44E6-B4DD-F15660114906}"/>
    <cellStyle name="Comma 100 10 2 3 2 4 8" xfId="26052" xr:uid="{3948C7DB-6633-403F-8355-EA03974CD54A}"/>
    <cellStyle name="Comma 100 10 2 3 2 4 8 2" xfId="51123" xr:uid="{A003431A-4A07-4333-A19C-D5474FDBB5B7}"/>
    <cellStyle name="Comma 100 10 2 3 2 4 9" xfId="18926" xr:uid="{A7AF1466-7508-497C-9A42-6DC560D013E2}"/>
    <cellStyle name="Comma 100 10 2 3 2 4 9 2" xfId="43997" xr:uid="{85C15194-7E30-453C-AE1B-7417021089C1}"/>
    <cellStyle name="Comma 100 10 2 3 2 5" xfId="4133" xr:uid="{D6643671-36F4-4E80-B040-9A28F7736486}"/>
    <cellStyle name="Comma 100 10 2 3 2 5 2" xfId="6834" xr:uid="{FE1A1167-BD5B-4482-B6FE-0A05B8619FA8}"/>
    <cellStyle name="Comma 100 10 2 3 2 5 2 2" xfId="21836" xr:uid="{68388268-23A4-43CC-9597-B27488521144}"/>
    <cellStyle name="Comma 100 10 2 3 2 5 2 2 2" xfId="46907" xr:uid="{5BA60161-0416-4E4E-8C7E-950561FBA60D}"/>
    <cellStyle name="Comma 100 10 2 3 2 5 2 3" xfId="14478" xr:uid="{538C7A9D-2B98-4988-A377-A21FCEE66321}"/>
    <cellStyle name="Comma 100 10 2 3 2 5 2 3 2" xfId="39549" xr:uid="{01F61145-2A76-4CDA-9604-0A2EAC2340F8}"/>
    <cellStyle name="Comma 100 10 2 3 2 5 2 4" xfId="32044" xr:uid="{3F28AF13-A5AA-4DDE-B228-4A044C2C7EC3}"/>
    <cellStyle name="Comma 100 10 2 3 2 5 3" xfId="10156" xr:uid="{5C2BCACD-564B-4B1F-A4D0-8B645351DC5F}"/>
    <cellStyle name="Comma 100 10 2 3 2 5 3 2" xfId="25016" xr:uid="{49A899C9-FD01-4D76-8A76-F39796B93DF4}"/>
    <cellStyle name="Comma 100 10 2 3 2 5 3 2 2" xfId="50087" xr:uid="{FC9393CC-12C8-443F-B933-E03EA302079E}"/>
    <cellStyle name="Comma 100 10 2 3 2 5 3 3" xfId="17665" xr:uid="{3E1814A7-698C-4C81-AD57-A1CCD0BE35DC}"/>
    <cellStyle name="Comma 100 10 2 3 2 5 3 3 2" xfId="42736" xr:uid="{A020FC88-EB4B-4256-87DB-D6A95B310467}"/>
    <cellStyle name="Comma 100 10 2 3 2 5 3 4" xfId="35232" xr:uid="{4863AF0D-3935-45B9-96CF-164C9A4A758E}"/>
    <cellStyle name="Comma 100 10 2 3 2 5 4" xfId="19163" xr:uid="{049B012B-5108-496D-815F-600B3DF9A64C}"/>
    <cellStyle name="Comma 100 10 2 3 2 5 4 2" xfId="44234" xr:uid="{4430E905-3892-4069-8809-3939B88BFB2E}"/>
    <cellStyle name="Comma 100 10 2 3 2 5 5" xfId="11799" xr:uid="{D3A03357-D33B-4EFB-8EB7-C5182F368B2F}"/>
    <cellStyle name="Comma 100 10 2 3 2 5 5 2" xfId="36870" xr:uid="{0F760D65-205D-4BDA-935A-3B5E77DEC788}"/>
    <cellStyle name="Comma 100 10 2 3 2 5 6" xfId="27243" xr:uid="{8BF937F5-702E-46AC-8C4F-F016A4F548F3}"/>
    <cellStyle name="Comma 100 10 2 3 2 5 7" xfId="29363" xr:uid="{D6932EA2-81D1-471E-8F2F-A6CCC399349B}"/>
    <cellStyle name="Comma 100 10 2 3 2 5 8" xfId="52241" xr:uid="{670B19B1-9E7B-4829-AA3A-22829D583FD0}"/>
    <cellStyle name="Comma 100 10 2 3 2 5 9" xfId="53823" xr:uid="{B3170DDA-B636-4902-AC65-F44D33334D23}"/>
    <cellStyle name="Comma 100 10 2 3 2 6" xfId="4557" xr:uid="{6A257E2F-8452-4F71-B007-2B88211949A5}"/>
    <cellStyle name="Comma 100 10 2 3 2 6 2" xfId="7353" xr:uid="{38F16935-2C17-4345-8FE4-AE0F9FD7DB7D}"/>
    <cellStyle name="Comma 100 10 2 3 2 6 2 2" xfId="22355" xr:uid="{0CE77DF1-A6AE-4C85-91F6-A573823013C3}"/>
    <cellStyle name="Comma 100 10 2 3 2 6 2 2 2" xfId="47426" xr:uid="{BD66BA25-2C14-4757-B082-F3C15BB54D2D}"/>
    <cellStyle name="Comma 100 10 2 3 2 6 2 3" xfId="14997" xr:uid="{B750D6E3-5EFE-4A18-83E7-41F961343E77}"/>
    <cellStyle name="Comma 100 10 2 3 2 6 2 3 2" xfId="40068" xr:uid="{B56D6380-9AA8-4FDB-907E-FB85226BE7D3}"/>
    <cellStyle name="Comma 100 10 2 3 2 6 2 4" xfId="32563" xr:uid="{DBBC500F-C5F6-4288-975D-BE20B002BD07}"/>
    <cellStyle name="Comma 100 10 2 3 2 6 3" xfId="19587" xr:uid="{5C7AA464-36B7-4198-843B-B5A674221282}"/>
    <cellStyle name="Comma 100 10 2 3 2 6 3 2" xfId="44658" xr:uid="{B144C407-7B01-4A92-95D0-E7DF9B30B1AF}"/>
    <cellStyle name="Comma 100 10 2 3 2 6 4" xfId="12223" xr:uid="{539BEFB3-932A-4D3A-9D51-61279E709C10}"/>
    <cellStyle name="Comma 100 10 2 3 2 6 4 2" xfId="37294" xr:uid="{083A9F85-E4DE-4D5E-8A24-4AA3174BE8AF}"/>
    <cellStyle name="Comma 100 10 2 3 2 6 5" xfId="29787" xr:uid="{B0B7F336-968A-4BC9-9F8E-EDAE22DF7336}"/>
    <cellStyle name="Comma 100 10 2 3 2 7" xfId="5086" xr:uid="{9432DA3F-83A3-40C4-9F48-90C328750B8E}"/>
    <cellStyle name="Comma 100 10 2 3 2 7 2" xfId="7934" xr:uid="{3D3A510F-A6B0-4191-8821-BF7ACB2C5F98}"/>
    <cellStyle name="Comma 100 10 2 3 2 7 2 2" xfId="22936" xr:uid="{DD384C87-5ABB-436F-81C7-4F45F3F801E5}"/>
    <cellStyle name="Comma 100 10 2 3 2 7 2 2 2" xfId="48007" xr:uid="{AB029397-E4E9-4AC0-BB05-448FDA56AE13}"/>
    <cellStyle name="Comma 100 10 2 3 2 7 2 3" xfId="15577" xr:uid="{44A944EA-C70C-4988-A3FA-62C1490424B4}"/>
    <cellStyle name="Comma 100 10 2 3 2 7 2 3 2" xfId="40648" xr:uid="{6F5D74ED-29F9-4B0E-806E-8C9D5055CB44}"/>
    <cellStyle name="Comma 100 10 2 3 2 7 2 4" xfId="33144" xr:uid="{42A67E1B-D3B6-4FA9-9285-CBC44B911447}"/>
    <cellStyle name="Comma 100 10 2 3 2 7 3" xfId="20113" xr:uid="{9398D958-C098-4EBA-842A-413598F9ACF1}"/>
    <cellStyle name="Comma 100 10 2 3 2 7 3 2" xfId="45184" xr:uid="{1FBF8AF9-2F14-462B-AAE7-6310F1DD85BC}"/>
    <cellStyle name="Comma 100 10 2 3 2 7 4" xfId="12749" xr:uid="{C6758DB0-B3F7-43D9-82BE-28934518530B}"/>
    <cellStyle name="Comma 100 10 2 3 2 7 4 2" xfId="37820" xr:uid="{71773F15-E9C4-43B4-91DB-04D41CA01F01}"/>
    <cellStyle name="Comma 100 10 2 3 2 7 5" xfId="30314" xr:uid="{36044979-FF81-43E9-BAC5-08B318A54AA8}"/>
    <cellStyle name="Comma 100 10 2 3 2 8" xfId="5680" xr:uid="{D49AAD33-33E4-4ED9-A813-0B54770FD93F}"/>
    <cellStyle name="Comma 100 10 2 3 2 8 2" xfId="8564" xr:uid="{9E2C2A4A-9E2A-4262-9B0C-AB0028EEE6F8}"/>
    <cellStyle name="Comma 100 10 2 3 2 8 2 2" xfId="23566" xr:uid="{3D5A437E-5EA3-48A3-8506-FC5F1770C7C2}"/>
    <cellStyle name="Comma 100 10 2 3 2 8 2 2 2" xfId="48637" xr:uid="{CB929FAC-8E67-48CD-918E-34AFFDD674AD}"/>
    <cellStyle name="Comma 100 10 2 3 2 8 2 3" xfId="16207" xr:uid="{274C102F-F6F6-4081-B0C0-5E6DA3D0CF28}"/>
    <cellStyle name="Comma 100 10 2 3 2 8 2 3 2" xfId="41278" xr:uid="{BA64F5EF-8174-4D9B-808E-2539EF9DE749}"/>
    <cellStyle name="Comma 100 10 2 3 2 8 2 4" xfId="33774" xr:uid="{DC8A5783-2EF4-4300-B6F3-8F38B3BA53F0}"/>
    <cellStyle name="Comma 100 10 2 3 2 8 3" xfId="20707" xr:uid="{85CBFC6B-C00C-48CD-AFF3-01F7B37B1F75}"/>
    <cellStyle name="Comma 100 10 2 3 2 8 3 2" xfId="45778" xr:uid="{041C4C73-95D8-4501-83D8-0FCE0E1BB440}"/>
    <cellStyle name="Comma 100 10 2 3 2 8 4" xfId="13343" xr:uid="{E4549AD6-107F-457A-8F5B-8FB981DD97BD}"/>
    <cellStyle name="Comma 100 10 2 3 2 8 4 2" xfId="38414" xr:uid="{399A512F-7DA9-4ECA-93F2-592F72CA43C8}"/>
    <cellStyle name="Comma 100 10 2 3 2 8 5" xfId="30908" xr:uid="{721F9120-3F31-4111-8E9C-E30CF2F1B4EF}"/>
    <cellStyle name="Comma 100 10 2 3 2 9" xfId="6322" xr:uid="{EFCFB7F8-8505-4EE3-9AF9-4E211AD9EC74}"/>
    <cellStyle name="Comma 100 10 2 3 2 9 2" xfId="21325" xr:uid="{D8CC08C9-01F4-4F89-827D-E707547ECE2D}"/>
    <cellStyle name="Comma 100 10 2 3 2 9 2 2" xfId="46396" xr:uid="{77582E7B-BD51-4901-8EA7-08455D7D3AF9}"/>
    <cellStyle name="Comma 100 10 2 3 2 9 3" xfId="13967" xr:uid="{C748764E-F26E-43A6-8449-5A2507833383}"/>
    <cellStyle name="Comma 100 10 2 3 2 9 3 2" xfId="39038" xr:uid="{1A074B94-3E66-41C0-8C25-912FB1B28A34}"/>
    <cellStyle name="Comma 100 10 2 3 2 9 4" xfId="31532" xr:uid="{354C03A6-9C2A-4639-B68E-C9C64B0DB2A6}"/>
    <cellStyle name="Comma 100 10 2 3 20" xfId="53102" xr:uid="{703A1620-B153-4D8B-809B-E5594358B39F}"/>
    <cellStyle name="Comma 100 10 2 3 3" xfId="3406" xr:uid="{FC17E82B-194F-4C27-A901-CBF347BEE0D1}"/>
    <cellStyle name="Comma 100 10 2 3 3 10" xfId="18523" xr:uid="{977AC7F4-B08D-4185-B93C-0B945D57D63C}"/>
    <cellStyle name="Comma 100 10 2 3 3 10 2" xfId="43594" xr:uid="{9E2F3C8D-A0CF-407B-9ECD-20EFC67E901A}"/>
    <cellStyle name="Comma 100 10 2 3 3 11" xfId="11115" xr:uid="{59A6A21E-F21A-4244-AEBB-4E2F7502AC3E}"/>
    <cellStyle name="Comma 100 10 2 3 3 11 2" xfId="36187" xr:uid="{325B5D26-1DA2-4B1E-8709-05AD63DC517E}"/>
    <cellStyle name="Comma 100 10 2 3 3 12" xfId="26535" xr:uid="{0CB49F76-F445-4854-A2E2-55DD8017C03D}"/>
    <cellStyle name="Comma 100 10 2 3 3 13" xfId="28705" xr:uid="{9EACB24D-E8F7-400D-91DA-8D42B6148BCF}"/>
    <cellStyle name="Comma 100 10 2 3 3 14" xfId="51554" xr:uid="{08569668-782E-4E75-B18F-AC353A5CCEFC}"/>
    <cellStyle name="Comma 100 10 2 3 3 15" xfId="53136" xr:uid="{7B16ADAD-21F3-41F9-91A4-30A2BB5388D4}"/>
    <cellStyle name="Comma 100 10 2 3 3 2" xfId="3642" xr:uid="{E0A00A46-C4C2-4BA7-A1A6-DD96A82F2DBC}"/>
    <cellStyle name="Comma 100 10 2 3 3 2 10" xfId="11331" xr:uid="{5E9C207F-A0FC-44FA-A185-B24A2F09E0A2}"/>
    <cellStyle name="Comma 100 10 2 3 3 2 10 2" xfId="36403" xr:uid="{E57393E0-0CEC-41EE-B388-B1F570F4A126}"/>
    <cellStyle name="Comma 100 10 2 3 3 2 11" xfId="26766" xr:uid="{8733F7D0-582A-44F9-94A8-8AFBE576917B}"/>
    <cellStyle name="Comma 100 10 2 3 3 2 12" xfId="28919" xr:uid="{47A9FA49-7DD7-4892-A856-C687B5C2FA32}"/>
    <cellStyle name="Comma 100 10 2 3 3 2 13" xfId="51773" xr:uid="{80994A92-5F94-4090-803C-6F839217FE7D}"/>
    <cellStyle name="Comma 100 10 2 3 3 2 14" xfId="53355" xr:uid="{12576B1F-3807-48BD-AF38-BF63A493E021}"/>
    <cellStyle name="Comma 100 10 2 3 3 2 2" xfId="4282" xr:uid="{73518A38-F8B1-4DDD-9E2C-63E1F953E450}"/>
    <cellStyle name="Comma 100 10 2 3 3 2 2 2" xfId="7037" xr:uid="{F8AF773C-B9BB-40F0-8E34-8D8D183FC74D}"/>
    <cellStyle name="Comma 100 10 2 3 3 2 2 2 2" xfId="22039" xr:uid="{EF6C18A4-43F6-46E3-B1FD-7226C0EEEB5E}"/>
    <cellStyle name="Comma 100 10 2 3 3 2 2 2 2 2" xfId="47110" xr:uid="{D2352BC9-C5E1-4D28-A3C8-E434DD841A4A}"/>
    <cellStyle name="Comma 100 10 2 3 3 2 2 2 3" xfId="14681" xr:uid="{28B5DC86-1E52-4D63-BE46-BAF5C201C352}"/>
    <cellStyle name="Comma 100 10 2 3 3 2 2 2 3 2" xfId="39752" xr:uid="{EF4E4F89-DCB4-4620-AFB9-B86F61AFE03D}"/>
    <cellStyle name="Comma 100 10 2 3 3 2 2 2 4" xfId="32247" xr:uid="{C9B54B1D-C074-45B9-AF98-16B925889607}"/>
    <cellStyle name="Comma 100 10 2 3 3 2 2 3" xfId="10359" xr:uid="{01924C17-4537-41F4-9D3C-34D9E384C267}"/>
    <cellStyle name="Comma 100 10 2 3 3 2 2 3 2" xfId="25219" xr:uid="{BAD6837D-D9ED-41A9-AFFF-5B94D53494E2}"/>
    <cellStyle name="Comma 100 10 2 3 3 2 2 3 2 2" xfId="50290" xr:uid="{0DEF8A36-7730-458A-A4A2-137FC070B542}"/>
    <cellStyle name="Comma 100 10 2 3 3 2 2 3 3" xfId="17868" xr:uid="{2ED5528E-0A7A-402A-BE62-E1887369118F}"/>
    <cellStyle name="Comma 100 10 2 3 3 2 2 3 3 2" xfId="42939" xr:uid="{27B8D70B-B6A2-4E00-86E1-E2DBE8FE02A8}"/>
    <cellStyle name="Comma 100 10 2 3 3 2 2 3 4" xfId="35435" xr:uid="{265283B5-F39D-483D-A36E-D4B51D6D2CF1}"/>
    <cellStyle name="Comma 100 10 2 3 3 2 2 4" xfId="19312" xr:uid="{E59E5DB0-2074-4465-A85E-106F0C0EB735}"/>
    <cellStyle name="Comma 100 10 2 3 3 2 2 4 2" xfId="44383" xr:uid="{92C2A663-CB55-4105-B9C2-AC78689083A8}"/>
    <cellStyle name="Comma 100 10 2 3 3 2 2 5" xfId="11948" xr:uid="{256F2B83-F85A-4187-8C1B-4F6FF2E93B93}"/>
    <cellStyle name="Comma 100 10 2 3 3 2 2 5 2" xfId="37019" xr:uid="{52E62FF8-986C-42A5-9A0F-AD831E58C3C1}"/>
    <cellStyle name="Comma 100 10 2 3 3 2 2 6" xfId="27446" xr:uid="{1921B356-6478-4617-9DF4-5A51A52E0084}"/>
    <cellStyle name="Comma 100 10 2 3 3 2 2 7" xfId="29512" xr:uid="{7BB078C8-6585-495F-BBF4-EBA4EBD5014E}"/>
    <cellStyle name="Comma 100 10 2 3 3 2 2 8" xfId="52444" xr:uid="{65FC82A1-1158-412E-9993-0DCEA6A5F829}"/>
    <cellStyle name="Comma 100 10 2 3 3 2 2 9" xfId="54026" xr:uid="{4C1A4DE8-D423-41A0-B201-2B942AD846FB}"/>
    <cellStyle name="Comma 100 10 2 3 3 2 3" xfId="4752" xr:uid="{263BB7F2-7C44-4DFF-B4FA-55346219D912}"/>
    <cellStyle name="Comma 100 10 2 3 3 2 3 2" xfId="7557" xr:uid="{D74BFB9D-AE67-4FDA-B56B-B581F9F51B5E}"/>
    <cellStyle name="Comma 100 10 2 3 3 2 3 2 2" xfId="22559" xr:uid="{63E15339-BBD6-4493-A66F-BCE0B226BEB0}"/>
    <cellStyle name="Comma 100 10 2 3 3 2 3 2 2 2" xfId="47630" xr:uid="{EEA3DD2C-1520-4D35-8585-3406BCC44226}"/>
    <cellStyle name="Comma 100 10 2 3 3 2 3 2 3" xfId="15201" xr:uid="{16D1BC50-AE09-4BEA-8E53-F190932E29B6}"/>
    <cellStyle name="Comma 100 10 2 3 3 2 3 2 3 2" xfId="40272" xr:uid="{5060EEA2-51CE-4D25-89AF-FABC534294D3}"/>
    <cellStyle name="Comma 100 10 2 3 3 2 3 2 4" xfId="32767" xr:uid="{F2725C9E-34C1-4973-9EE2-97BB5EF8B086}"/>
    <cellStyle name="Comma 100 10 2 3 3 2 3 3" xfId="19782" xr:uid="{78FC107F-86E9-4D96-85E8-4F62A497EC31}"/>
    <cellStyle name="Comma 100 10 2 3 3 2 3 3 2" xfId="44853" xr:uid="{38A14F6B-7D43-497E-A2D6-FB4EFD7589E1}"/>
    <cellStyle name="Comma 100 10 2 3 3 2 3 4" xfId="12418" xr:uid="{C2B19555-24A3-4AB1-BAFC-1E62B3A1F3D2}"/>
    <cellStyle name="Comma 100 10 2 3 3 2 3 4 2" xfId="37489" xr:uid="{8826BAAE-E201-4FFC-B99E-7FD80B3AB261}"/>
    <cellStyle name="Comma 100 10 2 3 3 2 3 5" xfId="29982" xr:uid="{CF3ADD9A-4A3C-4002-8CD1-E9682461CF3A}"/>
    <cellStyle name="Comma 100 10 2 3 3 2 4" xfId="5279" xr:uid="{855FAF0C-BF0F-4F83-944E-82296DFD8E26}"/>
    <cellStyle name="Comma 100 10 2 3 3 2 4 2" xfId="8137" xr:uid="{BEBED826-EF38-4DD2-8FF2-B5854F120A3E}"/>
    <cellStyle name="Comma 100 10 2 3 3 2 4 2 2" xfId="23139" xr:uid="{3117A282-1575-4008-9D68-79ACF1A1D140}"/>
    <cellStyle name="Comma 100 10 2 3 3 2 4 2 2 2" xfId="48210" xr:uid="{D84B4D7E-FCEA-40C8-AFD0-0F196AC01401}"/>
    <cellStyle name="Comma 100 10 2 3 3 2 4 2 3" xfId="15780" xr:uid="{38EB39D1-257E-4122-80F2-B798702BA297}"/>
    <cellStyle name="Comma 100 10 2 3 3 2 4 2 3 2" xfId="40851" xr:uid="{43196DA0-7FDD-464F-BBC2-104ED3A4D3D5}"/>
    <cellStyle name="Comma 100 10 2 3 3 2 4 2 4" xfId="33347" xr:uid="{FE42478A-E8FD-4E09-8DCB-6A0B74A4096C}"/>
    <cellStyle name="Comma 100 10 2 3 3 2 4 3" xfId="20306" xr:uid="{AC6D71A9-0261-4D03-99F5-1E21286A905E}"/>
    <cellStyle name="Comma 100 10 2 3 3 2 4 3 2" xfId="45377" xr:uid="{8F5DC227-0170-4A83-92EE-0548A7913CA8}"/>
    <cellStyle name="Comma 100 10 2 3 3 2 4 4" xfId="12942" xr:uid="{0A2AE97E-4E87-487C-96FB-7AFCF98AC4B5}"/>
    <cellStyle name="Comma 100 10 2 3 3 2 4 4 2" xfId="38013" xr:uid="{38252E0B-94A3-48FE-B80B-3050D9CF9D68}"/>
    <cellStyle name="Comma 100 10 2 3 3 2 4 5" xfId="30507" xr:uid="{0DCB5A7B-25C4-4882-93C9-C5D0D0F56721}"/>
    <cellStyle name="Comma 100 10 2 3 3 2 5" xfId="5881" xr:uid="{4CED8F00-0C41-47DC-BEEA-778ED5A0236D}"/>
    <cellStyle name="Comma 100 10 2 3 3 2 5 2" xfId="8767" xr:uid="{5716B485-C070-4382-B834-E050BEF0C442}"/>
    <cellStyle name="Comma 100 10 2 3 3 2 5 2 2" xfId="23769" xr:uid="{06B21E39-516E-4E46-B6AC-BEC6330CE1B4}"/>
    <cellStyle name="Comma 100 10 2 3 3 2 5 2 2 2" xfId="48840" xr:uid="{C3FD0D78-CE3D-49EF-856C-1037A2182E59}"/>
    <cellStyle name="Comma 100 10 2 3 3 2 5 2 3" xfId="16410" xr:uid="{5CC0AA5A-DDD2-4703-B941-723C46B2CA7C}"/>
    <cellStyle name="Comma 100 10 2 3 3 2 5 2 3 2" xfId="41481" xr:uid="{28E31FC8-EC4C-492C-9FDC-D51F4729C04F}"/>
    <cellStyle name="Comma 100 10 2 3 3 2 5 2 4" xfId="33977" xr:uid="{CBB34336-47EB-4167-A36E-DD0BD8993709}"/>
    <cellStyle name="Comma 100 10 2 3 3 2 5 3" xfId="20908" xr:uid="{22B0F857-B230-48AE-9C3B-B67CEE3BEC17}"/>
    <cellStyle name="Comma 100 10 2 3 3 2 5 3 2" xfId="45979" xr:uid="{02B2DCDE-BDE8-4562-B5A0-8C5F57EC6693}"/>
    <cellStyle name="Comma 100 10 2 3 3 2 5 4" xfId="13544" xr:uid="{F94E70C3-E802-42F7-BD9E-EC50321FFD43}"/>
    <cellStyle name="Comma 100 10 2 3 3 2 5 4 2" xfId="38615" xr:uid="{5AF1BE1B-9564-4163-9218-B91D2B4EA4B3}"/>
    <cellStyle name="Comma 100 10 2 3 3 2 5 5" xfId="31109" xr:uid="{72DE0FC1-84EA-40BA-8CED-D4025C420010}"/>
    <cellStyle name="Comma 100 10 2 3 3 2 6" xfId="6525" xr:uid="{F38DD985-DE2A-4042-8EB8-E991B7951510}"/>
    <cellStyle name="Comma 100 10 2 3 3 2 6 2" xfId="21528" xr:uid="{582851A0-981B-4344-8C0E-D815929585B6}"/>
    <cellStyle name="Comma 100 10 2 3 3 2 6 2 2" xfId="46599" xr:uid="{FEDE9935-D9D5-4898-BD7C-2355B72431A6}"/>
    <cellStyle name="Comma 100 10 2 3 3 2 6 3" xfId="14170" xr:uid="{3E1BF0C6-78F3-497B-AAEB-2877F00023FD}"/>
    <cellStyle name="Comma 100 10 2 3 3 2 6 3 2" xfId="39241" xr:uid="{CB8407B1-17AC-441C-BD94-E80BED8B5360}"/>
    <cellStyle name="Comma 100 10 2 3 3 2 6 4" xfId="31735" xr:uid="{05ED248D-E4CF-4B23-B072-AD59991864CC}"/>
    <cellStyle name="Comma 100 10 2 3 3 2 7" xfId="9520" xr:uid="{D41D1AA8-AE03-44DC-BB9F-62FCEDC70A88}"/>
    <cellStyle name="Comma 100 10 2 3 3 2 7 2" xfId="24490" xr:uid="{6DD2ACD2-092C-4331-8EB8-E832EB76FB50}"/>
    <cellStyle name="Comma 100 10 2 3 3 2 7 2 2" xfId="49561" xr:uid="{CDD39C56-B546-4E56-B94D-5D334508CC9C}"/>
    <cellStyle name="Comma 100 10 2 3 3 2 7 3" xfId="17132" xr:uid="{8C58D1A6-4C57-4DD0-AE34-46265D913E4B}"/>
    <cellStyle name="Comma 100 10 2 3 3 2 7 3 2" xfId="42203" xr:uid="{AA164204-41A0-4B12-9495-77AED57F318D}"/>
    <cellStyle name="Comma 100 10 2 3 3 2 7 4" xfId="34699" xr:uid="{012204D4-DD7E-4CDD-A020-DCF1B4C3C7E5}"/>
    <cellStyle name="Comma 100 10 2 3 3 2 8" xfId="25856" xr:uid="{C8AC750E-C66C-4D84-9114-F6A1BE9F5BF2}"/>
    <cellStyle name="Comma 100 10 2 3 3 2 8 2" xfId="50927" xr:uid="{9EE656B3-7C4A-4714-B575-9BEAA18B6048}"/>
    <cellStyle name="Comma 100 10 2 3 3 2 9" xfId="18730" xr:uid="{F0190F71-D0DC-4806-90CF-B1DA9A962265}"/>
    <cellStyle name="Comma 100 10 2 3 3 2 9 2" xfId="43801" xr:uid="{11D1F9D8-4F87-43E3-BEDE-1E07398E6A75}"/>
    <cellStyle name="Comma 100 10 2 3 3 3" xfId="4129" xr:uid="{CDF41759-C1FF-41E1-94E6-460522DD101D}"/>
    <cellStyle name="Comma 100 10 2 3 3 3 2" xfId="6830" xr:uid="{8D75E4F3-6645-4B50-96EA-FFFFC1474CAE}"/>
    <cellStyle name="Comma 100 10 2 3 3 3 2 2" xfId="21832" xr:uid="{4A548989-7079-4434-B3C6-0F913718FF1E}"/>
    <cellStyle name="Comma 100 10 2 3 3 3 2 2 2" xfId="46903" xr:uid="{D3D969E3-AF82-4EB7-A98E-0D07993C53D7}"/>
    <cellStyle name="Comma 100 10 2 3 3 3 2 3" xfId="14474" xr:uid="{9EA7D274-5C60-46D8-A827-94D708A63ABB}"/>
    <cellStyle name="Comma 100 10 2 3 3 3 2 3 2" xfId="39545" xr:uid="{6BBED06F-9CF9-42C2-BAB2-8C241E264CD3}"/>
    <cellStyle name="Comma 100 10 2 3 3 3 2 4" xfId="32040" xr:uid="{AD5561FE-A9B5-48DE-9713-0D109582013F}"/>
    <cellStyle name="Comma 100 10 2 3 3 3 3" xfId="10152" xr:uid="{ADE51A22-0EA0-4867-B333-F20D3521714D}"/>
    <cellStyle name="Comma 100 10 2 3 3 3 3 2" xfId="25012" xr:uid="{4419EB3A-F83C-4858-AFB5-FC18D854E71E}"/>
    <cellStyle name="Comma 100 10 2 3 3 3 3 2 2" xfId="50083" xr:uid="{52B3BBC2-B499-4899-A6B7-58770C8FBE43}"/>
    <cellStyle name="Comma 100 10 2 3 3 3 3 3" xfId="17661" xr:uid="{D7F4C98B-CC39-4498-B764-F921B3802445}"/>
    <cellStyle name="Comma 100 10 2 3 3 3 3 3 2" xfId="42732" xr:uid="{D3F7C9D2-AADD-4AE2-815A-6FDA671D6360}"/>
    <cellStyle name="Comma 100 10 2 3 3 3 3 4" xfId="35228" xr:uid="{F52D0DCA-6E02-4776-94E9-8E6B80DD709C}"/>
    <cellStyle name="Comma 100 10 2 3 3 3 4" xfId="19159" xr:uid="{560D2C20-9CD1-4679-A90C-425E624ECB2A}"/>
    <cellStyle name="Comma 100 10 2 3 3 3 4 2" xfId="44230" xr:uid="{2999C733-A8F5-4ADC-BAC0-D8273476DD66}"/>
    <cellStyle name="Comma 100 10 2 3 3 3 5" xfId="11795" xr:uid="{136955A0-5C63-4444-B976-1D04020AC173}"/>
    <cellStyle name="Comma 100 10 2 3 3 3 5 2" xfId="36866" xr:uid="{A90D62B6-32E6-4796-BB83-2365FB55DEF6}"/>
    <cellStyle name="Comma 100 10 2 3 3 3 6" xfId="27239" xr:uid="{3DF9B62A-19FA-421A-9A44-45FEDE0D3805}"/>
    <cellStyle name="Comma 100 10 2 3 3 3 7" xfId="29359" xr:uid="{76E129C3-0FDA-4FE5-B0DB-D14A304CB004}"/>
    <cellStyle name="Comma 100 10 2 3 3 3 8" xfId="52237" xr:uid="{216FFF59-D2B1-4457-8B97-015FE0D4A59A}"/>
    <cellStyle name="Comma 100 10 2 3 3 3 9" xfId="53819" xr:uid="{49980FEF-ECA3-469B-B11A-A3E87FA54FA5}"/>
    <cellStyle name="Comma 100 10 2 3 3 4" xfId="4554" xr:uid="{2E2FCA0A-06D4-4438-82B6-67B2203C2625}"/>
    <cellStyle name="Comma 100 10 2 3 3 4 2" xfId="7349" xr:uid="{8CD85055-0448-44F7-8145-C0DA1E3F6E8F}"/>
    <cellStyle name="Comma 100 10 2 3 3 4 2 2" xfId="22351" xr:uid="{CC64F8B8-940E-4F9C-B4A9-8377C42ABF6A}"/>
    <cellStyle name="Comma 100 10 2 3 3 4 2 2 2" xfId="47422" xr:uid="{260509CF-8072-49D8-B823-C3B45786601B}"/>
    <cellStyle name="Comma 100 10 2 3 3 4 2 3" xfId="14993" xr:uid="{A54594E8-94DD-44BC-A1F5-7396E0717CD4}"/>
    <cellStyle name="Comma 100 10 2 3 3 4 2 3 2" xfId="40064" xr:uid="{D2FAB2F6-430C-475A-BA93-6C630FF332DF}"/>
    <cellStyle name="Comma 100 10 2 3 3 4 2 4" xfId="32559" xr:uid="{02A5CA0B-CD06-4ED3-B2F3-0282723CD4DD}"/>
    <cellStyle name="Comma 100 10 2 3 3 4 3" xfId="19584" xr:uid="{16115F7F-5BBC-45AF-980C-B6138F499F5B}"/>
    <cellStyle name="Comma 100 10 2 3 3 4 3 2" xfId="44655" xr:uid="{52D558E3-2AB9-4E97-AAA2-DCC28829B43E}"/>
    <cellStyle name="Comma 100 10 2 3 3 4 4" xfId="12220" xr:uid="{0F2947E8-A364-4AD6-B1A8-359ADE0BAB82}"/>
    <cellStyle name="Comma 100 10 2 3 3 4 4 2" xfId="37291" xr:uid="{289E7767-2B33-4B70-BE15-A300DBEFCC3B}"/>
    <cellStyle name="Comma 100 10 2 3 3 4 5" xfId="29784" xr:uid="{DF525275-F75B-47B9-AE49-582BE2285061}"/>
    <cellStyle name="Comma 100 10 2 3 3 5" xfId="5083" xr:uid="{95562756-F33C-44EB-85FE-917A2CF1A5B6}"/>
    <cellStyle name="Comma 100 10 2 3 3 5 2" xfId="7930" xr:uid="{82AA7E19-5D81-43F6-B9B2-87F487C381DA}"/>
    <cellStyle name="Comma 100 10 2 3 3 5 2 2" xfId="22932" xr:uid="{8C775F0D-1656-4683-A590-FC4535A67792}"/>
    <cellStyle name="Comma 100 10 2 3 3 5 2 2 2" xfId="48003" xr:uid="{88F939E3-5233-4DFA-8ED7-9B96D15BA61A}"/>
    <cellStyle name="Comma 100 10 2 3 3 5 2 3" xfId="15573" xr:uid="{8784E045-9517-4F1F-A2A4-32EFC2ACBB93}"/>
    <cellStyle name="Comma 100 10 2 3 3 5 2 3 2" xfId="40644" xr:uid="{6A5A90AD-73F5-4F9E-B6F4-8FBAAE45D78D}"/>
    <cellStyle name="Comma 100 10 2 3 3 5 2 4" xfId="33140" xr:uid="{9D241597-A38B-4336-9358-900537042A30}"/>
    <cellStyle name="Comma 100 10 2 3 3 5 3" xfId="20110" xr:uid="{86FFE7D6-EA1F-449C-AADE-4FA377222D60}"/>
    <cellStyle name="Comma 100 10 2 3 3 5 3 2" xfId="45181" xr:uid="{26B99F9B-ADEB-42E7-ACC6-372EDFCA6E15}"/>
    <cellStyle name="Comma 100 10 2 3 3 5 4" xfId="12746" xr:uid="{5451C6F2-B44C-4C9D-B1EB-AA96BC222C43}"/>
    <cellStyle name="Comma 100 10 2 3 3 5 4 2" xfId="37817" xr:uid="{566C733B-5B79-46EC-97C8-0E570458B4BF}"/>
    <cellStyle name="Comma 100 10 2 3 3 5 5" xfId="30311" xr:uid="{94EA13D7-88FF-41D1-A8FE-E8E8845907ED}"/>
    <cellStyle name="Comma 100 10 2 3 3 6" xfId="5676" xr:uid="{61BCD964-6C80-48F6-8377-A04B7221FBA4}"/>
    <cellStyle name="Comma 100 10 2 3 3 6 2" xfId="8560" xr:uid="{360E5950-2F74-4EB9-B91B-0640F5830AAF}"/>
    <cellStyle name="Comma 100 10 2 3 3 6 2 2" xfId="23562" xr:uid="{A7C63A6F-1A78-4C6E-AFF1-8C0858620741}"/>
    <cellStyle name="Comma 100 10 2 3 3 6 2 2 2" xfId="48633" xr:uid="{B94D900E-648D-4898-8D55-6F6E87ACF00A}"/>
    <cellStyle name="Comma 100 10 2 3 3 6 2 3" xfId="16203" xr:uid="{317729A1-DD25-4393-AAC9-FF9F2D27346C}"/>
    <cellStyle name="Comma 100 10 2 3 3 6 2 3 2" xfId="41274" xr:uid="{6C0BD54B-2892-4EC3-9A90-141077F9A4F6}"/>
    <cellStyle name="Comma 100 10 2 3 3 6 2 4" xfId="33770" xr:uid="{961D11E8-8C09-4359-9A57-1915A51BCFA9}"/>
    <cellStyle name="Comma 100 10 2 3 3 6 3" xfId="20703" xr:uid="{0D9EBAA8-A4F1-4F0C-96C1-7B502408E2CB}"/>
    <cellStyle name="Comma 100 10 2 3 3 6 3 2" xfId="45774" xr:uid="{E92EBA1F-11B0-46C2-87A7-1311B60593B5}"/>
    <cellStyle name="Comma 100 10 2 3 3 6 4" xfId="13339" xr:uid="{9A74CBEB-73BC-4F89-9164-E4540086597D}"/>
    <cellStyle name="Comma 100 10 2 3 3 6 4 2" xfId="38410" xr:uid="{3288FE27-845A-4DA8-B63C-372931E57259}"/>
    <cellStyle name="Comma 100 10 2 3 3 6 5" xfId="30904" xr:uid="{B7FD7867-AD18-40C8-A347-F74DD5D4AD3B}"/>
    <cellStyle name="Comma 100 10 2 3 3 7" xfId="6318" xr:uid="{9CB62C86-13C4-4163-9869-8E72EA257E3A}"/>
    <cellStyle name="Comma 100 10 2 3 3 7 2" xfId="21321" xr:uid="{86B94290-5B85-4F8B-A6C7-5BDA9D2CC949}"/>
    <cellStyle name="Comma 100 10 2 3 3 7 2 2" xfId="46392" xr:uid="{76E187D3-BA72-4106-BE6B-431071E3D919}"/>
    <cellStyle name="Comma 100 10 2 3 3 7 3" xfId="13963" xr:uid="{94AAA8B2-D127-4AD7-A1AA-E7760CBCE17A}"/>
    <cellStyle name="Comma 100 10 2 3 3 7 3 2" xfId="39034" xr:uid="{0635B0E8-A5B0-4BBF-B390-5BC733EDED2D}"/>
    <cellStyle name="Comma 100 10 2 3 3 7 4" xfId="31528" xr:uid="{295CCA4D-E88D-4F53-A4D7-E593F7B1AB95}"/>
    <cellStyle name="Comma 100 10 2 3 3 8" xfId="9304" xr:uid="{1A2DADD4-DFDB-4530-8092-EF9D354A159D}"/>
    <cellStyle name="Comma 100 10 2 3 3 8 2" xfId="24283" xr:uid="{0F8FD1E1-BCC2-4E70-8BC0-10FF54DE4275}"/>
    <cellStyle name="Comma 100 10 2 3 3 8 2 2" xfId="49354" xr:uid="{9AF6CBB3-A767-4F41-B099-7634789375F4}"/>
    <cellStyle name="Comma 100 10 2 3 3 8 3" xfId="16925" xr:uid="{D3D76E86-83B1-4393-BACE-5FCF3A0C1DC8}"/>
    <cellStyle name="Comma 100 10 2 3 3 8 3 2" xfId="41996" xr:uid="{20F8F010-2B7F-457D-8A4A-B57062A0CF57}"/>
    <cellStyle name="Comma 100 10 2 3 3 8 4" xfId="34492" xr:uid="{01B7D6FF-70D0-4356-A3B5-244DDBFD98B3}"/>
    <cellStyle name="Comma 100 10 2 3 3 9" xfId="25649" xr:uid="{BB0C1102-3011-4BBA-BBD4-AD351C68DFCA}"/>
    <cellStyle name="Comma 100 10 2 3 3 9 2" xfId="50720" xr:uid="{6BA61734-D365-45C2-9AF0-FDC45E0610DD}"/>
    <cellStyle name="Comma 100 10 2 3 4" xfId="3528" xr:uid="{19BD27CF-6808-40C4-A028-E71D84996312}"/>
    <cellStyle name="Comma 100 10 2 3 4 10" xfId="18617" xr:uid="{A96CE7C9-27E7-4ED9-A9C6-153125FE3382}"/>
    <cellStyle name="Comma 100 10 2 3 4 10 2" xfId="43688" xr:uid="{D853970C-431A-4756-B3E3-BA4141A95B9A}"/>
    <cellStyle name="Comma 100 10 2 3 4 11" xfId="11217" xr:uid="{817018D7-6B36-4185-BA63-9FFAE982235C}"/>
    <cellStyle name="Comma 100 10 2 3 4 11 2" xfId="36289" xr:uid="{F5A6BFAD-638F-4481-9A12-303E19523846}"/>
    <cellStyle name="Comma 100 10 2 3 4 12" xfId="26650" xr:uid="{C53B5D03-C4B8-41D8-B2A8-22CFCADD538C}"/>
    <cellStyle name="Comma 100 10 2 3 4 13" xfId="28806" xr:uid="{05EF770D-5B2B-479F-AB48-7A7DB02A9A0D}"/>
    <cellStyle name="Comma 100 10 2 3 4 14" xfId="51659" xr:uid="{C1D5063B-418D-4034-A246-B3085935DC1A}"/>
    <cellStyle name="Comma 100 10 2 3 4 15" xfId="53241" xr:uid="{A3AE7EC9-6236-4F88-B9BA-A82697BF1785}"/>
    <cellStyle name="Comma 100 10 2 3 4 2" xfId="3736" xr:uid="{6164866B-893C-48A7-950E-A2DAE9CD5E26}"/>
    <cellStyle name="Comma 100 10 2 3 4 2 10" xfId="11425" xr:uid="{A1D7743C-4FCE-4D71-8CD4-CA23A283755F}"/>
    <cellStyle name="Comma 100 10 2 3 4 2 10 2" xfId="36497" xr:uid="{FD7D0BB5-FF55-46BE-A534-EAC45E30022F}"/>
    <cellStyle name="Comma 100 10 2 3 4 2 11" xfId="26860" xr:uid="{651A58AD-2967-4B5E-A6F4-4580B4D57255}"/>
    <cellStyle name="Comma 100 10 2 3 4 2 12" xfId="29013" xr:uid="{B2F02A0F-A8B9-4D90-B7E2-21B27D2C941E}"/>
    <cellStyle name="Comma 100 10 2 3 4 2 13" xfId="51867" xr:uid="{656CC55F-92EE-4B89-8E2C-6E836E5C4A95}"/>
    <cellStyle name="Comma 100 10 2 3 4 2 14" xfId="53449" xr:uid="{0867351F-2063-4103-ABFE-CECDF3500C54}"/>
    <cellStyle name="Comma 100 10 2 3 4 2 2" xfId="4368" xr:uid="{E6D7BB24-6DF0-41A1-AAC5-C458515BB6C3}"/>
    <cellStyle name="Comma 100 10 2 3 4 2 2 2" xfId="7131" xr:uid="{649D2964-4C04-4B78-8FC4-9A7E9305E27A}"/>
    <cellStyle name="Comma 100 10 2 3 4 2 2 2 2" xfId="22133" xr:uid="{02E1482D-1A8A-4C8F-B1B1-62623EAB5230}"/>
    <cellStyle name="Comma 100 10 2 3 4 2 2 2 2 2" xfId="47204" xr:uid="{C0E4AB0A-2450-4381-A165-B91491DD5E29}"/>
    <cellStyle name="Comma 100 10 2 3 4 2 2 2 3" xfId="14775" xr:uid="{1511CCB0-A575-4FAA-90F6-5E4C33B20249}"/>
    <cellStyle name="Comma 100 10 2 3 4 2 2 2 3 2" xfId="39846" xr:uid="{691F1328-F313-4B97-B913-787A3A2399F4}"/>
    <cellStyle name="Comma 100 10 2 3 4 2 2 2 4" xfId="32341" xr:uid="{C586D45A-CAE3-4F15-A8E2-C304E2B3364C}"/>
    <cellStyle name="Comma 100 10 2 3 4 2 2 3" xfId="10453" xr:uid="{606E6CF0-072E-4ACE-A4F0-9A1B6B6C7CCE}"/>
    <cellStyle name="Comma 100 10 2 3 4 2 2 3 2" xfId="25313" xr:uid="{7921851E-E77B-4786-ACBA-3D903EFB07B8}"/>
    <cellStyle name="Comma 100 10 2 3 4 2 2 3 2 2" xfId="50384" xr:uid="{CA4A4F15-0954-424F-B89E-D8EF2124C621}"/>
    <cellStyle name="Comma 100 10 2 3 4 2 2 3 3" xfId="17962" xr:uid="{B573D789-E389-49FC-8115-1E3D83B8507E}"/>
    <cellStyle name="Comma 100 10 2 3 4 2 2 3 3 2" xfId="43033" xr:uid="{BBA7A4B1-CDF9-43AF-9B66-DBC4F7956099}"/>
    <cellStyle name="Comma 100 10 2 3 4 2 2 3 4" xfId="35529" xr:uid="{4C01D06E-A5FC-466C-9873-5BD6AA0C5E17}"/>
    <cellStyle name="Comma 100 10 2 3 4 2 2 4" xfId="19398" xr:uid="{F5BB264B-7415-4EEC-8841-7CCDDB2701BE}"/>
    <cellStyle name="Comma 100 10 2 3 4 2 2 4 2" xfId="44469" xr:uid="{95A591C8-A544-4D3F-AD5D-854C75C8C994}"/>
    <cellStyle name="Comma 100 10 2 3 4 2 2 5" xfId="12034" xr:uid="{639A739D-474E-438B-88DB-391EB4C12CEE}"/>
    <cellStyle name="Comma 100 10 2 3 4 2 2 5 2" xfId="37105" xr:uid="{FB78E95D-8C14-4E0D-BF53-B6071E8C849F}"/>
    <cellStyle name="Comma 100 10 2 3 4 2 2 6" xfId="27540" xr:uid="{FEEBD58B-4C48-4B2D-8072-96DA0667E691}"/>
    <cellStyle name="Comma 100 10 2 3 4 2 2 7" xfId="29598" xr:uid="{15454C1E-8735-4B14-A11E-2307A03E08B4}"/>
    <cellStyle name="Comma 100 10 2 3 4 2 2 8" xfId="52538" xr:uid="{5DFD7A5C-0A5D-430B-AD52-741ADAE046B9}"/>
    <cellStyle name="Comma 100 10 2 3 4 2 2 9" xfId="54120" xr:uid="{940F7F67-CC74-4429-864B-DFF683962DAD}"/>
    <cellStyle name="Comma 100 10 2 3 4 2 3" xfId="4845" xr:uid="{55947ABC-AD89-4A19-807C-7D262295D748}"/>
    <cellStyle name="Comma 100 10 2 3 4 2 3 2" xfId="7651" xr:uid="{80D461F4-69F6-4C72-9F0C-2EC706FBF245}"/>
    <cellStyle name="Comma 100 10 2 3 4 2 3 2 2" xfId="22653" xr:uid="{CF0A3CD0-BE8A-49D3-8418-99FC596B7872}"/>
    <cellStyle name="Comma 100 10 2 3 4 2 3 2 2 2" xfId="47724" xr:uid="{F823DAFD-162A-4899-B4AF-0AAEF198017B}"/>
    <cellStyle name="Comma 100 10 2 3 4 2 3 2 3" xfId="15295" xr:uid="{92423060-3F3F-4B2F-B0D4-B0F4EEEACF23}"/>
    <cellStyle name="Comma 100 10 2 3 4 2 3 2 3 2" xfId="40366" xr:uid="{F17F740B-F702-414E-97D8-E5F7ECCCB395}"/>
    <cellStyle name="Comma 100 10 2 3 4 2 3 2 4" xfId="32861" xr:uid="{6AFCAB40-3F23-4467-B5E9-2E699C9CA961}"/>
    <cellStyle name="Comma 100 10 2 3 4 2 3 3" xfId="19875" xr:uid="{C8B39B3C-2178-4DD0-BDC2-4277FFBFDD09}"/>
    <cellStyle name="Comma 100 10 2 3 4 2 3 3 2" xfId="44946" xr:uid="{904CCB9F-F41F-43C8-8553-AE5282ED8B4F}"/>
    <cellStyle name="Comma 100 10 2 3 4 2 3 4" xfId="12511" xr:uid="{A9F0FD59-743E-4D21-8031-3F5CC7931ED2}"/>
    <cellStyle name="Comma 100 10 2 3 4 2 3 4 2" xfId="37582" xr:uid="{BC68EE4A-30D5-437A-A315-E0D0C39DE9B7}"/>
    <cellStyle name="Comma 100 10 2 3 4 2 3 5" xfId="30075" xr:uid="{55520B0C-57FC-44B4-AF9D-363C4A49CCC6}"/>
    <cellStyle name="Comma 100 10 2 3 4 2 4" xfId="5372" xr:uid="{FB893588-C616-493A-A2F0-1E547B2CFA1C}"/>
    <cellStyle name="Comma 100 10 2 3 4 2 4 2" xfId="8231" xr:uid="{B23BA340-17A6-45A9-9C95-B26895FC0A20}"/>
    <cellStyle name="Comma 100 10 2 3 4 2 4 2 2" xfId="23233" xr:uid="{C5229F18-4B3D-4E39-85F8-51C95C8421B2}"/>
    <cellStyle name="Comma 100 10 2 3 4 2 4 2 2 2" xfId="48304" xr:uid="{1F09CD8E-ADA9-4259-8D07-91C453471FF0}"/>
    <cellStyle name="Comma 100 10 2 3 4 2 4 2 3" xfId="15874" xr:uid="{BFA4832C-0F0D-4512-B1B8-4F6FE76C7DB4}"/>
    <cellStyle name="Comma 100 10 2 3 4 2 4 2 3 2" xfId="40945" xr:uid="{700F8892-021A-42E9-BBA8-5057AC09DE65}"/>
    <cellStyle name="Comma 100 10 2 3 4 2 4 2 4" xfId="33441" xr:uid="{6918963B-833A-4450-8709-4CBB9FEBEB8D}"/>
    <cellStyle name="Comma 100 10 2 3 4 2 4 3" xfId="20399" xr:uid="{BBD424EF-CB0D-4DA5-B5F4-34AE5A30C4ED}"/>
    <cellStyle name="Comma 100 10 2 3 4 2 4 3 2" xfId="45470" xr:uid="{681E4E28-5BDD-4364-96F5-0D46D6097F83}"/>
    <cellStyle name="Comma 100 10 2 3 4 2 4 4" xfId="13035" xr:uid="{1E6D4A3C-A46E-4A6F-ABFA-CF87BED487AD}"/>
    <cellStyle name="Comma 100 10 2 3 4 2 4 4 2" xfId="38106" xr:uid="{44B10CF0-8BA5-4717-B738-04C0C12B12DF}"/>
    <cellStyle name="Comma 100 10 2 3 4 2 4 5" xfId="30600" xr:uid="{CA8EACCD-7CD6-447D-8EAA-A3C3FE7CB5EE}"/>
    <cellStyle name="Comma 100 10 2 3 4 2 5" xfId="5974" xr:uid="{906E3C17-DAB6-41E1-AB33-460A500C290A}"/>
    <cellStyle name="Comma 100 10 2 3 4 2 5 2" xfId="8861" xr:uid="{E6CBE864-F7ED-449B-8C95-374D52EC2D74}"/>
    <cellStyle name="Comma 100 10 2 3 4 2 5 2 2" xfId="23863" xr:uid="{0188BB3A-0752-4317-9738-E86B1448F667}"/>
    <cellStyle name="Comma 100 10 2 3 4 2 5 2 2 2" xfId="48934" xr:uid="{A0942EED-F350-40BE-9689-9D8C4398A6DC}"/>
    <cellStyle name="Comma 100 10 2 3 4 2 5 2 3" xfId="16504" xr:uid="{662D7F9F-DDA8-42E4-BF68-599D8FB27AB8}"/>
    <cellStyle name="Comma 100 10 2 3 4 2 5 2 3 2" xfId="41575" xr:uid="{BE372303-3FA5-4A2B-84FF-D2E9B34333AF}"/>
    <cellStyle name="Comma 100 10 2 3 4 2 5 2 4" xfId="34071" xr:uid="{56CB0737-DAAF-43DE-951F-E7477298B468}"/>
    <cellStyle name="Comma 100 10 2 3 4 2 5 3" xfId="21001" xr:uid="{7301D105-EA10-4634-BAFE-253AE3028B31}"/>
    <cellStyle name="Comma 100 10 2 3 4 2 5 3 2" xfId="46072" xr:uid="{27F880C5-E2F1-4031-9D77-0F2F7A6A1362}"/>
    <cellStyle name="Comma 100 10 2 3 4 2 5 4" xfId="13637" xr:uid="{EE47E869-5C9A-49BC-BEF2-600D5093FBDF}"/>
    <cellStyle name="Comma 100 10 2 3 4 2 5 4 2" xfId="38708" xr:uid="{33F1DF1F-4B38-4B02-8F24-9615D8D97FF1}"/>
    <cellStyle name="Comma 100 10 2 3 4 2 5 5" xfId="31202" xr:uid="{79E749DF-953C-471D-AB50-8F902DE4D1A4}"/>
    <cellStyle name="Comma 100 10 2 3 4 2 6" xfId="6619" xr:uid="{12BA86F2-7E0E-46C4-AAAC-93D9FF554BA0}"/>
    <cellStyle name="Comma 100 10 2 3 4 2 6 2" xfId="21622" xr:uid="{F2E46E40-454C-42DC-B3F1-61139F55C519}"/>
    <cellStyle name="Comma 100 10 2 3 4 2 6 2 2" xfId="46693" xr:uid="{9591EA4C-F28C-44C7-8D73-96591251A206}"/>
    <cellStyle name="Comma 100 10 2 3 4 2 6 3" xfId="14264" xr:uid="{2DC41D0C-08A0-4436-A1A3-4076349D5783}"/>
    <cellStyle name="Comma 100 10 2 3 4 2 6 3 2" xfId="39335" xr:uid="{F8CD777C-5FC5-47A1-9B73-B6A0AFABD758}"/>
    <cellStyle name="Comma 100 10 2 3 4 2 6 4" xfId="31829" xr:uid="{67BC1170-300B-4649-AA82-1F4FEE5DFA04}"/>
    <cellStyle name="Comma 100 10 2 3 4 2 7" xfId="9614" xr:uid="{1A9636DF-AB4A-4A5A-BD88-7B182872D4BB}"/>
    <cellStyle name="Comma 100 10 2 3 4 2 7 2" xfId="24584" xr:uid="{99C1B309-9817-415A-9F44-3F868A1DC480}"/>
    <cellStyle name="Comma 100 10 2 3 4 2 7 2 2" xfId="49655" xr:uid="{E4F75E5F-A46F-477F-8730-C9A3B74D080F}"/>
    <cellStyle name="Comma 100 10 2 3 4 2 7 3" xfId="17226" xr:uid="{ED9B5946-41A2-4E60-8C5E-153C87816B2D}"/>
    <cellStyle name="Comma 100 10 2 3 4 2 7 3 2" xfId="42297" xr:uid="{344F8D9D-9E5F-438D-AA2F-5AB5330FC6BA}"/>
    <cellStyle name="Comma 100 10 2 3 4 2 7 4" xfId="34793" xr:uid="{8A34CEA3-CB8D-46A6-B7A3-7CE9D12551BE}"/>
    <cellStyle name="Comma 100 10 2 3 4 2 8" xfId="25950" xr:uid="{BBAA848A-FB00-48C7-820B-5472E207FDD3}"/>
    <cellStyle name="Comma 100 10 2 3 4 2 8 2" xfId="51021" xr:uid="{DB1DFE35-A886-4368-9AE8-28EB1B282A09}"/>
    <cellStyle name="Comma 100 10 2 3 4 2 9" xfId="18824" xr:uid="{1D4DC90B-7850-4E94-8374-35A1CCB86DB6}"/>
    <cellStyle name="Comma 100 10 2 3 4 2 9 2" xfId="43895" xr:uid="{9768C58F-14DE-4BA4-A1A9-F1DC7DD5A892}"/>
    <cellStyle name="Comma 100 10 2 3 4 3" xfId="4187" xr:uid="{FC797C87-52BF-4476-B8C6-2547C4929347}"/>
    <cellStyle name="Comma 100 10 2 3 4 3 2" xfId="6924" xr:uid="{2A413EBD-475C-42B7-96F2-E06F5B3CA33D}"/>
    <cellStyle name="Comma 100 10 2 3 4 3 2 2" xfId="21926" xr:uid="{D31258D9-078D-4F8F-BFD3-E9E870A520C7}"/>
    <cellStyle name="Comma 100 10 2 3 4 3 2 2 2" xfId="46997" xr:uid="{B8BA09C0-4D3D-40F7-BE43-54B9BCEE1BE7}"/>
    <cellStyle name="Comma 100 10 2 3 4 3 2 3" xfId="14568" xr:uid="{4FDC11FE-FC8D-4F02-9B26-8ED7C1609B82}"/>
    <cellStyle name="Comma 100 10 2 3 4 3 2 3 2" xfId="39639" xr:uid="{84B4EBBC-3A03-407F-AA29-53D9A9BBF661}"/>
    <cellStyle name="Comma 100 10 2 3 4 3 2 4" xfId="32134" xr:uid="{F5FD7657-681A-4303-A97D-AD942B8390B5}"/>
    <cellStyle name="Comma 100 10 2 3 4 3 3" xfId="10246" xr:uid="{A57932A2-70C5-40B0-8BC4-97CD106F433A}"/>
    <cellStyle name="Comma 100 10 2 3 4 3 3 2" xfId="25106" xr:uid="{16539133-DC32-4D72-8679-ECFB44D8338E}"/>
    <cellStyle name="Comma 100 10 2 3 4 3 3 2 2" xfId="50177" xr:uid="{4144EC63-515D-4150-B679-975DEEF9522C}"/>
    <cellStyle name="Comma 100 10 2 3 4 3 3 3" xfId="17755" xr:uid="{6F658BD9-C67C-43D2-BD4A-3546D3AE7131}"/>
    <cellStyle name="Comma 100 10 2 3 4 3 3 3 2" xfId="42826" xr:uid="{CB7942AD-F82A-46A7-9038-11610B6454F1}"/>
    <cellStyle name="Comma 100 10 2 3 4 3 3 4" xfId="35322" xr:uid="{270C3136-20D4-48F7-8A89-2E6E85FAF7D0}"/>
    <cellStyle name="Comma 100 10 2 3 4 3 4" xfId="19217" xr:uid="{21D060D8-EF6D-4D2D-9BC5-FBEB3002A5C3}"/>
    <cellStyle name="Comma 100 10 2 3 4 3 4 2" xfId="44288" xr:uid="{0F38FF73-F022-45C0-8A24-725806B1F471}"/>
    <cellStyle name="Comma 100 10 2 3 4 3 5" xfId="11853" xr:uid="{0E7A9B35-BF06-417A-8FA4-370999A3AA28}"/>
    <cellStyle name="Comma 100 10 2 3 4 3 5 2" xfId="36924" xr:uid="{DCA32584-862E-4323-96C8-FC6D47BC4D24}"/>
    <cellStyle name="Comma 100 10 2 3 4 3 6" xfId="27333" xr:uid="{8F1275A3-B8BC-4927-AB71-3160E72F7858}"/>
    <cellStyle name="Comma 100 10 2 3 4 3 7" xfId="29417" xr:uid="{CD4AD62F-69BA-4A20-B2DB-B5E2BA9B33C4}"/>
    <cellStyle name="Comma 100 10 2 3 4 3 8" xfId="52331" xr:uid="{BB5A28AA-4A16-4096-A842-4F2500E3E57D}"/>
    <cellStyle name="Comma 100 10 2 3 4 3 9" xfId="53913" xr:uid="{265F9632-AEA9-4BF3-8D5D-939029D69CE0}"/>
    <cellStyle name="Comma 100 10 2 3 4 4" xfId="4641" xr:uid="{6183FDB6-44B0-4439-8DE3-F699247A234B}"/>
    <cellStyle name="Comma 100 10 2 3 4 4 2" xfId="7444" xr:uid="{05DD5898-ADCD-46E6-96A4-05AA96337F16}"/>
    <cellStyle name="Comma 100 10 2 3 4 4 2 2" xfId="22446" xr:uid="{47079A09-031F-4DA7-B1B9-DD682B53669F}"/>
    <cellStyle name="Comma 100 10 2 3 4 4 2 2 2" xfId="47517" xr:uid="{053141F6-C1FB-4FC3-AD6D-BAC7E9F4D135}"/>
    <cellStyle name="Comma 100 10 2 3 4 4 2 3" xfId="15088" xr:uid="{8B409A94-2D3D-42D8-B767-98811FAAAAF3}"/>
    <cellStyle name="Comma 100 10 2 3 4 4 2 3 2" xfId="40159" xr:uid="{0281A89A-2F4E-4833-9E05-1B05A38D56A7}"/>
    <cellStyle name="Comma 100 10 2 3 4 4 2 4" xfId="32654" xr:uid="{B428D504-2F56-4C5C-8D1E-6E48507281D4}"/>
    <cellStyle name="Comma 100 10 2 3 4 4 3" xfId="19671" xr:uid="{E92492CD-95E1-483A-8611-40F5D0E0F3E6}"/>
    <cellStyle name="Comma 100 10 2 3 4 4 3 2" xfId="44742" xr:uid="{3A9AAAAA-76F6-4F72-9851-C2F9480EDFCA}"/>
    <cellStyle name="Comma 100 10 2 3 4 4 4" xfId="12307" xr:uid="{B7ED4AFF-68AD-4EF4-B4F0-EB5D827F9008}"/>
    <cellStyle name="Comma 100 10 2 3 4 4 4 2" xfId="37378" xr:uid="{334EE662-1CF5-44A8-A8A1-5BA667E8015B}"/>
    <cellStyle name="Comma 100 10 2 3 4 4 5" xfId="29871" xr:uid="{2459AEC0-0F94-4766-B638-FFFB7BCDA049}"/>
    <cellStyle name="Comma 100 10 2 3 4 5" xfId="5168" xr:uid="{96942F01-884A-4939-9B28-FDA81C304F7C}"/>
    <cellStyle name="Comma 100 10 2 3 4 5 2" xfId="8024" xr:uid="{F8CCE8F6-1BCC-4F18-B88C-535D970A02A3}"/>
    <cellStyle name="Comma 100 10 2 3 4 5 2 2" xfId="23026" xr:uid="{C6FA1958-6134-42C7-8CD2-C6A0876C8CE1}"/>
    <cellStyle name="Comma 100 10 2 3 4 5 2 2 2" xfId="48097" xr:uid="{37EEEB03-A849-47D1-AD3A-B15662A630ED}"/>
    <cellStyle name="Comma 100 10 2 3 4 5 2 3" xfId="15667" xr:uid="{9779B7B9-DE3C-41E7-A614-85631931F728}"/>
    <cellStyle name="Comma 100 10 2 3 4 5 2 3 2" xfId="40738" xr:uid="{EF7DDCAA-ED4B-4E58-BB89-A9D97C5201AD}"/>
    <cellStyle name="Comma 100 10 2 3 4 5 2 4" xfId="33234" xr:uid="{748C9FA6-103B-43FD-9191-F5F31513A485}"/>
    <cellStyle name="Comma 100 10 2 3 4 5 3" xfId="20195" xr:uid="{EA6A8FAC-D9FC-4100-8494-F46D6C956295}"/>
    <cellStyle name="Comma 100 10 2 3 4 5 3 2" xfId="45266" xr:uid="{79753CF2-CA48-46B5-A7AA-7578CD15F777}"/>
    <cellStyle name="Comma 100 10 2 3 4 5 4" xfId="12831" xr:uid="{F04EC37A-5EEE-45D3-B92B-D79780BEE258}"/>
    <cellStyle name="Comma 100 10 2 3 4 5 4 2" xfId="37902" xr:uid="{7762FF4E-313C-4867-B5E9-413C6325C22F}"/>
    <cellStyle name="Comma 100 10 2 3 4 5 5" xfId="30396" xr:uid="{494829BA-5CA9-48F6-8904-690899578E4B}"/>
    <cellStyle name="Comma 100 10 2 3 4 6" xfId="5768" xr:uid="{0C61DCDB-9E13-4C28-9DD1-7CD2C236783F}"/>
    <cellStyle name="Comma 100 10 2 3 4 6 2" xfId="8654" xr:uid="{181FFD21-FBF1-4CF3-95C9-79BCC96CD4E9}"/>
    <cellStyle name="Comma 100 10 2 3 4 6 2 2" xfId="23656" xr:uid="{AD1E509B-7FE2-4B08-85B5-4D1ABE0BDB27}"/>
    <cellStyle name="Comma 100 10 2 3 4 6 2 2 2" xfId="48727" xr:uid="{1034DD1F-01A9-4C00-8477-CF5430491C6E}"/>
    <cellStyle name="Comma 100 10 2 3 4 6 2 3" xfId="16297" xr:uid="{86FAB701-8D31-4A30-B805-4FD5172F76AB}"/>
    <cellStyle name="Comma 100 10 2 3 4 6 2 3 2" xfId="41368" xr:uid="{FBF6B578-35FA-41BF-8B10-95DEA632B997}"/>
    <cellStyle name="Comma 100 10 2 3 4 6 2 4" xfId="33864" xr:uid="{D919AF7A-21C0-4160-85B4-D7AA6069C2EF}"/>
    <cellStyle name="Comma 100 10 2 3 4 6 3" xfId="20795" xr:uid="{96863294-ADA2-499A-9740-311FA0813845}"/>
    <cellStyle name="Comma 100 10 2 3 4 6 3 2" xfId="45866" xr:uid="{BE729E05-19CB-4849-83D7-FD92137AAAFD}"/>
    <cellStyle name="Comma 100 10 2 3 4 6 4" xfId="13431" xr:uid="{63765F4C-3E68-4458-9060-80F4A098A333}"/>
    <cellStyle name="Comma 100 10 2 3 4 6 4 2" xfId="38502" xr:uid="{927F82F3-5661-46D6-B47B-BEE8609146AD}"/>
    <cellStyle name="Comma 100 10 2 3 4 6 5" xfId="30996" xr:uid="{9A4AC0AD-4C71-40B2-B177-7D8EEE529F44}"/>
    <cellStyle name="Comma 100 10 2 3 4 7" xfId="6412" xr:uid="{BE904CE8-36BC-436B-8943-387A2DA1B369}"/>
    <cellStyle name="Comma 100 10 2 3 4 7 2" xfId="21415" xr:uid="{D95A49FC-91B9-43D5-81DE-CCFA5474D1E8}"/>
    <cellStyle name="Comma 100 10 2 3 4 7 2 2" xfId="46486" xr:uid="{0C658850-8237-4686-99BC-2E2E8363FCF0}"/>
    <cellStyle name="Comma 100 10 2 3 4 7 3" xfId="14057" xr:uid="{63621440-05AB-4B0D-A247-292F60FDAEFC}"/>
    <cellStyle name="Comma 100 10 2 3 4 7 3 2" xfId="39128" xr:uid="{6622668E-7D55-4E9E-84B3-86EE5F3B1DE0}"/>
    <cellStyle name="Comma 100 10 2 3 4 7 4" xfId="31622" xr:uid="{75B447A0-71B7-43A0-B98A-5E32D5E103C3}"/>
    <cellStyle name="Comma 100 10 2 3 4 8" xfId="9407" xr:uid="{95601E3D-22B2-4762-9FBE-5248BB185B52}"/>
    <cellStyle name="Comma 100 10 2 3 4 8 2" xfId="24377" xr:uid="{BB229820-3ED0-4811-BA67-8349855CB849}"/>
    <cellStyle name="Comma 100 10 2 3 4 8 2 2" xfId="49448" xr:uid="{D73002DE-7348-4E46-A5D1-6898A4BA7EC0}"/>
    <cellStyle name="Comma 100 10 2 3 4 8 3" xfId="17019" xr:uid="{F43832CD-7DA9-48A5-B4E1-0093EF291E10}"/>
    <cellStyle name="Comma 100 10 2 3 4 8 3 2" xfId="42090" xr:uid="{48650D3C-7774-4CCD-8603-D5E283E87591}"/>
    <cellStyle name="Comma 100 10 2 3 4 8 4" xfId="34586" xr:uid="{B75ECAB6-A470-40E8-8AA0-50BA8437D24D}"/>
    <cellStyle name="Comma 100 10 2 3 4 9" xfId="25743" xr:uid="{A0C018E7-7C02-4BBF-94C0-7259C9E351D6}"/>
    <cellStyle name="Comma 100 10 2 3 4 9 2" xfId="50814" xr:uid="{9C6D5FA0-DA5C-4205-890A-1858CF32133C}"/>
    <cellStyle name="Comma 100 10 2 3 5" xfId="3610" xr:uid="{0BCE5974-BA76-483F-A66D-EBDBC94E530E}"/>
    <cellStyle name="Comma 100 10 2 3 5 10" xfId="11299" xr:uid="{575B2B8B-3263-43DA-8060-68FA0BE639E5}"/>
    <cellStyle name="Comma 100 10 2 3 5 10 2" xfId="36371" xr:uid="{C6FE4019-18CB-488F-887B-955DD5E433D2}"/>
    <cellStyle name="Comma 100 10 2 3 5 11" xfId="26734" xr:uid="{F35554B6-B8C6-44C7-9DF3-7B251A2CAAC4}"/>
    <cellStyle name="Comma 100 10 2 3 5 12" xfId="28887" xr:uid="{595E50AD-8A3C-4FB4-B330-3D826F132462}"/>
    <cellStyle name="Comma 100 10 2 3 5 13" xfId="51741" xr:uid="{631F57A0-99FA-481F-AB31-2EE88D73AA93}"/>
    <cellStyle name="Comma 100 10 2 3 5 14" xfId="53323" xr:uid="{752ED0F0-4F54-4FAD-A91F-42B02163BFA1}"/>
    <cellStyle name="Comma 100 10 2 3 5 2" xfId="4256" xr:uid="{8CDB260C-29F6-45BB-B850-15B8D63050A2}"/>
    <cellStyle name="Comma 100 10 2 3 5 2 2" xfId="7005" xr:uid="{E60E8985-A13B-4CBB-8857-84552F48A189}"/>
    <cellStyle name="Comma 100 10 2 3 5 2 2 2" xfId="22007" xr:uid="{6C3EFA1B-3652-42D1-93CD-DD27FD966C28}"/>
    <cellStyle name="Comma 100 10 2 3 5 2 2 2 2" xfId="47078" xr:uid="{60A15EAE-1534-4517-A4B0-42284617CC98}"/>
    <cellStyle name="Comma 100 10 2 3 5 2 2 3" xfId="14649" xr:uid="{BFE51734-37A5-4D8F-A5DE-5798270B7DDD}"/>
    <cellStyle name="Comma 100 10 2 3 5 2 2 3 2" xfId="39720" xr:uid="{73D3F396-4DA0-45AF-B8C1-7BB75C516CF9}"/>
    <cellStyle name="Comma 100 10 2 3 5 2 2 4" xfId="32215" xr:uid="{8571034E-C7F1-4FE9-973B-745E58B07824}"/>
    <cellStyle name="Comma 100 10 2 3 5 2 3" xfId="10327" xr:uid="{2E0A8E5E-CDE7-4D05-B175-138C954D3E1D}"/>
    <cellStyle name="Comma 100 10 2 3 5 2 3 2" xfId="25187" xr:uid="{AC22055E-3916-41A0-8668-B8ED01CCAE2D}"/>
    <cellStyle name="Comma 100 10 2 3 5 2 3 2 2" xfId="50258" xr:uid="{E0208172-051A-4B90-9C32-F03699DF36F7}"/>
    <cellStyle name="Comma 100 10 2 3 5 2 3 3" xfId="17836" xr:uid="{E5A51D1C-D5BF-4138-8C04-FBF9706FC123}"/>
    <cellStyle name="Comma 100 10 2 3 5 2 3 3 2" xfId="42907" xr:uid="{0687158C-B03E-4326-A98A-4C93AAD40C4E}"/>
    <cellStyle name="Comma 100 10 2 3 5 2 3 4" xfId="35403" xr:uid="{B0852922-76FC-49D1-BE8D-B062577D530C}"/>
    <cellStyle name="Comma 100 10 2 3 5 2 4" xfId="19286" xr:uid="{222EB089-AEE8-4B44-B87F-A84DCB774B11}"/>
    <cellStyle name="Comma 100 10 2 3 5 2 4 2" xfId="44357" xr:uid="{537BDF75-579F-4E8D-8EB3-80F8D4EF3D24}"/>
    <cellStyle name="Comma 100 10 2 3 5 2 5" xfId="11922" xr:uid="{53E9BDC4-3787-4B65-83A4-345CAE684467}"/>
    <cellStyle name="Comma 100 10 2 3 5 2 5 2" xfId="36993" xr:uid="{89819411-FB67-4FDD-807A-B2BBA8AA0CCF}"/>
    <cellStyle name="Comma 100 10 2 3 5 2 6" xfId="27414" xr:uid="{1EEB39A8-0FFC-49FB-B597-00503705EB4F}"/>
    <cellStyle name="Comma 100 10 2 3 5 2 7" xfId="29486" xr:uid="{A95FB766-4BC5-4303-952F-DD2D5B0FFFFE}"/>
    <cellStyle name="Comma 100 10 2 3 5 2 8" xfId="52412" xr:uid="{BE5A4724-44C2-49AE-A849-EF4F1FABF077}"/>
    <cellStyle name="Comma 100 10 2 3 5 2 9" xfId="53994" xr:uid="{FF1AF508-CF2C-4A33-8FDF-9921395AC62E}"/>
    <cellStyle name="Comma 100 10 2 3 5 3" xfId="4720" xr:uid="{8CEF1E5A-2F10-40C2-88E1-818885C69A64}"/>
    <cellStyle name="Comma 100 10 2 3 5 3 2" xfId="7525" xr:uid="{4F21C838-8D59-4141-93AF-D3DD6AF1BEEA}"/>
    <cellStyle name="Comma 100 10 2 3 5 3 2 2" xfId="22527" xr:uid="{56488FA7-432E-4294-A0C7-ADE3B30258E0}"/>
    <cellStyle name="Comma 100 10 2 3 5 3 2 2 2" xfId="47598" xr:uid="{93D9E1E9-F8CE-4321-8DE3-EC68C4A899AE}"/>
    <cellStyle name="Comma 100 10 2 3 5 3 2 3" xfId="15169" xr:uid="{3B8380B2-EAC9-47D6-AFE3-31BC5F2A7789}"/>
    <cellStyle name="Comma 100 10 2 3 5 3 2 3 2" xfId="40240" xr:uid="{0D3CD285-03AC-4DD8-8B1E-AECD0AE3F14B}"/>
    <cellStyle name="Comma 100 10 2 3 5 3 2 4" xfId="32735" xr:uid="{0FB9F312-3569-4A1B-9FC3-F4BCEB07914B}"/>
    <cellStyle name="Comma 100 10 2 3 5 3 3" xfId="19750" xr:uid="{EABAC7C0-E989-4220-B0BE-A25480BFB90E}"/>
    <cellStyle name="Comma 100 10 2 3 5 3 3 2" xfId="44821" xr:uid="{6A83BB91-A5BA-48DF-9BAF-C492BAE1AD95}"/>
    <cellStyle name="Comma 100 10 2 3 5 3 4" xfId="12386" xr:uid="{51B4BD8B-737E-4BFE-A285-57260E3F7F90}"/>
    <cellStyle name="Comma 100 10 2 3 5 3 4 2" xfId="37457" xr:uid="{526B73CA-C77B-4013-BA48-B47F3C8F5C27}"/>
    <cellStyle name="Comma 100 10 2 3 5 3 5" xfId="29950" xr:uid="{1D992341-E11D-4D16-A5FA-DBA0EBC72AD7}"/>
    <cellStyle name="Comma 100 10 2 3 5 4" xfId="5247" xr:uid="{0508E0E3-6BC0-4304-B614-18DB5BCD5C50}"/>
    <cellStyle name="Comma 100 10 2 3 5 4 2" xfId="8105" xr:uid="{76D2FF40-8227-4DCC-9E7B-5C6BA3C97934}"/>
    <cellStyle name="Comma 100 10 2 3 5 4 2 2" xfId="23107" xr:uid="{DB6BC228-097A-47FA-9C5B-DA4643847F12}"/>
    <cellStyle name="Comma 100 10 2 3 5 4 2 2 2" xfId="48178" xr:uid="{974BECD8-2B21-4F0A-91C1-3FD020B15CBE}"/>
    <cellStyle name="Comma 100 10 2 3 5 4 2 3" xfId="15748" xr:uid="{47807A44-89A2-436A-95E7-0AE7A0C73DC9}"/>
    <cellStyle name="Comma 100 10 2 3 5 4 2 3 2" xfId="40819" xr:uid="{B3BC7FC2-7649-466C-B08F-42BB4D76A9D8}"/>
    <cellStyle name="Comma 100 10 2 3 5 4 2 4" xfId="33315" xr:uid="{F02790EE-AA5D-4925-802E-497547D3C809}"/>
    <cellStyle name="Comma 100 10 2 3 5 4 3" xfId="20274" xr:uid="{12B76454-A1A1-46D3-ACA0-B4665F972BF8}"/>
    <cellStyle name="Comma 100 10 2 3 5 4 3 2" xfId="45345" xr:uid="{A9A1E764-8083-49DA-B259-E816F6866BA3}"/>
    <cellStyle name="Comma 100 10 2 3 5 4 4" xfId="12910" xr:uid="{5EF042C3-EE2F-4DED-8874-471B833830F9}"/>
    <cellStyle name="Comma 100 10 2 3 5 4 4 2" xfId="37981" xr:uid="{774B9096-B40E-492A-9A62-59FE1C375BD4}"/>
    <cellStyle name="Comma 100 10 2 3 5 4 5" xfId="30475" xr:uid="{65C8CE4E-B338-4C42-A705-DDB2F8DB2076}"/>
    <cellStyle name="Comma 100 10 2 3 5 5" xfId="5849" xr:uid="{D3FD6AD2-6AD4-4F72-B21B-180A36865C6F}"/>
    <cellStyle name="Comma 100 10 2 3 5 5 2" xfId="8735" xr:uid="{E72157EB-45BA-46B3-8D82-7CD7627479C2}"/>
    <cellStyle name="Comma 100 10 2 3 5 5 2 2" xfId="23737" xr:uid="{7823EE49-7E2B-495D-B8DF-56452BFCDD96}"/>
    <cellStyle name="Comma 100 10 2 3 5 5 2 2 2" xfId="48808" xr:uid="{37046D50-DC01-46EA-9127-216941B83F0A}"/>
    <cellStyle name="Comma 100 10 2 3 5 5 2 3" xfId="16378" xr:uid="{BE2F18E0-2A5D-4014-9389-7157248A4D9B}"/>
    <cellStyle name="Comma 100 10 2 3 5 5 2 3 2" xfId="41449" xr:uid="{E2B72795-8C59-4F76-8FCC-60183ABE8E28}"/>
    <cellStyle name="Comma 100 10 2 3 5 5 2 4" xfId="33945" xr:uid="{D810BB28-5B33-4F23-9296-0E42D676F3D7}"/>
    <cellStyle name="Comma 100 10 2 3 5 5 3" xfId="20876" xr:uid="{D0B15B09-4A70-402B-9EB5-8F5A69CCFB54}"/>
    <cellStyle name="Comma 100 10 2 3 5 5 3 2" xfId="45947" xr:uid="{5ED4AF60-5A84-44AB-AA16-0407B404A7C9}"/>
    <cellStyle name="Comma 100 10 2 3 5 5 4" xfId="13512" xr:uid="{77C0C88E-5140-4EB8-8506-126148714A74}"/>
    <cellStyle name="Comma 100 10 2 3 5 5 4 2" xfId="38583" xr:uid="{22878E58-C077-4A7E-A984-2F0B257D7C62}"/>
    <cellStyle name="Comma 100 10 2 3 5 5 5" xfId="31077" xr:uid="{BE0D83FC-187B-49BF-9435-1CD9983AE251}"/>
    <cellStyle name="Comma 100 10 2 3 5 6" xfId="6493" xr:uid="{BFF6E804-9C14-4FAB-94FB-52C496E3B5B7}"/>
    <cellStyle name="Comma 100 10 2 3 5 6 2" xfId="21496" xr:uid="{A57A4FED-03FC-47A8-BDEC-7B79551440D4}"/>
    <cellStyle name="Comma 100 10 2 3 5 6 2 2" xfId="46567" xr:uid="{2949ED6B-43AE-4360-A03D-A1F15374D76F}"/>
    <cellStyle name="Comma 100 10 2 3 5 6 3" xfId="14138" xr:uid="{6D4B2A22-3294-45F4-9199-6303B6A4406A}"/>
    <cellStyle name="Comma 100 10 2 3 5 6 3 2" xfId="39209" xr:uid="{4293F2B6-88D4-4F7D-8635-335583A2D792}"/>
    <cellStyle name="Comma 100 10 2 3 5 6 4" xfId="31703" xr:uid="{0FDFA577-E59C-4F8B-B2C6-A3CE0396C0C1}"/>
    <cellStyle name="Comma 100 10 2 3 5 7" xfId="9488" xr:uid="{BBCC3DC8-75CC-4A95-B834-B859864C86C4}"/>
    <cellStyle name="Comma 100 10 2 3 5 7 2" xfId="24458" xr:uid="{36AF2A8A-DD7D-4465-B851-4B5459213387}"/>
    <cellStyle name="Comma 100 10 2 3 5 7 2 2" xfId="49529" xr:uid="{B30D8763-06E0-4CAB-A210-7CFB695FF3E5}"/>
    <cellStyle name="Comma 100 10 2 3 5 7 3" xfId="17100" xr:uid="{C868C5A8-9E61-4A60-990E-F455A0E28924}"/>
    <cellStyle name="Comma 100 10 2 3 5 7 3 2" xfId="42171" xr:uid="{E8C072F0-AB80-498D-A4C4-1DD51F412E6F}"/>
    <cellStyle name="Comma 100 10 2 3 5 7 4" xfId="34667" xr:uid="{11D76BCD-EBE4-4989-A005-0B9FDFCF9C63}"/>
    <cellStyle name="Comma 100 10 2 3 5 8" xfId="25824" xr:uid="{2603F4E6-FC9B-404D-A2B6-0405B397F02B}"/>
    <cellStyle name="Comma 100 10 2 3 5 8 2" xfId="50895" xr:uid="{E83A4E1E-0AA3-424C-A070-145FE305DE09}"/>
    <cellStyle name="Comma 100 10 2 3 5 9" xfId="18698" xr:uid="{F400A71F-07C1-41CB-AB9D-D4694E7555CC}"/>
    <cellStyle name="Comma 100 10 2 3 5 9 2" xfId="43769" xr:uid="{4B7E3AA2-434E-4007-B835-E34C8E912404}"/>
    <cellStyle name="Comma 100 10 2 3 6" xfId="3838" xr:uid="{96ABB63C-20B7-4E64-B533-A13C91571F40}"/>
    <cellStyle name="Comma 100 10 2 3 6 10" xfId="11525" xr:uid="{5DE10296-3CE5-4C8C-A381-16DDD92FB249}"/>
    <cellStyle name="Comma 100 10 2 3 6 10 2" xfId="36597" xr:uid="{C30C85E2-0816-4882-AD04-CB6E35C7059D}"/>
    <cellStyle name="Comma 100 10 2 3 6 11" xfId="26962" xr:uid="{57A7DE6E-2005-4E0B-90F0-DC2224C556A6}"/>
    <cellStyle name="Comma 100 10 2 3 6 12" xfId="29113" xr:uid="{170BD576-0F94-4814-8837-058727FC3B2E}"/>
    <cellStyle name="Comma 100 10 2 3 6 13" xfId="51967" xr:uid="{4D542B7B-B5BE-4C20-AC68-1F03C504ECDB}"/>
    <cellStyle name="Comma 100 10 2 3 6 14" xfId="53549" xr:uid="{F0C56480-99B9-4E02-B794-0351C83E40AF}"/>
    <cellStyle name="Comma 100 10 2 3 6 2" xfId="4459" xr:uid="{CFAE8E37-39DA-473C-9152-1C61EE8A798C}"/>
    <cellStyle name="Comma 100 10 2 3 6 2 2" xfId="7229" xr:uid="{1B3C63E0-B3F8-4E2B-827D-318FD987FFF8}"/>
    <cellStyle name="Comma 100 10 2 3 6 2 2 2" xfId="22231" xr:uid="{7A2343AF-4EB9-4A1A-833C-A934F42109C0}"/>
    <cellStyle name="Comma 100 10 2 3 6 2 2 2 2" xfId="47302" xr:uid="{B043669C-635B-4095-A4A2-88A65D5ECAD0}"/>
    <cellStyle name="Comma 100 10 2 3 6 2 2 3" xfId="14873" xr:uid="{D711E63A-9069-4462-AD86-5AC465B57AD5}"/>
    <cellStyle name="Comma 100 10 2 3 6 2 2 3 2" xfId="39944" xr:uid="{A684B515-5857-41B6-B778-5C14B9635EE4}"/>
    <cellStyle name="Comma 100 10 2 3 6 2 2 4" xfId="32439" xr:uid="{9ED69A47-07E9-4A17-B48A-B77EC02F7F7C}"/>
    <cellStyle name="Comma 100 10 2 3 6 2 3" xfId="10551" xr:uid="{F1C22C9D-530B-4258-9455-D28B67E4D587}"/>
    <cellStyle name="Comma 100 10 2 3 6 2 3 2" xfId="25411" xr:uid="{6EF32C9D-9404-4BD5-896B-F551BF9C2308}"/>
    <cellStyle name="Comma 100 10 2 3 6 2 3 2 2" xfId="50482" xr:uid="{CE80E3E0-9896-4A17-81FB-4084BB9585B0}"/>
    <cellStyle name="Comma 100 10 2 3 6 2 3 3" xfId="18060" xr:uid="{3453A111-7639-498D-A305-9AE9940D90C6}"/>
    <cellStyle name="Comma 100 10 2 3 6 2 3 3 2" xfId="43131" xr:uid="{0A2D26A5-4545-4565-832C-C1BD2160E0E9}"/>
    <cellStyle name="Comma 100 10 2 3 6 2 3 4" xfId="35627" xr:uid="{A11FA2D9-B5A2-4178-BF85-3B5D5F31856B}"/>
    <cellStyle name="Comma 100 10 2 3 6 2 4" xfId="19489" xr:uid="{619565E2-EC0A-43B3-A297-737887EDF004}"/>
    <cellStyle name="Comma 100 10 2 3 6 2 4 2" xfId="44560" xr:uid="{1747C944-9D28-4460-A712-CFB4EB4796C7}"/>
    <cellStyle name="Comma 100 10 2 3 6 2 5" xfId="12125" xr:uid="{0898AB2E-7869-4107-AB61-6DD9BF2F4BA0}"/>
    <cellStyle name="Comma 100 10 2 3 6 2 5 2" xfId="37196" xr:uid="{2720DF55-0F39-4972-B334-87B7E96EF7E7}"/>
    <cellStyle name="Comma 100 10 2 3 6 2 6" xfId="27638" xr:uid="{25E49180-A448-44B8-B10E-CED7199C5A7D}"/>
    <cellStyle name="Comma 100 10 2 3 6 2 7" xfId="29689" xr:uid="{AC16AB01-8C33-43B2-9BFF-51BF79D80650}"/>
    <cellStyle name="Comma 100 10 2 3 6 2 8" xfId="52636" xr:uid="{E07B4C6A-BC2D-45F3-9D04-C5EE9EF3F598}"/>
    <cellStyle name="Comma 100 10 2 3 6 2 9" xfId="54218" xr:uid="{BB89616E-A4B0-4869-B5E1-1242A0A04409}"/>
    <cellStyle name="Comma 100 10 2 3 6 3" xfId="4942" xr:uid="{0956F27E-6927-422D-AA84-DFC9DE6B7BB1}"/>
    <cellStyle name="Comma 100 10 2 3 6 3 2" xfId="7749" xr:uid="{42023C6D-13AB-4C29-B060-0C643FD0AAC8}"/>
    <cellStyle name="Comma 100 10 2 3 6 3 2 2" xfId="22751" xr:uid="{FC2DAA02-7209-4289-A234-87937CEC9CCD}"/>
    <cellStyle name="Comma 100 10 2 3 6 3 2 2 2" xfId="47822" xr:uid="{A2B01DB6-79ED-4071-A647-4A252FDF2FDB}"/>
    <cellStyle name="Comma 100 10 2 3 6 3 2 3" xfId="15393" xr:uid="{9F07158F-18DF-44E6-B717-AF063CFD7327}"/>
    <cellStyle name="Comma 100 10 2 3 6 3 2 3 2" xfId="40464" xr:uid="{126D6D8C-3175-4E8D-9C61-3561155BD153}"/>
    <cellStyle name="Comma 100 10 2 3 6 3 2 4" xfId="32959" xr:uid="{B5E61EA9-8B1A-4611-B027-3A9DC00A18E5}"/>
    <cellStyle name="Comma 100 10 2 3 6 3 3" xfId="19972" xr:uid="{FE64F212-505B-4E2B-A752-4D49C1A52BBD}"/>
    <cellStyle name="Comma 100 10 2 3 6 3 3 2" xfId="45043" xr:uid="{4FDEF68C-B67C-4A89-B20E-7D525D0F80C4}"/>
    <cellStyle name="Comma 100 10 2 3 6 3 4" xfId="12608" xr:uid="{398D354E-3CC1-4A2B-B3E6-3361688DDC80}"/>
    <cellStyle name="Comma 100 10 2 3 6 3 4 2" xfId="37679" xr:uid="{90C98550-22B1-4073-8399-6DF937FC1D1B}"/>
    <cellStyle name="Comma 100 10 2 3 6 3 5" xfId="30172" xr:uid="{C07C1EDE-E570-4484-8E09-FB910CACF52A}"/>
    <cellStyle name="Comma 100 10 2 3 6 4" xfId="5470" xr:uid="{595BEBB4-7440-4293-93B4-C454D789FE7D}"/>
    <cellStyle name="Comma 100 10 2 3 6 4 2" xfId="8329" xr:uid="{9C7A2791-FD54-4C8B-94E8-D7ACF7D53C85}"/>
    <cellStyle name="Comma 100 10 2 3 6 4 2 2" xfId="23331" xr:uid="{1C2245AF-67DD-4B95-85EE-50343ABDCBED}"/>
    <cellStyle name="Comma 100 10 2 3 6 4 2 2 2" xfId="48402" xr:uid="{A7D9E773-DEB4-4F32-82EC-1B9F18CB3D21}"/>
    <cellStyle name="Comma 100 10 2 3 6 4 2 3" xfId="15972" xr:uid="{139050F6-7871-4CAB-8E40-D7B0FC9A9541}"/>
    <cellStyle name="Comma 100 10 2 3 6 4 2 3 2" xfId="41043" xr:uid="{346A1300-4C64-4532-A06E-2E43C828F540}"/>
    <cellStyle name="Comma 100 10 2 3 6 4 2 4" xfId="33539" xr:uid="{FD3121B6-5339-47A4-8750-6BFBA2EFA47B}"/>
    <cellStyle name="Comma 100 10 2 3 6 4 3" xfId="20497" xr:uid="{1F9DA12B-9FAF-4935-BC26-15B4CC42CC80}"/>
    <cellStyle name="Comma 100 10 2 3 6 4 3 2" xfId="45568" xr:uid="{2C512320-CBAE-4E69-8CB3-80FDC5C864FA}"/>
    <cellStyle name="Comma 100 10 2 3 6 4 4" xfId="13133" xr:uid="{6A0B746B-7E7F-474A-895B-7F137EB27178}"/>
    <cellStyle name="Comma 100 10 2 3 6 4 4 2" xfId="38204" xr:uid="{E16FE896-A129-433F-9C13-289F36C02FC1}"/>
    <cellStyle name="Comma 100 10 2 3 6 4 5" xfId="30698" xr:uid="{AA2F1DB7-04CE-49F9-946C-7DB501E354CA}"/>
    <cellStyle name="Comma 100 10 2 3 6 5" xfId="6072" xr:uid="{398F6BB3-EC70-478A-A4E6-5BA2B37E7FC4}"/>
    <cellStyle name="Comma 100 10 2 3 6 5 2" xfId="8959" xr:uid="{84A69843-F395-4798-BDC8-05A8132B779A}"/>
    <cellStyle name="Comma 100 10 2 3 6 5 2 2" xfId="23961" xr:uid="{B1E8564C-D13F-4686-B367-56E6FADDF242}"/>
    <cellStyle name="Comma 100 10 2 3 6 5 2 2 2" xfId="49032" xr:uid="{1B1A2362-1531-4008-917E-CE1B725C49DA}"/>
    <cellStyle name="Comma 100 10 2 3 6 5 2 3" xfId="16602" xr:uid="{AFA87DEF-D060-4CB8-AB4A-9DA7B2DB4FD7}"/>
    <cellStyle name="Comma 100 10 2 3 6 5 2 3 2" xfId="41673" xr:uid="{430EACFB-2A5D-4EF4-8FAC-B8387352A38A}"/>
    <cellStyle name="Comma 100 10 2 3 6 5 2 4" xfId="34169" xr:uid="{563E827B-3AF3-4946-BAA3-CF606A1E6DED}"/>
    <cellStyle name="Comma 100 10 2 3 6 5 3" xfId="21099" xr:uid="{F7CB11B1-1FFC-4600-BA84-AC9FE5770B43}"/>
    <cellStyle name="Comma 100 10 2 3 6 5 3 2" xfId="46170" xr:uid="{AF6E15C3-F4FC-4326-839B-6CDC7CA2791A}"/>
    <cellStyle name="Comma 100 10 2 3 6 5 4" xfId="13735" xr:uid="{68BDFA07-08D7-42D2-91B0-838EFDD17930}"/>
    <cellStyle name="Comma 100 10 2 3 6 5 4 2" xfId="38806" xr:uid="{B1DBAC5E-3BFE-4B7D-A8E8-6E7981A20BBC}"/>
    <cellStyle name="Comma 100 10 2 3 6 5 5" xfId="31300" xr:uid="{8BC8CA50-74BC-4C21-AC00-E5616F075180}"/>
    <cellStyle name="Comma 100 10 2 3 6 6" xfId="6717" xr:uid="{0D43F415-5414-467D-AF76-933958707220}"/>
    <cellStyle name="Comma 100 10 2 3 6 6 2" xfId="21720" xr:uid="{BE9B5CA0-B2D2-49DE-B4AC-5BC442D5F1E0}"/>
    <cellStyle name="Comma 100 10 2 3 6 6 2 2" xfId="46791" xr:uid="{7CCC931E-B65A-480E-9251-53FDA05A5568}"/>
    <cellStyle name="Comma 100 10 2 3 6 6 3" xfId="14362" xr:uid="{1888B11A-2C8A-4A95-B816-3073BF11D3D2}"/>
    <cellStyle name="Comma 100 10 2 3 6 6 3 2" xfId="39433" xr:uid="{7E6F1F09-386F-4090-84A7-D30FEFCFB437}"/>
    <cellStyle name="Comma 100 10 2 3 6 6 4" xfId="31927" xr:uid="{5ECC25C4-DC1D-4597-ACB6-B049C9DD294B}"/>
    <cellStyle name="Comma 100 10 2 3 6 7" xfId="9714" xr:uid="{D528251F-724E-4B3B-8578-40FBBED52836}"/>
    <cellStyle name="Comma 100 10 2 3 6 7 2" xfId="24682" xr:uid="{8CA167B3-08DD-46FC-ADEC-783A9F6C3651}"/>
    <cellStyle name="Comma 100 10 2 3 6 7 2 2" xfId="49753" xr:uid="{007A4990-64CB-492A-B97E-C96CD3303193}"/>
    <cellStyle name="Comma 100 10 2 3 6 7 3" xfId="17324" xr:uid="{6F411C7D-D421-4128-8092-95FC65D4BEEC}"/>
    <cellStyle name="Comma 100 10 2 3 6 7 3 2" xfId="42395" xr:uid="{82170B0B-5BFD-471E-B7B9-04B0EF510B92}"/>
    <cellStyle name="Comma 100 10 2 3 6 7 4" xfId="34891" xr:uid="{04EB091C-9BEC-4E14-A7D4-84404E0C4847}"/>
    <cellStyle name="Comma 100 10 2 3 6 8" xfId="26048" xr:uid="{E8C466AB-5106-47B0-960C-063E1D5F71B3}"/>
    <cellStyle name="Comma 100 10 2 3 6 8 2" xfId="51119" xr:uid="{81C058CD-66D9-4770-BC8B-532DBF4656A7}"/>
    <cellStyle name="Comma 100 10 2 3 6 9" xfId="18922" xr:uid="{7923460F-B09C-43BC-8C3F-A05A9211A6B1}"/>
    <cellStyle name="Comma 100 10 2 3 6 9 2" xfId="43993" xr:uid="{6D0A315C-AD5A-4506-8855-379A0ED4B1C9}"/>
    <cellStyle name="Comma 100 10 2 3 7" xfId="4107" xr:uid="{763AAD34-FBEF-470F-B248-A7E0DC41987A}"/>
    <cellStyle name="Comma 100 10 2 3 7 2" xfId="6798" xr:uid="{23C8C262-6986-4C86-B21F-BEE23DEB52FD}"/>
    <cellStyle name="Comma 100 10 2 3 7 2 2" xfId="21800" xr:uid="{93738788-053D-4C81-8B54-3DA51B2AD159}"/>
    <cellStyle name="Comma 100 10 2 3 7 2 2 2" xfId="46871" xr:uid="{71013FD3-5D36-42D0-86A2-CBA3C4E7377D}"/>
    <cellStyle name="Comma 100 10 2 3 7 2 3" xfId="14442" xr:uid="{F9D96918-DFDD-4A22-9C48-68D5290F5A2F}"/>
    <cellStyle name="Comma 100 10 2 3 7 2 3 2" xfId="39513" xr:uid="{F9A9F7C7-37DE-43F9-892E-61CFF304A85D}"/>
    <cellStyle name="Comma 100 10 2 3 7 2 4" xfId="32008" xr:uid="{B26DEB42-8726-4D06-A373-864087BCFB24}"/>
    <cellStyle name="Comma 100 10 2 3 7 3" xfId="10120" xr:uid="{7AD775A6-F7C9-49DC-89C2-1EEE6BBA052E}"/>
    <cellStyle name="Comma 100 10 2 3 7 3 2" xfId="24980" xr:uid="{F1A04371-A595-4D76-9CFD-EE96AC7E5DD3}"/>
    <cellStyle name="Comma 100 10 2 3 7 3 2 2" xfId="50051" xr:uid="{5BCF8AAE-85AF-45E1-91EB-62C0BD444355}"/>
    <cellStyle name="Comma 100 10 2 3 7 3 3" xfId="17629" xr:uid="{A791CD41-8067-4F4F-BCF3-C1FDA0D911CC}"/>
    <cellStyle name="Comma 100 10 2 3 7 3 3 2" xfId="42700" xr:uid="{50FF8A62-0BE7-4B9D-AE43-B4F5A036639F}"/>
    <cellStyle name="Comma 100 10 2 3 7 3 4" xfId="35196" xr:uid="{77BC45E8-87AB-4606-BBC0-3CA31B23FFD9}"/>
    <cellStyle name="Comma 100 10 2 3 7 4" xfId="19137" xr:uid="{62B4879E-7580-425F-886A-C1445917FC2D}"/>
    <cellStyle name="Comma 100 10 2 3 7 4 2" xfId="44208" xr:uid="{F6429BE5-4D1F-43DF-B246-6271C8E12CD5}"/>
    <cellStyle name="Comma 100 10 2 3 7 5" xfId="11773" xr:uid="{59F33C8E-6F11-4AB8-9335-CA733C153DB0}"/>
    <cellStyle name="Comma 100 10 2 3 7 5 2" xfId="36844" xr:uid="{64D260E9-3A9E-4830-8B49-42A7D2C33580}"/>
    <cellStyle name="Comma 100 10 2 3 7 6" xfId="27207" xr:uid="{CC77E23B-05E0-479E-B9BA-297A23B3119C}"/>
    <cellStyle name="Comma 100 10 2 3 7 7" xfId="29337" xr:uid="{7BCB561C-C753-4EE6-9D0D-6AEC45AA6A6C}"/>
    <cellStyle name="Comma 100 10 2 3 7 8" xfId="52205" xr:uid="{3BEA62B4-A516-4C15-94E6-1EB7BF95C5F5}"/>
    <cellStyle name="Comma 100 10 2 3 7 9" xfId="53787" xr:uid="{4DC51BF3-9B59-44EB-B5F1-832656603D8B}"/>
    <cellStyle name="Comma 100 10 2 3 8" xfId="4529" xr:uid="{39A37C57-32C8-4D2F-81B1-2579EF29EF1C}"/>
    <cellStyle name="Comma 100 10 2 3 8 2" xfId="7317" xr:uid="{F10D787B-120B-4770-86A0-2EF96148F330}"/>
    <cellStyle name="Comma 100 10 2 3 8 2 2" xfId="22319" xr:uid="{4BE4DB97-04B2-4DB1-9AAF-D79482B3AD50}"/>
    <cellStyle name="Comma 100 10 2 3 8 2 2 2" xfId="47390" xr:uid="{4D3D90DC-6171-42EF-B653-CFB1AD529E5B}"/>
    <cellStyle name="Comma 100 10 2 3 8 2 3" xfId="14961" xr:uid="{FD224A3D-B5AF-4480-955A-CF9B23D0B57B}"/>
    <cellStyle name="Comma 100 10 2 3 8 2 3 2" xfId="40032" xr:uid="{661929BA-1B46-416E-9705-9687075BD7FD}"/>
    <cellStyle name="Comma 100 10 2 3 8 2 4" xfId="32527" xr:uid="{E379F81E-7CEB-4672-ABF8-69E7DF3A7765}"/>
    <cellStyle name="Comma 100 10 2 3 8 3" xfId="19559" xr:uid="{932C4842-2121-454A-B8DE-0D47FA150726}"/>
    <cellStyle name="Comma 100 10 2 3 8 3 2" xfId="44630" xr:uid="{0EFD4E9F-749E-484F-AC28-DAF14A74AF63}"/>
    <cellStyle name="Comma 100 10 2 3 8 4" xfId="12195" xr:uid="{65901216-B3EE-4D1E-8B4E-6848B1190385}"/>
    <cellStyle name="Comma 100 10 2 3 8 4 2" xfId="37266" xr:uid="{E49B871B-EA60-4EF6-968F-1F0741E8D0FD}"/>
    <cellStyle name="Comma 100 10 2 3 8 5" xfId="29759" xr:uid="{A9797808-A733-4E53-82BC-DE3239E45422}"/>
    <cellStyle name="Comma 100 10 2 3 9" xfId="5059" xr:uid="{F4003713-7DB2-492C-8393-7AD23C770E87}"/>
    <cellStyle name="Comma 100 10 2 3 9 2" xfId="7898" xr:uid="{BA17F8F2-3CD4-4338-B23E-4A58605BE3BD}"/>
    <cellStyle name="Comma 100 10 2 3 9 2 2" xfId="22900" xr:uid="{4ABB806C-46A3-475A-9D76-CB483FAEB8C6}"/>
    <cellStyle name="Comma 100 10 2 3 9 2 2 2" xfId="47971" xr:uid="{04F38EED-1A3F-45A1-A9D2-EC900DCB3FC5}"/>
    <cellStyle name="Comma 100 10 2 3 9 2 3" xfId="15541" xr:uid="{1B98DB35-5213-42F8-BFA3-E5DBE713ED95}"/>
    <cellStyle name="Comma 100 10 2 3 9 2 3 2" xfId="40612" xr:uid="{88265EDC-DB72-4055-888B-FA411AF77602}"/>
    <cellStyle name="Comma 100 10 2 3 9 2 4" xfId="33108" xr:uid="{0AA415EC-45A4-4794-BAED-19BE88892DF7}"/>
    <cellStyle name="Comma 100 10 2 3 9 3" xfId="20086" xr:uid="{EE8EE165-8508-4A9C-9A33-557B0BE7924F}"/>
    <cellStyle name="Comma 100 10 2 3 9 3 2" xfId="45157" xr:uid="{BC0D7D98-FB19-4C83-9AB5-B0500ECC819E}"/>
    <cellStyle name="Comma 100 10 2 3 9 4" xfId="12722" xr:uid="{5F04FF3F-8181-4DD3-8DA0-AF05D6E79933}"/>
    <cellStyle name="Comma 100 10 2 3 9 4 2" xfId="37793" xr:uid="{06D02DF6-59A2-4844-9BD1-9E48A0BE231D}"/>
    <cellStyle name="Comma 100 10 2 3 9 5" xfId="30287" xr:uid="{1F54FB9F-B1BA-4E18-BA6F-8B8AEB38CEE2}"/>
    <cellStyle name="Comma 100 18" xfId="598" xr:uid="{53CDF956-0AD1-4FEE-9F3B-776F4AF58C0E}"/>
    <cellStyle name="Comma 100 18 10" xfId="4078" xr:uid="{025B3FD7-0320-42B2-AF79-8A9AED4DE92C}"/>
    <cellStyle name="Comma 100 18 10 2" xfId="19108" xr:uid="{3358835E-7AD8-4A56-9268-B78467E40C8B}"/>
    <cellStyle name="Comma 100 18 10 2 2" xfId="44179" xr:uid="{52E69638-89F6-48E6-BF22-93324999885D}"/>
    <cellStyle name="Comma 100 18 10 3" xfId="11744" xr:uid="{E036A002-C634-463C-AD51-07B539D29CCE}"/>
    <cellStyle name="Comma 100 18 10 3 2" xfId="36815" xr:uid="{1F724265-32D0-4C1D-A899-34AACF333454}"/>
    <cellStyle name="Comma 100 18 10 4" xfId="29308" xr:uid="{233C6845-3244-4F99-9791-624370FDC6A1}"/>
    <cellStyle name="Comma 100 18 11" xfId="6280" xr:uid="{F62BCFF6-9247-4A69-A386-A6FE4FC382FC}"/>
    <cellStyle name="Comma 100 18 11 2" xfId="21283" xr:uid="{76060955-81B5-4B79-B396-1D2CB7A652CF}"/>
    <cellStyle name="Comma 100 18 11 2 2" xfId="46354" xr:uid="{99C1451C-EDE1-4E16-BCF9-3084903B0970}"/>
    <cellStyle name="Comma 100 18 11 3" xfId="13925" xr:uid="{552A8DEC-ACEC-4F67-AEAB-29ADCEBE3C32}"/>
    <cellStyle name="Comma 100 18 11 3 2" xfId="38996" xr:uid="{CDA54F0F-187F-4F27-86F2-29163AD99FF5}"/>
    <cellStyle name="Comma 100 18 11 4" xfId="31490" xr:uid="{302DC424-64D1-456A-9A74-5047EFAA976C}"/>
    <cellStyle name="Comma 100 18 12" xfId="9260" xr:uid="{44BCBA18-6AE8-420F-9E58-5D0EBF64D78E}"/>
    <cellStyle name="Comma 100 18 12 2" xfId="24244" xr:uid="{833460BF-CFF0-414F-83BB-94A7A3FE2095}"/>
    <cellStyle name="Comma 100 18 12 2 2" xfId="49315" xr:uid="{2845E6D0-9778-41AF-9572-A28AD044372B}"/>
    <cellStyle name="Comma 100 18 12 3" xfId="16886" xr:uid="{9B9DED8E-0E85-44BC-8340-EDFB2BE339B6}"/>
    <cellStyle name="Comma 100 18 12 3 2" xfId="41957" xr:uid="{1F250A8D-22BE-446D-BA7F-7780DCE076DB}"/>
    <cellStyle name="Comma 100 18 12 4" xfId="34453" xr:uid="{38863094-9061-4AAF-A149-61C13F3DE30D}"/>
    <cellStyle name="Comma 100 18 13" xfId="3355" xr:uid="{263B8195-C627-4348-A850-163F093A0BAF}"/>
    <cellStyle name="Comma 100 18 13 2" xfId="25610" xr:uid="{5BD36560-5005-437D-AF38-8569B809B44B}"/>
    <cellStyle name="Comma 100 18 13 2 2" xfId="50681" xr:uid="{133E0C83-A46D-4FEF-BD7A-52D65EE37344}"/>
    <cellStyle name="Comma 100 18 13 3" xfId="28666" xr:uid="{AED6F7E0-ABC8-4C31-B4F3-36DC320C4CF8}"/>
    <cellStyle name="Comma 100 18 14" xfId="18484" xr:uid="{5176A7A1-651A-4E8E-8C76-3FC48F1BB6CF}"/>
    <cellStyle name="Comma 100 18 14 2" xfId="43555" xr:uid="{D76712D5-3CAE-403F-9C94-6348F4469F6D}"/>
    <cellStyle name="Comma 100 18 15" xfId="11076" xr:uid="{89C8B2F4-4AFB-4273-A7CB-E670013A66F3}"/>
    <cellStyle name="Comma 100 18 15 2" xfId="36148" xr:uid="{FCE24C29-A3E4-461C-A02B-A834548690E3}"/>
    <cellStyle name="Comma 100 18 16" xfId="26488" xr:uid="{DE05D77A-8EC6-4A67-8E1E-CBF3A38D2F69}"/>
    <cellStyle name="Comma 100 18 17" xfId="28219" xr:uid="{F5C81527-EE2B-42D1-A14F-B7093F19D908}"/>
    <cellStyle name="Comma 100 18 18" xfId="51515" xr:uid="{A88291E9-8B31-4E97-8F10-F7B545504994}"/>
    <cellStyle name="Comma 100 18 19" xfId="53095" xr:uid="{E14961AD-4955-4981-B502-7E0440FE0079}"/>
    <cellStyle name="Comma 100 18 2" xfId="3380" xr:uid="{5291EA10-1790-4080-B0A5-6ADC997EE1B4}"/>
    <cellStyle name="Comma 100 18 2 10" xfId="18502" xr:uid="{CFE0A009-D32F-463F-9CF5-6B20D4C6DC50}"/>
    <cellStyle name="Comma 100 18 2 10 2" xfId="43573" xr:uid="{FC4C573A-9FEC-478E-BB6F-491670E9CEE4}"/>
    <cellStyle name="Comma 100 18 2 11" xfId="11094" xr:uid="{B65EC9B3-411E-4B3E-82C2-2D46B6DA1B48}"/>
    <cellStyle name="Comma 100 18 2 11 2" xfId="36166" xr:uid="{B1E2E2AD-B97B-46A0-B031-EC4A34C7B1A2}"/>
    <cellStyle name="Comma 100 18 2 12" xfId="26513" xr:uid="{157C9480-4656-4527-B1CD-CEBE57593B8C}"/>
    <cellStyle name="Comma 100 18 2 13" xfId="28684" xr:uid="{45D21833-953D-4357-A13E-85CE3D2EEC67}"/>
    <cellStyle name="Comma 100 18 2 14" xfId="51533" xr:uid="{C579C526-87C9-4DEE-99EE-8CDB1A4F8ED2}"/>
    <cellStyle name="Comma 100 18 2 15" xfId="53114" xr:uid="{44905B4F-F815-4512-A386-4538B8401A61}"/>
    <cellStyle name="Comma 100 18 2 2" xfId="3621" xr:uid="{A5740C06-8DC7-4DD7-B10F-856D31CADD0C}"/>
    <cellStyle name="Comma 100 18 2 2 10" xfId="11310" xr:uid="{98696A90-C21A-403D-B45B-BD4DA48BEB90}"/>
    <cellStyle name="Comma 100 18 2 2 10 2" xfId="36382" xr:uid="{B7AE07EE-4A6C-49B7-BF41-50D90FD0B7E1}"/>
    <cellStyle name="Comma 100 18 2 2 11" xfId="26745" xr:uid="{ABDC7D4C-104F-411A-A21C-EFE79ADB38AD}"/>
    <cellStyle name="Comma 100 18 2 2 12" xfId="28898" xr:uid="{1F5B068D-AD8E-4EB9-92E2-95902133CE8B}"/>
    <cellStyle name="Comma 100 18 2 2 13" xfId="51752" xr:uid="{EE718536-7A4C-4F2B-9EEB-82899BFFDF5D}"/>
    <cellStyle name="Comma 100 18 2 2 14" xfId="53334" xr:uid="{7ECD069C-0943-4E7F-8DC4-DAFC00D3ECE7}"/>
    <cellStyle name="Comma 100 18 2 2 2" xfId="4267" xr:uid="{7BD9E5E7-9E29-434C-8D46-BEEB0CA9F8DD}"/>
    <cellStyle name="Comma 100 18 2 2 2 2" xfId="7016" xr:uid="{39321741-53C4-49C5-B38D-E9DE502F9D24}"/>
    <cellStyle name="Comma 100 18 2 2 2 2 2" xfId="22018" xr:uid="{D254BBE2-D08F-4577-856E-69BE413637A6}"/>
    <cellStyle name="Comma 100 18 2 2 2 2 2 2" xfId="47089" xr:uid="{B684480D-FF26-4C42-8456-6A170891BAEE}"/>
    <cellStyle name="Comma 100 18 2 2 2 2 3" xfId="14660" xr:uid="{0DCA103E-E5C2-449E-8E67-AF52E821031F}"/>
    <cellStyle name="Comma 100 18 2 2 2 2 3 2" xfId="39731" xr:uid="{26C40EE2-EEBB-4DBB-B470-0F97B83F9364}"/>
    <cellStyle name="Comma 100 18 2 2 2 2 4" xfId="32226" xr:uid="{44982736-0C4F-412E-B82A-CE9284016D56}"/>
    <cellStyle name="Comma 100 18 2 2 2 3" xfId="10338" xr:uid="{4B6117BC-17FD-4AF2-A265-DF095DC37B06}"/>
    <cellStyle name="Comma 100 18 2 2 2 3 2" xfId="25198" xr:uid="{3C9D4114-9F16-49D3-9BF3-3E4168943FB3}"/>
    <cellStyle name="Comma 100 18 2 2 2 3 2 2" xfId="50269" xr:uid="{47BFF318-0F11-42D0-A207-B314C9882BB9}"/>
    <cellStyle name="Comma 100 18 2 2 2 3 3" xfId="17847" xr:uid="{2363423F-D860-4EE6-9475-DD48D0BF792E}"/>
    <cellStyle name="Comma 100 18 2 2 2 3 3 2" xfId="42918" xr:uid="{22C7F8F1-FA88-414A-A2F5-CB59D7E738EF}"/>
    <cellStyle name="Comma 100 18 2 2 2 3 4" xfId="35414" xr:uid="{18F81F85-131C-4FDD-80D5-144432F4CE2E}"/>
    <cellStyle name="Comma 100 18 2 2 2 4" xfId="19297" xr:uid="{7EA23D6C-66DC-4F1F-B94B-F366DA098CB1}"/>
    <cellStyle name="Comma 100 18 2 2 2 4 2" xfId="44368" xr:uid="{C8107E4A-62FF-481E-A72C-71500534D55D}"/>
    <cellStyle name="Comma 100 18 2 2 2 5" xfId="11933" xr:uid="{974CDAE1-8E66-4D4D-A6C2-C6CCCD0A8649}"/>
    <cellStyle name="Comma 100 18 2 2 2 5 2" xfId="37004" xr:uid="{776DF47B-D0F4-4379-B38B-DF9B7538C305}"/>
    <cellStyle name="Comma 100 18 2 2 2 6" xfId="27425" xr:uid="{22B84EC6-338A-418A-9B5C-4F44CC7AF6F2}"/>
    <cellStyle name="Comma 100 18 2 2 2 7" xfId="29497" xr:uid="{E1F4503F-7882-4197-AF42-13DFB9DB2815}"/>
    <cellStyle name="Comma 100 18 2 2 2 8" xfId="52423" xr:uid="{090D25FD-8596-478F-89F4-E7A9CCE6D2EB}"/>
    <cellStyle name="Comma 100 18 2 2 2 9" xfId="54005" xr:uid="{A5CD1733-34CC-4101-9ED6-B3E5B4D09A40}"/>
    <cellStyle name="Comma 100 18 2 2 3" xfId="4731" xr:uid="{49CD5205-139E-4B3B-86B0-73927FF599B4}"/>
    <cellStyle name="Comma 100 18 2 2 3 2" xfId="7536" xr:uid="{1E6A830F-81A5-40B5-8A7E-4C32CF5E9E05}"/>
    <cellStyle name="Comma 100 18 2 2 3 2 2" xfId="22538" xr:uid="{46677A50-1155-4156-B947-9F87C6C96526}"/>
    <cellStyle name="Comma 100 18 2 2 3 2 2 2" xfId="47609" xr:uid="{22596818-632A-40EC-A1E6-EB335DE7F2E5}"/>
    <cellStyle name="Comma 100 18 2 2 3 2 3" xfId="15180" xr:uid="{6527C270-8A21-4E6B-B2F6-DE18FE6DF741}"/>
    <cellStyle name="Comma 100 18 2 2 3 2 3 2" xfId="40251" xr:uid="{5483E050-B8A2-4CBE-A2EF-77162B8128D8}"/>
    <cellStyle name="Comma 100 18 2 2 3 2 4" xfId="32746" xr:uid="{D2B34B3B-B788-4826-AB60-C0ADCD9B90CE}"/>
    <cellStyle name="Comma 100 18 2 2 3 3" xfId="19761" xr:uid="{2EC0D01D-0A28-4B4D-8DCE-62AE5158FCAD}"/>
    <cellStyle name="Comma 100 18 2 2 3 3 2" xfId="44832" xr:uid="{E89F908B-A645-4EEA-943D-22733AB18184}"/>
    <cellStyle name="Comma 100 18 2 2 3 4" xfId="12397" xr:uid="{25975167-2AB7-419B-81F1-0F5C07FBB26E}"/>
    <cellStyle name="Comma 100 18 2 2 3 4 2" xfId="37468" xr:uid="{8CB27186-7D56-472C-AA02-150DCE207F8F}"/>
    <cellStyle name="Comma 100 18 2 2 3 5" xfId="29961" xr:uid="{4A76A1C9-113A-4972-AEB7-05A8D3B778E2}"/>
    <cellStyle name="Comma 100 18 2 2 4" xfId="5258" xr:uid="{8E2E0069-A11C-468A-966E-D9AA67251EE9}"/>
    <cellStyle name="Comma 100 18 2 2 4 2" xfId="8116" xr:uid="{80A289DF-938E-4622-8761-549B9849B16A}"/>
    <cellStyle name="Comma 100 18 2 2 4 2 2" xfId="23118" xr:uid="{8E6390E8-A941-4EA9-B10D-2A0C651F6C20}"/>
    <cellStyle name="Comma 100 18 2 2 4 2 2 2" xfId="48189" xr:uid="{FFC1CCA9-36D0-4AFA-AC02-EAD42A75D5B6}"/>
    <cellStyle name="Comma 100 18 2 2 4 2 3" xfId="15759" xr:uid="{07D34D1C-B982-4F2B-A145-1FAFCC82ED08}"/>
    <cellStyle name="Comma 100 18 2 2 4 2 3 2" xfId="40830" xr:uid="{2B5E196C-4703-4129-8DAC-F8DCA4C333F7}"/>
    <cellStyle name="Comma 100 18 2 2 4 2 4" xfId="33326" xr:uid="{EDA654F4-3F81-4CC0-8569-FA92220EB3C2}"/>
    <cellStyle name="Comma 100 18 2 2 4 3" xfId="20285" xr:uid="{8FA0BEA3-E0CC-4811-9BFE-633F79B80675}"/>
    <cellStyle name="Comma 100 18 2 2 4 3 2" xfId="45356" xr:uid="{81921344-310D-4CBC-AC6D-7A972B19CB94}"/>
    <cellStyle name="Comma 100 18 2 2 4 4" xfId="12921" xr:uid="{303370FA-4887-4CF3-9E76-96FB3DF04B95}"/>
    <cellStyle name="Comma 100 18 2 2 4 4 2" xfId="37992" xr:uid="{73B1F0C5-C07F-475E-A97B-8DBE6053A52F}"/>
    <cellStyle name="Comma 100 18 2 2 4 5" xfId="30486" xr:uid="{A370B4D4-C410-4FC9-B410-C6588347C341}"/>
    <cellStyle name="Comma 100 18 2 2 5" xfId="5860" xr:uid="{E787B194-ECF7-4765-BDA0-94D35A891C5E}"/>
    <cellStyle name="Comma 100 18 2 2 5 2" xfId="8746" xr:uid="{1CF8480A-6296-4864-BC29-4101EB5EABC4}"/>
    <cellStyle name="Comma 100 18 2 2 5 2 2" xfId="23748" xr:uid="{AFA6E31C-5BDD-45A5-BFCB-3F41AF3BCECB}"/>
    <cellStyle name="Comma 100 18 2 2 5 2 2 2" xfId="48819" xr:uid="{37B4A218-6E9E-4ECE-B849-0E39D625B165}"/>
    <cellStyle name="Comma 100 18 2 2 5 2 3" xfId="16389" xr:uid="{D6AD90EC-B039-49A2-987A-2F4E1EBB4520}"/>
    <cellStyle name="Comma 100 18 2 2 5 2 3 2" xfId="41460" xr:uid="{089EDCEC-FFE3-4ABD-A75D-62653F6743A9}"/>
    <cellStyle name="Comma 100 18 2 2 5 2 4" xfId="33956" xr:uid="{E135F5EF-120E-4F55-A35D-5F657097E100}"/>
    <cellStyle name="Comma 100 18 2 2 5 3" xfId="20887" xr:uid="{0141D5FF-1870-476B-8970-2071B941C9AF}"/>
    <cellStyle name="Comma 100 18 2 2 5 3 2" xfId="45958" xr:uid="{D380EA4D-E412-4688-BD72-E921ADE4994B}"/>
    <cellStyle name="Comma 100 18 2 2 5 4" xfId="13523" xr:uid="{BA44541C-D167-4D4D-B19F-0FEF24D4242A}"/>
    <cellStyle name="Comma 100 18 2 2 5 4 2" xfId="38594" xr:uid="{72E50D63-F931-41C0-A211-87B232AC40BF}"/>
    <cellStyle name="Comma 100 18 2 2 5 5" xfId="31088" xr:uid="{C370E492-C7ED-4AEF-BAF8-75D2A0DDD570}"/>
    <cellStyle name="Comma 100 18 2 2 6" xfId="6504" xr:uid="{140DF47D-3C68-45AF-9421-CC8FC0A267A5}"/>
    <cellStyle name="Comma 100 18 2 2 6 2" xfId="21507" xr:uid="{43E11813-F198-4926-8B32-805CA7561975}"/>
    <cellStyle name="Comma 100 18 2 2 6 2 2" xfId="46578" xr:uid="{C4189FAB-45B2-40BB-93A2-77C4A0F4183A}"/>
    <cellStyle name="Comma 100 18 2 2 6 3" xfId="14149" xr:uid="{99B4894E-927B-4DBE-912A-C4CEC0CF9A0A}"/>
    <cellStyle name="Comma 100 18 2 2 6 3 2" xfId="39220" xr:uid="{742BCCEB-4894-4A1C-9102-A5269EDC96BE}"/>
    <cellStyle name="Comma 100 18 2 2 6 4" xfId="31714" xr:uid="{62D4CBAF-5E65-4EF3-AAB5-FDFC863A4D36}"/>
    <cellStyle name="Comma 100 18 2 2 7" xfId="9499" xr:uid="{BDC4749B-F855-4170-B921-7EBD29031C99}"/>
    <cellStyle name="Comma 100 18 2 2 7 2" xfId="24469" xr:uid="{623CE9DE-4464-42FB-BEB5-F5E4D1B4D7DC}"/>
    <cellStyle name="Comma 100 18 2 2 7 2 2" xfId="49540" xr:uid="{4A648A62-8076-4640-8A80-44D3DDA0B6CE}"/>
    <cellStyle name="Comma 100 18 2 2 7 3" xfId="17111" xr:uid="{FC1F6DF2-D244-482D-92FB-585F4E11F741}"/>
    <cellStyle name="Comma 100 18 2 2 7 3 2" xfId="42182" xr:uid="{5D5D6488-F1AF-4A1C-AABF-40ADA1A6D9A8}"/>
    <cellStyle name="Comma 100 18 2 2 7 4" xfId="34678" xr:uid="{680DFD0F-0EAB-481D-A3E5-F8D326AC32C0}"/>
    <cellStyle name="Comma 100 18 2 2 8" xfId="25835" xr:uid="{777A216A-607C-45FB-88F2-C63C9BA8DDB7}"/>
    <cellStyle name="Comma 100 18 2 2 8 2" xfId="50906" xr:uid="{CCDC179C-D42A-404E-A0C8-54BB042B4907}"/>
    <cellStyle name="Comma 100 18 2 2 9" xfId="18709" xr:uid="{DF8C525E-33D7-4A6C-AEB8-B3F45255D85F}"/>
    <cellStyle name="Comma 100 18 2 2 9 2" xfId="43780" xr:uid="{E593C3C3-A62F-43C0-9F31-15686A3F9A8E}"/>
    <cellStyle name="Comma 100 18 2 3" xfId="4115" xr:uid="{BCD33F57-717A-4C42-8CA7-5F7C53346124}"/>
    <cellStyle name="Comma 100 18 2 3 2" xfId="6809" xr:uid="{EC7A5630-4A59-4DEF-9821-F8589676C262}"/>
    <cellStyle name="Comma 100 18 2 3 2 2" xfId="21811" xr:uid="{2D7D52F7-A528-4692-894C-54166C27D283}"/>
    <cellStyle name="Comma 100 18 2 3 2 2 2" xfId="46882" xr:uid="{1F38ADCE-070F-4A4A-B866-062B17C25B75}"/>
    <cellStyle name="Comma 100 18 2 3 2 3" xfId="14453" xr:uid="{322615C0-B404-4D18-968B-451599909CED}"/>
    <cellStyle name="Comma 100 18 2 3 2 3 2" xfId="39524" xr:uid="{301E1CB0-CC50-4CB3-83D1-27664368E2F5}"/>
    <cellStyle name="Comma 100 18 2 3 2 4" xfId="32019" xr:uid="{340F96CF-F8AC-4B11-A506-15F11968E2DE}"/>
    <cellStyle name="Comma 100 18 2 3 3" xfId="10131" xr:uid="{7BD7F8BD-8EFA-48CC-B5AC-500E0C06F354}"/>
    <cellStyle name="Comma 100 18 2 3 3 2" xfId="24991" xr:uid="{C92682C5-076C-4EFC-A605-A20A87B35884}"/>
    <cellStyle name="Comma 100 18 2 3 3 2 2" xfId="50062" xr:uid="{F23B2D35-7F8C-470B-BBE9-9318E78D0FE9}"/>
    <cellStyle name="Comma 100 18 2 3 3 3" xfId="17640" xr:uid="{CB79F1E6-372F-40A7-9E3A-AC729535352C}"/>
    <cellStyle name="Comma 100 18 2 3 3 3 2" xfId="42711" xr:uid="{4F3EB088-1AB5-40D1-987A-F98F1492FDE2}"/>
    <cellStyle name="Comma 100 18 2 3 3 4" xfId="35207" xr:uid="{72920CFB-C1B2-4A50-8A10-9FD4A28BDD65}"/>
    <cellStyle name="Comma 100 18 2 3 4" xfId="19145" xr:uid="{466BCF52-A932-4369-99BF-931A991022D8}"/>
    <cellStyle name="Comma 100 18 2 3 4 2" xfId="44216" xr:uid="{91DBAA60-2D82-4226-BDC6-137B5B500B94}"/>
    <cellStyle name="Comma 100 18 2 3 5" xfId="11781" xr:uid="{7CEBCE23-DC82-413D-93E3-C0629E988C87}"/>
    <cellStyle name="Comma 100 18 2 3 5 2" xfId="36852" xr:uid="{9AE22619-D610-48AD-8CCE-C07F1BF751A5}"/>
    <cellStyle name="Comma 100 18 2 3 6" xfId="27218" xr:uid="{E9DC2478-01F6-463B-BCC5-9A46758EBADF}"/>
    <cellStyle name="Comma 100 18 2 3 7" xfId="29345" xr:uid="{BD90137D-BF96-4683-905C-78890BC9B102}"/>
    <cellStyle name="Comma 100 18 2 3 8" xfId="52216" xr:uid="{874EA7B8-3353-48F6-89C1-5C9A39BD0CEF}"/>
    <cellStyle name="Comma 100 18 2 3 9" xfId="53798" xr:uid="{89C1F20A-C779-4C75-8FAC-115BBEFD4C25}"/>
    <cellStyle name="Comma 100 18 2 4" xfId="4539" xr:uid="{E12150BE-3792-4CA2-A8CC-A25F69AE21ED}"/>
    <cellStyle name="Comma 100 18 2 4 2" xfId="7328" xr:uid="{D67DBAD6-8F50-4072-A0B1-E7ABE6879059}"/>
    <cellStyle name="Comma 100 18 2 4 2 2" xfId="22330" xr:uid="{F98D550D-DFEC-4F58-838E-EB6F909FF70B}"/>
    <cellStyle name="Comma 100 18 2 4 2 2 2" xfId="47401" xr:uid="{D6C0B282-C6E8-45C4-B3A1-26D0E7773B18}"/>
    <cellStyle name="Comma 100 18 2 4 2 3" xfId="14972" xr:uid="{9DAB9F82-A2B6-4132-9ADD-A2D4B787E640}"/>
    <cellStyle name="Comma 100 18 2 4 2 3 2" xfId="40043" xr:uid="{45809949-6061-4E05-8816-BEE76811C507}"/>
    <cellStyle name="Comma 100 18 2 4 2 4" xfId="32538" xr:uid="{362655BA-6058-4D8B-886F-13868B3133D6}"/>
    <cellStyle name="Comma 100 18 2 4 3" xfId="19569" xr:uid="{65E8CC55-C3B7-4885-A43F-8B81D28C305D}"/>
    <cellStyle name="Comma 100 18 2 4 3 2" xfId="44640" xr:uid="{785F494D-D888-4EBA-8317-ACC21099E17A}"/>
    <cellStyle name="Comma 100 18 2 4 4" xfId="12205" xr:uid="{320DFFB5-915D-4D0C-A930-BC06A9C2BF28}"/>
    <cellStyle name="Comma 100 18 2 4 4 2" xfId="37276" xr:uid="{8BCA4EC0-7AAC-441C-BA7F-9667737A6487}"/>
    <cellStyle name="Comma 100 18 2 4 5" xfId="29769" xr:uid="{3A5D6917-15FB-41A6-A4D6-1B549DDB8157}"/>
    <cellStyle name="Comma 100 18 2 5" xfId="5070" xr:uid="{95DA2BB3-7E71-4302-925E-98C8328AEC77}"/>
    <cellStyle name="Comma 100 18 2 5 2" xfId="7909" xr:uid="{E133E9C8-2AF6-4839-A2DA-93225EE55C61}"/>
    <cellStyle name="Comma 100 18 2 5 2 2" xfId="22911" xr:uid="{FF5C48B2-6509-4885-9CB1-20C6030DC6CC}"/>
    <cellStyle name="Comma 100 18 2 5 2 2 2" xfId="47982" xr:uid="{01941F31-3F26-4860-9DCC-AC51B785B35D}"/>
    <cellStyle name="Comma 100 18 2 5 2 3" xfId="15552" xr:uid="{09E2D4E4-D9B9-4514-83BD-7DBD04FD9843}"/>
    <cellStyle name="Comma 100 18 2 5 2 3 2" xfId="40623" xr:uid="{8229C556-07D6-4F81-AECF-3149DC410BE9}"/>
    <cellStyle name="Comma 100 18 2 5 2 4" xfId="33119" xr:uid="{4F5E7FBB-AF3F-4920-9653-7D5E482A7B4F}"/>
    <cellStyle name="Comma 100 18 2 5 3" xfId="20097" xr:uid="{717284DB-C7D3-4E49-B633-BC5728EEA769}"/>
    <cellStyle name="Comma 100 18 2 5 3 2" xfId="45168" xr:uid="{92460308-00FA-4A5F-9E3B-5F04A3C6FDFB}"/>
    <cellStyle name="Comma 100 18 2 5 4" xfId="12733" xr:uid="{F53388CC-DAFB-4980-85A8-90C6BFC0E5E3}"/>
    <cellStyle name="Comma 100 18 2 5 4 2" xfId="37804" xr:uid="{4DA51EF1-7154-40EE-9BD3-E1A0FF4D24B8}"/>
    <cellStyle name="Comma 100 18 2 5 5" xfId="30298" xr:uid="{DECE29B5-7BDA-4C48-83D8-C09AFCE0CD97}"/>
    <cellStyle name="Comma 100 18 2 6" xfId="5656" xr:uid="{69F04465-D9CF-4057-A3FC-D1FE53AB73E0}"/>
    <cellStyle name="Comma 100 18 2 6 2" xfId="8539" xr:uid="{BFB712F6-B846-4926-9A0F-3C631EA3315D}"/>
    <cellStyle name="Comma 100 18 2 6 2 2" xfId="23541" xr:uid="{053F2C10-498E-4781-9777-B73A24AC51A7}"/>
    <cellStyle name="Comma 100 18 2 6 2 2 2" xfId="48612" xr:uid="{CC2C0D65-83C4-403F-825A-4D79A5763775}"/>
    <cellStyle name="Comma 100 18 2 6 2 3" xfId="16182" xr:uid="{DA73FA93-83A2-4E20-A785-78F4EF4F828A}"/>
    <cellStyle name="Comma 100 18 2 6 2 3 2" xfId="41253" xr:uid="{B910ABEC-411B-4099-8283-1C16066B8418}"/>
    <cellStyle name="Comma 100 18 2 6 2 4" xfId="33749" xr:uid="{FD462E56-4F6C-4224-8BA7-852F23664A87}"/>
    <cellStyle name="Comma 100 18 2 6 3" xfId="20683" xr:uid="{F270795B-7DDC-42F3-9D6C-BD3FF276B6E4}"/>
    <cellStyle name="Comma 100 18 2 6 3 2" xfId="45754" xr:uid="{B24547C7-CC2E-47F8-AA96-E0ECCBE3938B}"/>
    <cellStyle name="Comma 100 18 2 6 4" xfId="13319" xr:uid="{63E23624-210B-4075-962C-38E565A1AC93}"/>
    <cellStyle name="Comma 100 18 2 6 4 2" xfId="38390" xr:uid="{F3B51A4D-4E36-463E-9398-F1CB614E23F2}"/>
    <cellStyle name="Comma 100 18 2 6 5" xfId="30884" xr:uid="{625650FC-1E08-4473-B781-C40DAB546758}"/>
    <cellStyle name="Comma 100 18 2 7" xfId="6298" xr:uid="{1FC8EA03-4501-4C32-ABA5-433BB55A9B88}"/>
    <cellStyle name="Comma 100 18 2 7 2" xfId="21301" xr:uid="{87CE869C-813A-4816-8E52-E8624E369353}"/>
    <cellStyle name="Comma 100 18 2 7 2 2" xfId="46372" xr:uid="{A8C1E892-3D91-42E5-A42B-96A007B1D8CA}"/>
    <cellStyle name="Comma 100 18 2 7 3" xfId="13943" xr:uid="{5966F5C4-2D28-4AF8-A847-B8900FB11764}"/>
    <cellStyle name="Comma 100 18 2 7 3 2" xfId="39014" xr:uid="{00A9C427-31A9-4202-AC25-D739298B4B59}"/>
    <cellStyle name="Comma 100 18 2 7 4" xfId="31508" xr:uid="{C48A904A-D71C-4CFD-B7A7-CB8555FBCCC5}"/>
    <cellStyle name="Comma 100 18 2 8" xfId="9279" xr:uid="{3C4D9D62-A496-4BDD-B605-A5025DBF8DB1}"/>
    <cellStyle name="Comma 100 18 2 8 2" xfId="24262" xr:uid="{4011656E-7CFC-4695-97EF-7C62DB5BFA10}"/>
    <cellStyle name="Comma 100 18 2 8 2 2" xfId="49333" xr:uid="{5DABD2C8-0DD1-44FF-9ECC-9C2767F53CC9}"/>
    <cellStyle name="Comma 100 18 2 8 3" xfId="16904" xr:uid="{BE982219-178C-492D-85F7-037DEA99CEBB}"/>
    <cellStyle name="Comma 100 18 2 8 3 2" xfId="41975" xr:uid="{512B2F14-3672-4C9F-96D8-F397CB478F07}"/>
    <cellStyle name="Comma 100 18 2 8 4" xfId="34471" xr:uid="{67FF3B39-2821-41CF-85AD-45B1543482EE}"/>
    <cellStyle name="Comma 100 18 2 9" xfId="25628" xr:uid="{59D82DEA-8B82-4B70-A89E-1C6AE94C83C5}"/>
    <cellStyle name="Comma 100 18 2 9 2" xfId="50699" xr:uid="{699FB98C-CD48-4FC6-8C06-A5FC05E70608}"/>
    <cellStyle name="Comma 100 18 3" xfId="3506" xr:uid="{0B061C8C-3CDD-4F81-8727-9AE33C861611}"/>
    <cellStyle name="Comma 100 18 3 10" xfId="18595" xr:uid="{866B51B2-2C72-4CDD-AB85-7602BE9BE54B}"/>
    <cellStyle name="Comma 100 18 3 10 2" xfId="43666" xr:uid="{429DB2CB-41CC-4E30-8FB5-6D4C4BD2D993}"/>
    <cellStyle name="Comma 100 18 3 11" xfId="11195" xr:uid="{3EA2D2A8-1467-4B7D-BCD7-CD97200953E3}"/>
    <cellStyle name="Comma 100 18 3 11 2" xfId="36267" xr:uid="{AAB85AF3-0C7C-44D5-8790-DDA3125A46A0}"/>
    <cellStyle name="Comma 100 18 3 12" xfId="26628" xr:uid="{7FBD9E29-50A9-4856-916A-932D2A99106D}"/>
    <cellStyle name="Comma 100 18 3 13" xfId="28784" xr:uid="{E648B3B9-8EF0-4AB2-AE06-0952D5143459}"/>
    <cellStyle name="Comma 100 18 3 14" xfId="51637" xr:uid="{E9F4AFEC-5D76-429D-A461-0A4B2D403AD3}"/>
    <cellStyle name="Comma 100 18 3 15" xfId="53219" xr:uid="{F826F7D6-2BFF-424B-8110-B6F9108B30CB}"/>
    <cellStyle name="Comma 100 18 3 2" xfId="3714" xr:uid="{91F1B814-E53A-4846-84F2-A776806762F6}"/>
    <cellStyle name="Comma 100 18 3 2 10" xfId="11403" xr:uid="{B1A12C27-E184-4F92-878A-9DBB19C59205}"/>
    <cellStyle name="Comma 100 18 3 2 10 2" xfId="36475" xr:uid="{6CEA087A-C17D-484F-913F-339FE6915A3C}"/>
    <cellStyle name="Comma 100 18 3 2 11" xfId="26838" xr:uid="{E1C84ECF-1BB8-4687-A4E4-D5F8B47429B0}"/>
    <cellStyle name="Comma 100 18 3 2 12" xfId="28991" xr:uid="{46C1BA5E-49A4-4CAB-9C6E-4DC30B45EBCD}"/>
    <cellStyle name="Comma 100 18 3 2 13" xfId="51845" xr:uid="{D7AB65D7-A9EB-4E18-B1DA-DF8D23AD8DBD}"/>
    <cellStyle name="Comma 100 18 3 2 14" xfId="53427" xr:uid="{48BC26B5-0D68-49F4-978E-B132D83CA150}"/>
    <cellStyle name="Comma 100 18 3 2 2" xfId="4346" xr:uid="{3F61193F-7608-499C-81B5-1E2D2BC9C4D0}"/>
    <cellStyle name="Comma 100 18 3 2 2 2" xfId="7109" xr:uid="{DDC62A0A-18DB-437C-8DF1-62DA1C8C666F}"/>
    <cellStyle name="Comma 100 18 3 2 2 2 2" xfId="22111" xr:uid="{440825B4-EDFC-4C03-908B-A945D871B7A3}"/>
    <cellStyle name="Comma 100 18 3 2 2 2 2 2" xfId="47182" xr:uid="{F99B7F69-97F5-4BA4-8A58-3F9ED1C286DD}"/>
    <cellStyle name="Comma 100 18 3 2 2 2 3" xfId="14753" xr:uid="{73ED0E60-AA92-4812-8366-C7318F713B5C}"/>
    <cellStyle name="Comma 100 18 3 2 2 2 3 2" xfId="39824" xr:uid="{0F79ED8E-3462-4B1D-9237-EB0614E270F9}"/>
    <cellStyle name="Comma 100 18 3 2 2 2 4" xfId="32319" xr:uid="{D8B81E8C-E747-4C08-B5F4-52CE21064489}"/>
    <cellStyle name="Comma 100 18 3 2 2 3" xfId="10431" xr:uid="{F569C3C5-B79D-4F46-995F-AEAC87B6C4C3}"/>
    <cellStyle name="Comma 100 18 3 2 2 3 2" xfId="25291" xr:uid="{5BBC1BD3-79AB-402D-BAED-61D4E4C64FFB}"/>
    <cellStyle name="Comma 100 18 3 2 2 3 2 2" xfId="50362" xr:uid="{F393FFE1-ACE4-41E1-84BA-F7D8A6ECEA6F}"/>
    <cellStyle name="Comma 100 18 3 2 2 3 3" xfId="17940" xr:uid="{24714ED0-5CFD-4FB3-9CD3-67B19E3DB5A0}"/>
    <cellStyle name="Comma 100 18 3 2 2 3 3 2" xfId="43011" xr:uid="{7460BA6C-13B4-4B86-B3BC-1585827EEFF9}"/>
    <cellStyle name="Comma 100 18 3 2 2 3 4" xfId="35507" xr:uid="{76E8AEE2-44A4-489A-A5AD-BADBDFCACC97}"/>
    <cellStyle name="Comma 100 18 3 2 2 4" xfId="19376" xr:uid="{9319922E-79E0-4EFA-9885-A5155F7B36BE}"/>
    <cellStyle name="Comma 100 18 3 2 2 4 2" xfId="44447" xr:uid="{96213578-30CD-407E-BA2B-07205CD485A6}"/>
    <cellStyle name="Comma 100 18 3 2 2 5" xfId="12012" xr:uid="{51B6E16C-CA4D-4882-9CB8-85BCB549D57A}"/>
    <cellStyle name="Comma 100 18 3 2 2 5 2" xfId="37083" xr:uid="{3975CE12-17D3-4EA9-94C9-8E96D170A625}"/>
    <cellStyle name="Comma 100 18 3 2 2 6" xfId="27518" xr:uid="{7BABBB64-89F1-4578-8030-72F6C4674A92}"/>
    <cellStyle name="Comma 100 18 3 2 2 7" xfId="29576" xr:uid="{6B92CF75-0387-4DCC-92D3-F4299EAC1771}"/>
    <cellStyle name="Comma 100 18 3 2 2 8" xfId="52516" xr:uid="{92E4BB68-43F1-4592-A46C-10039003EDD1}"/>
    <cellStyle name="Comma 100 18 3 2 2 9" xfId="54098" xr:uid="{D68BF324-61A5-4297-8A44-2DB925E51AAF}"/>
    <cellStyle name="Comma 100 18 3 2 3" xfId="4823" xr:uid="{8E0DBFB7-97DB-4562-8399-C91EA68084B5}"/>
    <cellStyle name="Comma 100 18 3 2 3 2" xfId="7629" xr:uid="{B4ECFA6A-8966-497A-9D17-55F2FD839860}"/>
    <cellStyle name="Comma 100 18 3 2 3 2 2" xfId="22631" xr:uid="{2E8F6D78-C290-4BE2-B227-63D3B1EC100E}"/>
    <cellStyle name="Comma 100 18 3 2 3 2 2 2" xfId="47702" xr:uid="{CB850D71-515B-4E8E-9AFE-A10B0AB55ABF}"/>
    <cellStyle name="Comma 100 18 3 2 3 2 3" xfId="15273" xr:uid="{4A788A75-4CBD-4F65-8D80-5EDA23CEC08E}"/>
    <cellStyle name="Comma 100 18 3 2 3 2 3 2" xfId="40344" xr:uid="{EE40C253-0813-4287-95DC-9C3C1A10EE02}"/>
    <cellStyle name="Comma 100 18 3 2 3 2 4" xfId="32839" xr:uid="{7D248C0F-CAAA-4ADA-AD7C-EE17B2D5FBC0}"/>
    <cellStyle name="Comma 100 18 3 2 3 3" xfId="19853" xr:uid="{1C5D835E-4637-44CE-B2DE-2B65EA591A86}"/>
    <cellStyle name="Comma 100 18 3 2 3 3 2" xfId="44924" xr:uid="{2C6D935E-F347-4DB3-B74F-11DEC2E92307}"/>
    <cellStyle name="Comma 100 18 3 2 3 4" xfId="12489" xr:uid="{21042BDA-D340-4664-8E30-89648B0396F1}"/>
    <cellStyle name="Comma 100 18 3 2 3 4 2" xfId="37560" xr:uid="{915B6D25-F3A9-4FB1-A303-24E5DDC21523}"/>
    <cellStyle name="Comma 100 18 3 2 3 5" xfId="30053" xr:uid="{D5B6431C-D68F-4551-AB91-491AB66F80A4}"/>
    <cellStyle name="Comma 100 18 3 2 4" xfId="5350" xr:uid="{0BD75BDA-186B-44A4-824F-27FC29111F66}"/>
    <cellStyle name="Comma 100 18 3 2 4 2" xfId="8209" xr:uid="{F4461FB3-07CA-4702-8CFB-F21FFA5D3E0E}"/>
    <cellStyle name="Comma 100 18 3 2 4 2 2" xfId="23211" xr:uid="{B6111CC7-554C-4995-9B39-C650640BAB69}"/>
    <cellStyle name="Comma 100 18 3 2 4 2 2 2" xfId="48282" xr:uid="{2349A927-52E4-4000-9B80-199D0B5A2386}"/>
    <cellStyle name="Comma 100 18 3 2 4 2 3" xfId="15852" xr:uid="{ED71DF7C-6874-4CE7-990B-ADC7FC990E7C}"/>
    <cellStyle name="Comma 100 18 3 2 4 2 3 2" xfId="40923" xr:uid="{1132F9F0-54BE-4A44-A308-0F6058DEC1BE}"/>
    <cellStyle name="Comma 100 18 3 2 4 2 4" xfId="33419" xr:uid="{6A99452A-108D-496D-997F-C9E193BB26F6}"/>
    <cellStyle name="Comma 100 18 3 2 4 3" xfId="20377" xr:uid="{9DB967D9-90F8-47EE-91C4-21055670F8C3}"/>
    <cellStyle name="Comma 100 18 3 2 4 3 2" xfId="45448" xr:uid="{B61ECA3D-4099-4E24-B10D-A15776F579E2}"/>
    <cellStyle name="Comma 100 18 3 2 4 4" xfId="13013" xr:uid="{EDA5DAD0-48D1-4BEA-83D3-55CA6061C1D4}"/>
    <cellStyle name="Comma 100 18 3 2 4 4 2" xfId="38084" xr:uid="{A0609791-EC3B-466C-A770-C4C270E65991}"/>
    <cellStyle name="Comma 100 18 3 2 4 5" xfId="30578" xr:uid="{94EB04EB-8042-439D-AB1D-798F8F24AC80}"/>
    <cellStyle name="Comma 100 18 3 2 5" xfId="5953" xr:uid="{91B6D72B-C445-4A2B-BE05-1D6951A33EBD}"/>
    <cellStyle name="Comma 100 18 3 2 5 2" xfId="8839" xr:uid="{8A45359D-8CDF-469B-9CF3-1FA9B0C549E3}"/>
    <cellStyle name="Comma 100 18 3 2 5 2 2" xfId="23841" xr:uid="{9864D528-E636-4417-8E08-78F93EF7EDFB}"/>
    <cellStyle name="Comma 100 18 3 2 5 2 2 2" xfId="48912" xr:uid="{9C0B957E-6F6C-484F-91DC-43D63689A323}"/>
    <cellStyle name="Comma 100 18 3 2 5 2 3" xfId="16482" xr:uid="{0C85CB7D-52D3-4D37-A763-CA4710B97D8D}"/>
    <cellStyle name="Comma 100 18 3 2 5 2 3 2" xfId="41553" xr:uid="{4E1B3C4A-1518-4FAF-AB00-23444BA1000D}"/>
    <cellStyle name="Comma 100 18 3 2 5 2 4" xfId="34049" xr:uid="{9274A0F9-B91A-4D06-AAAB-27BC3D40C317}"/>
    <cellStyle name="Comma 100 18 3 2 5 3" xfId="20980" xr:uid="{A0A571EF-902B-43B6-82EF-8EC06AC85048}"/>
    <cellStyle name="Comma 100 18 3 2 5 3 2" xfId="46051" xr:uid="{57B9BEC4-76C5-4E41-8900-496E4EF46A96}"/>
    <cellStyle name="Comma 100 18 3 2 5 4" xfId="13616" xr:uid="{A1F29104-2B9B-459F-A356-3DE759A279F6}"/>
    <cellStyle name="Comma 100 18 3 2 5 4 2" xfId="38687" xr:uid="{D69D443E-1D2D-4FC1-ADF7-7CB0CAFC82D6}"/>
    <cellStyle name="Comma 100 18 3 2 5 5" xfId="31181" xr:uid="{4BEDEA1B-031B-4C03-923F-B88FE5F8B992}"/>
    <cellStyle name="Comma 100 18 3 2 6" xfId="6597" xr:uid="{02FF5E52-BEA9-4498-8C75-C896867F571F}"/>
    <cellStyle name="Comma 100 18 3 2 6 2" xfId="21600" xr:uid="{1C2BB95A-125E-4216-8472-BFF4B915DED6}"/>
    <cellStyle name="Comma 100 18 3 2 6 2 2" xfId="46671" xr:uid="{29A5ADDB-232C-421F-8D60-CB651B28DE78}"/>
    <cellStyle name="Comma 100 18 3 2 6 3" xfId="14242" xr:uid="{25569F98-1AF2-442C-96C5-F00E22E7DA32}"/>
    <cellStyle name="Comma 100 18 3 2 6 3 2" xfId="39313" xr:uid="{394C401C-E14F-4B8C-8999-53731557182E}"/>
    <cellStyle name="Comma 100 18 3 2 6 4" xfId="31807" xr:uid="{14F15510-B405-4A7C-838D-36FD4127048B}"/>
    <cellStyle name="Comma 100 18 3 2 7" xfId="9592" xr:uid="{7B37F47D-4BE4-4F02-94E5-530C352C72C1}"/>
    <cellStyle name="Comma 100 18 3 2 7 2" xfId="24562" xr:uid="{036EE418-FDAA-4696-A924-426620A319D4}"/>
    <cellStyle name="Comma 100 18 3 2 7 2 2" xfId="49633" xr:uid="{C44F5E13-4B69-4807-9056-28E15074CB44}"/>
    <cellStyle name="Comma 100 18 3 2 7 3" xfId="17204" xr:uid="{48AF21C9-E928-473C-8B17-37987B273654}"/>
    <cellStyle name="Comma 100 18 3 2 7 3 2" xfId="42275" xr:uid="{9CF377D8-EB78-4DA5-9571-542DEBA129FC}"/>
    <cellStyle name="Comma 100 18 3 2 7 4" xfId="34771" xr:uid="{1EE3BB3A-E48D-41C3-A2CB-D73EED48D365}"/>
    <cellStyle name="Comma 100 18 3 2 8" xfId="25928" xr:uid="{8B797D56-AA7E-420D-9195-0473344796E3}"/>
    <cellStyle name="Comma 100 18 3 2 8 2" xfId="50999" xr:uid="{BB0839DE-FC95-4F19-9B2A-A66D096BD54F}"/>
    <cellStyle name="Comma 100 18 3 2 9" xfId="18802" xr:uid="{110FE50D-E24F-43E1-8E43-2CCB6B51339C}"/>
    <cellStyle name="Comma 100 18 3 2 9 2" xfId="43873" xr:uid="{455D1F66-A9B7-4C32-8C3A-9E82DD5BBF77}"/>
    <cellStyle name="Comma 100 18 3 3" xfId="4170" xr:uid="{C7F162C1-1F7D-4767-9B4E-7C5466B677D9}"/>
    <cellStyle name="Comma 100 18 3 3 2" xfId="6902" xr:uid="{51A7346E-3FC9-4183-91C8-A350BD98F3FD}"/>
    <cellStyle name="Comma 100 18 3 3 2 2" xfId="21904" xr:uid="{774A385C-12FC-4816-8229-4288B8FD5EBA}"/>
    <cellStyle name="Comma 100 18 3 3 2 2 2" xfId="46975" xr:uid="{52C9CB5D-13BF-4FD2-860E-0220BD6B052F}"/>
    <cellStyle name="Comma 100 18 3 3 2 3" xfId="14546" xr:uid="{F69E4CAC-4904-4F3C-A8FB-E7A92E4C82F1}"/>
    <cellStyle name="Comma 100 18 3 3 2 3 2" xfId="39617" xr:uid="{EFCB5089-A4B5-4972-A8C3-01D345D480D3}"/>
    <cellStyle name="Comma 100 18 3 3 2 4" xfId="32112" xr:uid="{A86EEF64-9D3E-4A9D-82C3-060E3B7A0C63}"/>
    <cellStyle name="Comma 100 18 3 3 3" xfId="10224" xr:uid="{0FAEBE22-52C2-4F1E-AA65-6320DD82F6DF}"/>
    <cellStyle name="Comma 100 18 3 3 3 2" xfId="25084" xr:uid="{D7EC230C-E81A-476C-B4F6-675204D3AC5F}"/>
    <cellStyle name="Comma 100 18 3 3 3 2 2" xfId="50155" xr:uid="{37F2B957-CA39-4BCB-B227-22C7F49065B7}"/>
    <cellStyle name="Comma 100 18 3 3 3 3" xfId="17733" xr:uid="{D0A86E62-3F7B-41FE-8736-5B516E134D1E}"/>
    <cellStyle name="Comma 100 18 3 3 3 3 2" xfId="42804" xr:uid="{BE17AB9B-812E-40D7-8E84-09D7B7164AF9}"/>
    <cellStyle name="Comma 100 18 3 3 3 4" xfId="35300" xr:uid="{C9B50841-45B8-4AA4-A565-31F0C623F3B6}"/>
    <cellStyle name="Comma 100 18 3 3 4" xfId="19200" xr:uid="{B4C688DA-E2F0-445D-B919-AEFC81AB2DE9}"/>
    <cellStyle name="Comma 100 18 3 3 4 2" xfId="44271" xr:uid="{E9B676D7-7E3E-42FB-BA7C-493A7186FB3E}"/>
    <cellStyle name="Comma 100 18 3 3 5" xfId="11836" xr:uid="{31D5CADD-0C5D-4B72-862D-810196341569}"/>
    <cellStyle name="Comma 100 18 3 3 5 2" xfId="36907" xr:uid="{D14EF7C9-168E-4895-AD19-75907653C146}"/>
    <cellStyle name="Comma 100 18 3 3 6" xfId="27311" xr:uid="{155EEC11-383D-4DC7-87FD-6DB3FFCAEC5E}"/>
    <cellStyle name="Comma 100 18 3 3 7" xfId="29400" xr:uid="{F97E55FF-78F4-4455-9FA8-DD68D49DC1ED}"/>
    <cellStyle name="Comma 100 18 3 3 8" xfId="52309" xr:uid="{4ACC973F-C7D8-4282-8675-A6494562D987}"/>
    <cellStyle name="Comma 100 18 3 3 9" xfId="53891" xr:uid="{8C1A3BED-726E-419E-B78E-7BB32C227AEF}"/>
    <cellStyle name="Comma 100 18 3 4" xfId="4621" xr:uid="{D1428764-BA08-4763-A900-06DF44891261}"/>
    <cellStyle name="Comma 100 18 3 4 2" xfId="7422" xr:uid="{BB624F0D-7046-46FB-85A2-0D680DD65F29}"/>
    <cellStyle name="Comma 100 18 3 4 2 2" xfId="22424" xr:uid="{C63B8979-4C59-4546-8B5E-DD45D5644D0D}"/>
    <cellStyle name="Comma 100 18 3 4 2 2 2" xfId="47495" xr:uid="{A62FE9B0-D7CC-46B3-99E6-C77E6A74BD98}"/>
    <cellStyle name="Comma 100 18 3 4 2 3" xfId="15066" xr:uid="{ED02DC44-1279-4A89-9422-42C3ED88272B}"/>
    <cellStyle name="Comma 100 18 3 4 2 3 2" xfId="40137" xr:uid="{69605672-AE48-4417-AD95-3E763FACCC49}"/>
    <cellStyle name="Comma 100 18 3 4 2 4" xfId="32632" xr:uid="{E3DF4E21-1893-470D-894F-6E68E5D73C08}"/>
    <cellStyle name="Comma 100 18 3 4 3" xfId="19651" xr:uid="{F632BAFF-BDF3-4CB8-99E9-DE43C7FF07EC}"/>
    <cellStyle name="Comma 100 18 3 4 3 2" xfId="44722" xr:uid="{B84D8CA6-7FF2-42F6-877D-644DA02434B4}"/>
    <cellStyle name="Comma 100 18 3 4 4" xfId="12287" xr:uid="{DEADF921-F939-4C19-B0E0-ED9DAE350898}"/>
    <cellStyle name="Comma 100 18 3 4 4 2" xfId="37358" xr:uid="{3A6CA9A0-B60B-495C-9EB0-5C723895CA0D}"/>
    <cellStyle name="Comma 100 18 3 4 5" xfId="29851" xr:uid="{203D0AD6-FF23-4264-B0BD-2218C2C16188}"/>
    <cellStyle name="Comma 100 18 3 5" xfId="5148" xr:uid="{4E97C30F-8065-4C3A-B404-7BF5B2927F3B}"/>
    <cellStyle name="Comma 100 18 3 5 2" xfId="8002" xr:uid="{840688EC-D489-4517-9016-5785C484FFEE}"/>
    <cellStyle name="Comma 100 18 3 5 2 2" xfId="23004" xr:uid="{DC7516CA-717E-4A54-B26B-2A441E078D27}"/>
    <cellStyle name="Comma 100 18 3 5 2 2 2" xfId="48075" xr:uid="{5A7FC08E-8278-4567-876E-F6A57CCC639A}"/>
    <cellStyle name="Comma 100 18 3 5 2 3" xfId="15645" xr:uid="{2C771A10-501C-4F20-900F-132E8FADF395}"/>
    <cellStyle name="Comma 100 18 3 5 2 3 2" xfId="40716" xr:uid="{0F39A4CF-F0C3-4FD5-AD7A-D91EB880E4F5}"/>
    <cellStyle name="Comma 100 18 3 5 2 4" xfId="33212" xr:uid="{2BB102F4-1531-4D4A-9E65-D4C29ADC3111}"/>
    <cellStyle name="Comma 100 18 3 5 3" xfId="20175" xr:uid="{B764469A-1D8B-4F5A-8CAE-C8724FAB0369}"/>
    <cellStyle name="Comma 100 18 3 5 3 2" xfId="45246" xr:uid="{C33592BA-8417-48DC-BEF3-A5CF66DE8E2B}"/>
    <cellStyle name="Comma 100 18 3 5 4" xfId="12811" xr:uid="{A1F5AC78-E90D-4DC8-AE45-FD83D8BCF87A}"/>
    <cellStyle name="Comma 100 18 3 5 4 2" xfId="37882" xr:uid="{604D00DC-2C6B-46BE-9992-3C31FA43960C}"/>
    <cellStyle name="Comma 100 18 3 5 5" xfId="30376" xr:uid="{DE229138-60DC-4B1A-A88E-763911B9DA19}"/>
    <cellStyle name="Comma 100 18 3 6" xfId="5746" xr:uid="{8D67871E-C5D9-459C-8510-905B466A1DD6}"/>
    <cellStyle name="Comma 100 18 3 6 2" xfId="8632" xr:uid="{C95E1744-2EF1-4583-A8F1-3076D678A690}"/>
    <cellStyle name="Comma 100 18 3 6 2 2" xfId="23634" xr:uid="{08A999C1-4063-4AD3-8551-B9EAFBD81BE3}"/>
    <cellStyle name="Comma 100 18 3 6 2 2 2" xfId="48705" xr:uid="{3CD172F0-2202-4B4B-9232-F478AB0962B9}"/>
    <cellStyle name="Comma 100 18 3 6 2 3" xfId="16275" xr:uid="{6B96BE9F-EC8C-474F-8BAD-1C947159F359}"/>
    <cellStyle name="Comma 100 18 3 6 2 3 2" xfId="41346" xr:uid="{398E8B26-8170-41E5-B8C7-F192A2BA3C64}"/>
    <cellStyle name="Comma 100 18 3 6 2 4" xfId="33842" xr:uid="{B960F311-4068-4360-8D03-1661DA6DD766}"/>
    <cellStyle name="Comma 100 18 3 6 3" xfId="20773" xr:uid="{3C7AC0F6-5997-4139-80FB-2A82588856C6}"/>
    <cellStyle name="Comma 100 18 3 6 3 2" xfId="45844" xr:uid="{FD884D6B-2C53-4B7E-AC65-C8AA9CFFE7FA}"/>
    <cellStyle name="Comma 100 18 3 6 4" xfId="13409" xr:uid="{79710BAE-1266-4037-8CF1-78082601130D}"/>
    <cellStyle name="Comma 100 18 3 6 4 2" xfId="38480" xr:uid="{E3FDD73A-7C8A-44D6-9F67-7B2F8ED113C8}"/>
    <cellStyle name="Comma 100 18 3 6 5" xfId="30974" xr:uid="{F5E80AC9-CD3A-4ABC-B7BC-D56B15B61635}"/>
    <cellStyle name="Comma 100 18 3 7" xfId="6390" xr:uid="{08269B1A-DBAC-43A6-BAB7-F99AB508B5EF}"/>
    <cellStyle name="Comma 100 18 3 7 2" xfId="21393" xr:uid="{12284C04-850B-4CB7-9B2B-8EDF6BA1B4CA}"/>
    <cellStyle name="Comma 100 18 3 7 2 2" xfId="46464" xr:uid="{446C7B69-CABF-4F50-8AC6-7F6C2AAD51E6}"/>
    <cellStyle name="Comma 100 18 3 7 3" xfId="14035" xr:uid="{7238FFA4-1052-46B7-8816-B876331F04FB}"/>
    <cellStyle name="Comma 100 18 3 7 3 2" xfId="39106" xr:uid="{FBDB9A61-66EF-477E-8EEB-F9A6415EFB60}"/>
    <cellStyle name="Comma 100 18 3 7 4" xfId="31600" xr:uid="{C02352CB-064D-4A90-A452-B212CA5C7410}"/>
    <cellStyle name="Comma 100 18 3 8" xfId="9385" xr:uid="{5CE7AB04-D78D-4E56-82AD-E1C236B16516}"/>
    <cellStyle name="Comma 100 18 3 8 2" xfId="24355" xr:uid="{CFC66117-5434-4D2B-BE51-FE752250FC40}"/>
    <cellStyle name="Comma 100 18 3 8 2 2" xfId="49426" xr:uid="{8C9E5689-4690-4499-9799-4B1178CB7D36}"/>
    <cellStyle name="Comma 100 18 3 8 3" xfId="16997" xr:uid="{9B1BF75E-5286-4B91-A7BB-0DDA14B3D626}"/>
    <cellStyle name="Comma 100 18 3 8 3 2" xfId="42068" xr:uid="{75A97D76-C7C3-4C20-9592-1AA5A3B945E4}"/>
    <cellStyle name="Comma 100 18 3 8 4" xfId="34564" xr:uid="{25895CD7-A35B-4968-B807-62553BE7A474}"/>
    <cellStyle name="Comma 100 18 3 9" xfId="25721" xr:uid="{685C27F2-439C-4349-9A64-6D604E364FBA}"/>
    <cellStyle name="Comma 100 18 3 9 2" xfId="50792" xr:uid="{95A66FF4-4571-49FC-8FCD-F1B1D41B2EFF}"/>
    <cellStyle name="Comma 100 18 4" xfId="3603" xr:uid="{E7D3B7D2-1B77-4B6D-8AF8-F18E790750D4}"/>
    <cellStyle name="Comma 100 18 4 10" xfId="11292" xr:uid="{8F93A666-FEAF-4A08-867F-590BE719A5F9}"/>
    <cellStyle name="Comma 100 18 4 10 2" xfId="36364" xr:uid="{B75009F4-1FB1-455B-AE3B-C16A7D371D83}"/>
    <cellStyle name="Comma 100 18 4 11" xfId="26727" xr:uid="{B796B811-8B3E-4B74-8F7F-BBEDEC5C4F55}"/>
    <cellStyle name="Comma 100 18 4 12" xfId="28880" xr:uid="{6E5ACF20-0066-4B3C-AD31-6995940816AB}"/>
    <cellStyle name="Comma 100 18 4 13" xfId="51734" xr:uid="{E0F9ED43-9363-4E5E-8D8C-DC10804BF6E1}"/>
    <cellStyle name="Comma 100 18 4 14" xfId="53316" xr:uid="{FC6309E1-27D1-41E2-83EB-96F22B3ED809}"/>
    <cellStyle name="Comma 100 18 4 2" xfId="4249" xr:uid="{BC340EFB-4064-43A2-9AEE-AB0917AA3C84}"/>
    <cellStyle name="Comma 100 18 4 2 2" xfId="6998" xr:uid="{2D25D717-F89B-4D0D-B1DF-DAA65D1C6B61}"/>
    <cellStyle name="Comma 100 18 4 2 2 2" xfId="22000" xr:uid="{C0D432CE-7DFB-4676-8868-244F977AF830}"/>
    <cellStyle name="Comma 100 18 4 2 2 2 2" xfId="47071" xr:uid="{B113EF87-9A59-480B-B9B4-E684F336E136}"/>
    <cellStyle name="Comma 100 18 4 2 2 3" xfId="14642" xr:uid="{6506FC37-6099-4738-9A71-6CB5B5324DA3}"/>
    <cellStyle name="Comma 100 18 4 2 2 3 2" xfId="39713" xr:uid="{48A84945-BDBE-45FE-A453-C044E4D9DE0B}"/>
    <cellStyle name="Comma 100 18 4 2 2 4" xfId="32208" xr:uid="{5761B965-006D-4373-9D98-11DBFDC11545}"/>
    <cellStyle name="Comma 100 18 4 2 3" xfId="10320" xr:uid="{9EB403E1-A71F-4988-A49C-4A491A4C25AD}"/>
    <cellStyle name="Comma 100 18 4 2 3 2" xfId="25180" xr:uid="{9AB45BC1-ED25-4FD4-AE3F-F07580162AC0}"/>
    <cellStyle name="Comma 100 18 4 2 3 2 2" xfId="50251" xr:uid="{FEB68049-7A5C-4417-BD86-F0F051D7ADA1}"/>
    <cellStyle name="Comma 100 18 4 2 3 3" xfId="17829" xr:uid="{9729A3AF-23D5-4368-BD06-65F81AEE1EC4}"/>
    <cellStyle name="Comma 100 18 4 2 3 3 2" xfId="42900" xr:uid="{F46172D8-DC78-4FD0-A6ED-D8291F7F88EC}"/>
    <cellStyle name="Comma 100 18 4 2 3 4" xfId="35396" xr:uid="{90C06E6D-2E40-4B05-AFE6-8BFADDBD2D0F}"/>
    <cellStyle name="Comma 100 18 4 2 4" xfId="19279" xr:uid="{1E21CEBA-058C-4127-AF83-568186D3D050}"/>
    <cellStyle name="Comma 100 18 4 2 4 2" xfId="44350" xr:uid="{E97BB951-ED53-48AF-BCDC-6EAF8B281826}"/>
    <cellStyle name="Comma 100 18 4 2 5" xfId="11915" xr:uid="{7D615759-2669-43D2-B736-466F685A16A0}"/>
    <cellStyle name="Comma 100 18 4 2 5 2" xfId="36986" xr:uid="{A64680CE-E8C0-49B6-A8C3-01CF352E6C14}"/>
    <cellStyle name="Comma 100 18 4 2 6" xfId="27407" xr:uid="{BA80C3F9-9362-4B18-8949-305CD6E7F594}"/>
    <cellStyle name="Comma 100 18 4 2 7" xfId="29479" xr:uid="{75B5B476-8C87-4DFA-BDDB-A9CCD89D7BFE}"/>
    <cellStyle name="Comma 100 18 4 2 8" xfId="52405" xr:uid="{A03CEEDD-148D-40F7-BA18-582991A95FDF}"/>
    <cellStyle name="Comma 100 18 4 2 9" xfId="53987" xr:uid="{3CA4C229-9403-40D0-B503-40D32E30F225}"/>
    <cellStyle name="Comma 100 18 4 3" xfId="4713" xr:uid="{F672B624-10E9-4C8C-8943-CA59BBFAEB3A}"/>
    <cellStyle name="Comma 100 18 4 3 2" xfId="7518" xr:uid="{8829AF32-D63A-465D-A51D-1A6AF39957D1}"/>
    <cellStyle name="Comma 100 18 4 3 2 2" xfId="22520" xr:uid="{25CB946F-FC53-4EBF-B20A-E9AD39DA9CFD}"/>
    <cellStyle name="Comma 100 18 4 3 2 2 2" xfId="47591" xr:uid="{B5809D39-81EE-4568-9480-17A879668482}"/>
    <cellStyle name="Comma 100 18 4 3 2 3" xfId="15162" xr:uid="{EE324E66-052A-42A9-B7C3-691ACC7FFE3A}"/>
    <cellStyle name="Comma 100 18 4 3 2 3 2" xfId="40233" xr:uid="{C88256C1-7B9C-49AB-BDB2-01ED89CDC643}"/>
    <cellStyle name="Comma 100 18 4 3 2 4" xfId="32728" xr:uid="{2C006DF3-5F67-4B3F-8C58-53138A881EA1}"/>
    <cellStyle name="Comma 100 18 4 3 3" xfId="19743" xr:uid="{0F18A617-FEBA-47EE-A322-2A7DA6E67A32}"/>
    <cellStyle name="Comma 100 18 4 3 3 2" xfId="44814" xr:uid="{38A30230-4683-44BC-AC89-3965FA56A916}"/>
    <cellStyle name="Comma 100 18 4 3 4" xfId="12379" xr:uid="{A16902BE-3361-4662-B995-E6D91579472A}"/>
    <cellStyle name="Comma 100 18 4 3 4 2" xfId="37450" xr:uid="{8FEF41FE-A4AB-4888-A1FC-22FF34C10894}"/>
    <cellStyle name="Comma 100 18 4 3 5" xfId="29943" xr:uid="{391A2373-43BD-40DE-83A8-93448570E2B5}"/>
    <cellStyle name="Comma 100 18 4 4" xfId="5240" xr:uid="{4D0B40B7-6D3C-4C8B-BAC5-46B411AEB6CC}"/>
    <cellStyle name="Comma 100 18 4 4 2" xfId="8098" xr:uid="{21600659-0CAB-47EE-84B1-709CCE6D1BAB}"/>
    <cellStyle name="Comma 100 18 4 4 2 2" xfId="23100" xr:uid="{368723D5-D7E0-4035-9EBD-61BA7C01C33C}"/>
    <cellStyle name="Comma 100 18 4 4 2 2 2" xfId="48171" xr:uid="{7E82BDD1-71A6-4C55-B23D-5201A3CA8711}"/>
    <cellStyle name="Comma 100 18 4 4 2 3" xfId="15741" xr:uid="{512318D3-1C57-4E57-B381-95024D9E5BC7}"/>
    <cellStyle name="Comma 100 18 4 4 2 3 2" xfId="40812" xr:uid="{CD0AD459-4FBC-40BF-81FE-84D656EE85F1}"/>
    <cellStyle name="Comma 100 18 4 4 2 4" xfId="33308" xr:uid="{678A2C01-7D74-4839-A06D-57D229906A39}"/>
    <cellStyle name="Comma 100 18 4 4 3" xfId="20267" xr:uid="{04AEB1C7-AD20-4C38-8A09-8437A63C009F}"/>
    <cellStyle name="Comma 100 18 4 4 3 2" xfId="45338" xr:uid="{928F7D6B-924C-45FB-8F71-BFB0DE247218}"/>
    <cellStyle name="Comma 100 18 4 4 4" xfId="12903" xr:uid="{63A4B7B6-3D0D-4646-8A21-87B0948D6566}"/>
    <cellStyle name="Comma 100 18 4 4 4 2" xfId="37974" xr:uid="{9CA17E60-D565-4E68-A999-426B8781E778}"/>
    <cellStyle name="Comma 100 18 4 4 5" xfId="30468" xr:uid="{6046CE9E-21A6-4827-BCC0-34CCEF207445}"/>
    <cellStyle name="Comma 100 18 4 5" xfId="5842" xr:uid="{F38A436E-7A80-422F-9281-F10B2F68DF59}"/>
    <cellStyle name="Comma 100 18 4 5 2" xfId="8728" xr:uid="{576078ED-6010-4E2C-AAC4-970276E7ECAA}"/>
    <cellStyle name="Comma 100 18 4 5 2 2" xfId="23730" xr:uid="{24AF498C-1110-46C2-BE86-30BEF1C57B0B}"/>
    <cellStyle name="Comma 100 18 4 5 2 2 2" xfId="48801" xr:uid="{E2E3BDF1-53D5-46CA-8D90-8EB98637B7CB}"/>
    <cellStyle name="Comma 100 18 4 5 2 3" xfId="16371" xr:uid="{5303970C-8314-443E-B023-63FEC681B035}"/>
    <cellStyle name="Comma 100 18 4 5 2 3 2" xfId="41442" xr:uid="{0CBEF867-8365-4906-8312-AC1255DA5E8E}"/>
    <cellStyle name="Comma 100 18 4 5 2 4" xfId="33938" xr:uid="{532EC4AE-FD4C-4DF2-AE12-F5EF2F5AAF64}"/>
    <cellStyle name="Comma 100 18 4 5 3" xfId="20869" xr:uid="{9AC58D1F-59D6-4D49-90EC-C97A7A560D11}"/>
    <cellStyle name="Comma 100 18 4 5 3 2" xfId="45940" xr:uid="{3B40B9F7-6A1D-4EEE-BE00-E283F673DF4D}"/>
    <cellStyle name="Comma 100 18 4 5 4" xfId="13505" xr:uid="{B0632546-36DD-4017-844C-8FC1B2DD7C2D}"/>
    <cellStyle name="Comma 100 18 4 5 4 2" xfId="38576" xr:uid="{AEB4CF71-5BEF-45C3-A3B0-1FEBDF027AE2}"/>
    <cellStyle name="Comma 100 18 4 5 5" xfId="31070" xr:uid="{9B0D319E-2B6F-43DD-B1C7-F4F527A4472B}"/>
    <cellStyle name="Comma 100 18 4 6" xfId="6486" xr:uid="{A9D71D8D-5211-4ED6-9A49-1EAA3BB888AE}"/>
    <cellStyle name="Comma 100 18 4 6 2" xfId="21489" xr:uid="{AA6BBCAD-696B-4E2F-B209-12322E39334B}"/>
    <cellStyle name="Comma 100 18 4 6 2 2" xfId="46560" xr:uid="{F45E7AB5-9B98-453B-AA6C-F42014E8E694}"/>
    <cellStyle name="Comma 100 18 4 6 3" xfId="14131" xr:uid="{D3E2F987-6FA1-4F88-8C56-FC54B3FFBDC7}"/>
    <cellStyle name="Comma 100 18 4 6 3 2" xfId="39202" xr:uid="{B805899F-782D-400F-BEE5-7DFFEEE463F0}"/>
    <cellStyle name="Comma 100 18 4 6 4" xfId="31696" xr:uid="{46D7EC86-83C8-4198-B67B-B06D858AB92F}"/>
    <cellStyle name="Comma 100 18 4 7" xfId="9481" xr:uid="{A4FDE470-FACA-4D6D-B5E7-2BED52958652}"/>
    <cellStyle name="Comma 100 18 4 7 2" xfId="24451" xr:uid="{CBFF9186-4B57-4E75-8D71-72EDB06DEA04}"/>
    <cellStyle name="Comma 100 18 4 7 2 2" xfId="49522" xr:uid="{15CAC2EF-370E-45F4-97FD-07A61525467A}"/>
    <cellStyle name="Comma 100 18 4 7 3" xfId="17093" xr:uid="{E25971F9-3734-42B0-839A-E627B37C7586}"/>
    <cellStyle name="Comma 100 18 4 7 3 2" xfId="42164" xr:uid="{227A048B-D9D0-4FBF-B14C-D47687B2A973}"/>
    <cellStyle name="Comma 100 18 4 7 4" xfId="34660" xr:uid="{83F56E0D-1270-4770-80C1-445175C8D7D2}"/>
    <cellStyle name="Comma 100 18 4 8" xfId="25817" xr:uid="{950740B7-281C-455D-8DAD-C3229468AAA3}"/>
    <cellStyle name="Comma 100 18 4 8 2" xfId="50888" xr:uid="{CBC187C5-AA12-4501-8CF0-3F73EE5C8FC0}"/>
    <cellStyle name="Comma 100 18 4 9" xfId="18691" xr:uid="{F1A87827-D15D-4F66-91A1-7EA142883634}"/>
    <cellStyle name="Comma 100 18 4 9 2" xfId="43762" xr:uid="{EA1020C8-D3ED-4C44-8890-1C1FB2525778}"/>
    <cellStyle name="Comma 100 18 5" xfId="3816" xr:uid="{EA3D1CC4-B1CD-4A07-B692-CD2773C51622}"/>
    <cellStyle name="Comma 100 18 5 10" xfId="11503" xr:uid="{0CF93B0A-65CC-49ED-94E6-5C657CD587B2}"/>
    <cellStyle name="Comma 100 18 5 10 2" xfId="36575" xr:uid="{D57C0B18-F15A-49FE-A533-7C8D70162FD4}"/>
    <cellStyle name="Comma 100 18 5 11" xfId="26940" xr:uid="{1F00D176-F7A5-4F55-A50C-4F2CBA27D838}"/>
    <cellStyle name="Comma 100 18 5 12" xfId="29091" xr:uid="{58FF9D46-68B6-4624-9297-85D72F1698E5}"/>
    <cellStyle name="Comma 100 18 5 13" xfId="51945" xr:uid="{FF347E45-6664-4A30-8743-DC8DFEDA604B}"/>
    <cellStyle name="Comma 100 18 5 14" xfId="53527" xr:uid="{605A5FF2-17B1-48FB-8FE6-3D606D345448}"/>
    <cellStyle name="Comma 100 18 5 2" xfId="4441" xr:uid="{2BD15B18-09A0-4E0A-AA73-95C747A7BC28}"/>
    <cellStyle name="Comma 100 18 5 2 2" xfId="7207" xr:uid="{5D4E4CC7-B336-4165-BE68-34B85170373E}"/>
    <cellStyle name="Comma 100 18 5 2 2 2" xfId="22209" xr:uid="{DABB0980-7EF0-4E74-B392-FE1DBAF0C430}"/>
    <cellStyle name="Comma 100 18 5 2 2 2 2" xfId="47280" xr:uid="{9DC22C38-F239-4435-B3CC-289524E486C2}"/>
    <cellStyle name="Comma 100 18 5 2 2 3" xfId="14851" xr:uid="{892D7124-D7F9-4E80-AD35-F054058BB9C4}"/>
    <cellStyle name="Comma 100 18 5 2 2 3 2" xfId="39922" xr:uid="{060B0B7A-0F7C-498D-8BE9-3A8ED51B5473}"/>
    <cellStyle name="Comma 100 18 5 2 2 4" xfId="32417" xr:uid="{F9D7D9E2-9A23-4672-974A-37FFAB2F3C15}"/>
    <cellStyle name="Comma 100 18 5 2 3" xfId="10529" xr:uid="{A379C126-D649-44C9-AAD0-9628893E1122}"/>
    <cellStyle name="Comma 100 18 5 2 3 2" xfId="25389" xr:uid="{44FEEEC4-EDDA-41E9-963C-66E22E31E39F}"/>
    <cellStyle name="Comma 100 18 5 2 3 2 2" xfId="50460" xr:uid="{0D01FB64-975C-4E22-91E7-7A5437F7FF93}"/>
    <cellStyle name="Comma 100 18 5 2 3 3" xfId="18038" xr:uid="{78C1A5DC-68C9-4AF5-BD92-2142D3B907B4}"/>
    <cellStyle name="Comma 100 18 5 2 3 3 2" xfId="43109" xr:uid="{C33DE52F-9512-4AF9-A702-0D041D428624}"/>
    <cellStyle name="Comma 100 18 5 2 3 4" xfId="35605" xr:uid="{665EFF82-1A15-4A0D-9D65-9D7047E3D0A4}"/>
    <cellStyle name="Comma 100 18 5 2 4" xfId="19471" xr:uid="{1845AA7E-A543-4837-9E3F-2DC77DE0618F}"/>
    <cellStyle name="Comma 100 18 5 2 4 2" xfId="44542" xr:uid="{63AC1E80-E3F1-4F74-B956-1E4C344E488C}"/>
    <cellStyle name="Comma 100 18 5 2 5" xfId="12107" xr:uid="{3EE22599-EC74-47D7-8E27-29FA82A7A4D3}"/>
    <cellStyle name="Comma 100 18 5 2 5 2" xfId="37178" xr:uid="{12FFD4D9-BB80-46DA-B90B-2EA3EF93AE64}"/>
    <cellStyle name="Comma 100 18 5 2 6" xfId="27616" xr:uid="{0F3A86DD-02BE-4670-B4BD-9591951DDCDF}"/>
    <cellStyle name="Comma 100 18 5 2 7" xfId="29671" xr:uid="{2FF77DD1-F21D-41A8-A93C-271935358E5A}"/>
    <cellStyle name="Comma 100 18 5 2 8" xfId="52614" xr:uid="{E344118F-52A7-4AA1-8D94-80817D4C56D1}"/>
    <cellStyle name="Comma 100 18 5 2 9" xfId="54196" xr:uid="{1AA7B12D-B14D-48FD-BA8C-5B7FC2466412}"/>
    <cellStyle name="Comma 100 18 5 3" xfId="4920" xr:uid="{6545298B-F7C2-45C3-9AE1-A394C4FD5054}"/>
    <cellStyle name="Comma 100 18 5 3 2" xfId="7727" xr:uid="{3DEDEBD5-672F-4C60-9428-DD00AA04B82E}"/>
    <cellStyle name="Comma 100 18 5 3 2 2" xfId="22729" xr:uid="{6503500E-FBD2-4C6C-8679-56BDE6B0059C}"/>
    <cellStyle name="Comma 100 18 5 3 2 2 2" xfId="47800" xr:uid="{983D8107-017C-4F27-863A-DF6FEF95DF6D}"/>
    <cellStyle name="Comma 100 18 5 3 2 3" xfId="15371" xr:uid="{11F9DFEA-8D01-4BA0-AF17-F2D735E44516}"/>
    <cellStyle name="Comma 100 18 5 3 2 3 2" xfId="40442" xr:uid="{AEF29662-9158-426C-842C-8E68D38976AF}"/>
    <cellStyle name="Comma 100 18 5 3 2 4" xfId="32937" xr:uid="{54AAB844-A828-46E9-A855-B1CAA833A65A}"/>
    <cellStyle name="Comma 100 18 5 3 3" xfId="19950" xr:uid="{7DC48AAC-CD4E-4AF6-8526-02318F6835E9}"/>
    <cellStyle name="Comma 100 18 5 3 3 2" xfId="45021" xr:uid="{DCB2997D-6B0D-44A4-8A7E-F0B2B79FA2DF}"/>
    <cellStyle name="Comma 100 18 5 3 4" xfId="12586" xr:uid="{7EA152C9-45F0-4DEE-95DB-F544982A12E0}"/>
    <cellStyle name="Comma 100 18 5 3 4 2" xfId="37657" xr:uid="{5D348632-1313-4519-92B6-4E0A2FE6C2D6}"/>
    <cellStyle name="Comma 100 18 5 3 5" xfId="30150" xr:uid="{2894E131-57EB-4838-BD81-790F9E527DF3}"/>
    <cellStyle name="Comma 100 18 5 4" xfId="5448" xr:uid="{33EEDB98-7E74-449B-8A2C-72A1F9764DB6}"/>
    <cellStyle name="Comma 100 18 5 4 2" xfId="8307" xr:uid="{C06CDBBC-243C-453A-B005-79BCB9DC546C}"/>
    <cellStyle name="Comma 100 18 5 4 2 2" xfId="23309" xr:uid="{469914CF-2F2F-4AA6-9417-CA6A442B4334}"/>
    <cellStyle name="Comma 100 18 5 4 2 2 2" xfId="48380" xr:uid="{D5A0BBCC-A4CB-4CF5-AC62-F84B324DB1B5}"/>
    <cellStyle name="Comma 100 18 5 4 2 3" xfId="15950" xr:uid="{97FA2740-CEA0-4C59-98ED-E3856A421D52}"/>
    <cellStyle name="Comma 100 18 5 4 2 3 2" xfId="41021" xr:uid="{4E92165D-483E-4C26-B4EC-2D4496CBF60E}"/>
    <cellStyle name="Comma 100 18 5 4 2 4" xfId="33517" xr:uid="{BD97D397-8B7D-415B-9321-7A19663B298A}"/>
    <cellStyle name="Comma 100 18 5 4 3" xfId="20475" xr:uid="{0AA08B1A-7E98-4271-973B-C33DE02920F9}"/>
    <cellStyle name="Comma 100 18 5 4 3 2" xfId="45546" xr:uid="{D0A8F88A-AC73-4403-8CCC-F4C16081734F}"/>
    <cellStyle name="Comma 100 18 5 4 4" xfId="13111" xr:uid="{1D6B993E-7CC3-4694-BB31-08760C52DEA1}"/>
    <cellStyle name="Comma 100 18 5 4 4 2" xfId="38182" xr:uid="{C77925DA-C808-430A-9DF2-BFCD8FB047A0}"/>
    <cellStyle name="Comma 100 18 5 4 5" xfId="30676" xr:uid="{4F13AF1B-0F4E-40B5-A7BA-9B3EBF2BE356}"/>
    <cellStyle name="Comma 100 18 5 5" xfId="6050" xr:uid="{13F514BA-77F1-4151-8DC8-513D4BCD52E5}"/>
    <cellStyle name="Comma 100 18 5 5 2" xfId="8937" xr:uid="{9CB69022-A61B-4588-80F2-3A5CAD46BB5B}"/>
    <cellStyle name="Comma 100 18 5 5 2 2" xfId="23939" xr:uid="{23D8C38C-7E6C-41AB-8AF2-440FDFC0BD74}"/>
    <cellStyle name="Comma 100 18 5 5 2 2 2" xfId="49010" xr:uid="{36E603EA-42C7-4BFD-A85F-CBF9C4A7114B}"/>
    <cellStyle name="Comma 100 18 5 5 2 3" xfId="16580" xr:uid="{47EC4C74-4C92-4B4F-809B-F60931DF22A5}"/>
    <cellStyle name="Comma 100 18 5 5 2 3 2" xfId="41651" xr:uid="{A57F5F01-5C2B-4D6A-809C-065323983F02}"/>
    <cellStyle name="Comma 100 18 5 5 2 4" xfId="34147" xr:uid="{AE174899-CF45-452C-B284-B5B1DDA49375}"/>
    <cellStyle name="Comma 100 18 5 5 3" xfId="21077" xr:uid="{72E60819-4DE4-4D2A-8F77-A73271134199}"/>
    <cellStyle name="Comma 100 18 5 5 3 2" xfId="46148" xr:uid="{A6530750-CD2D-4A59-A5B2-068A5AD04E80}"/>
    <cellStyle name="Comma 100 18 5 5 4" xfId="13713" xr:uid="{33D02410-7A34-4F00-8835-95B0474308F9}"/>
    <cellStyle name="Comma 100 18 5 5 4 2" xfId="38784" xr:uid="{071809B5-E6B8-470A-84B1-035CEB005402}"/>
    <cellStyle name="Comma 100 18 5 5 5" xfId="31278" xr:uid="{D1A82411-A403-4B15-9063-144A109D25FD}"/>
    <cellStyle name="Comma 100 18 5 6" xfId="6695" xr:uid="{3E21462D-C6F3-48C2-9223-C16B97432BF2}"/>
    <cellStyle name="Comma 100 18 5 6 2" xfId="21698" xr:uid="{1FE3D07C-7670-430C-A69B-BCB0BA549722}"/>
    <cellStyle name="Comma 100 18 5 6 2 2" xfId="46769" xr:uid="{B5C5317C-F3B7-4C15-BF38-63C8DD602B02}"/>
    <cellStyle name="Comma 100 18 5 6 3" xfId="14340" xr:uid="{549B8C90-0E4E-4C47-8C42-444B0E6FA962}"/>
    <cellStyle name="Comma 100 18 5 6 3 2" xfId="39411" xr:uid="{E508E4F7-0DBB-42C8-BBCB-993165ED12BA}"/>
    <cellStyle name="Comma 100 18 5 6 4" xfId="31905" xr:uid="{ACDD92EF-0FD5-4183-8052-12270B274896}"/>
    <cellStyle name="Comma 100 18 5 7" xfId="9692" xr:uid="{E626E952-70AD-470C-A085-0060231127CF}"/>
    <cellStyle name="Comma 100 18 5 7 2" xfId="24660" xr:uid="{2A89C5A4-C963-45E8-A959-F599A8B2284B}"/>
    <cellStyle name="Comma 100 18 5 7 2 2" xfId="49731" xr:uid="{58E11621-A68E-4E4F-9C83-E7530EEC4272}"/>
    <cellStyle name="Comma 100 18 5 7 3" xfId="17302" xr:uid="{2E7132F9-0A3B-4B04-A281-68288A5CD65E}"/>
    <cellStyle name="Comma 100 18 5 7 3 2" xfId="42373" xr:uid="{5FEC5C48-4CD9-4307-B3EC-564246305485}"/>
    <cellStyle name="Comma 100 18 5 7 4" xfId="34869" xr:uid="{ED17B555-9864-429D-8FC5-327F158560AF}"/>
    <cellStyle name="Comma 100 18 5 8" xfId="26026" xr:uid="{C8ACD372-71B8-4A53-B0C8-AED724492D72}"/>
    <cellStyle name="Comma 100 18 5 8 2" xfId="51097" xr:uid="{51406C8B-C3D3-4861-AE7D-C24EC0176D8A}"/>
    <cellStyle name="Comma 100 18 5 9" xfId="18900" xr:uid="{53860DE0-5FA8-4081-87F2-826BD17BB8BD}"/>
    <cellStyle name="Comma 100 18 5 9 2" xfId="43971" xr:uid="{A49CA376-1FBD-4336-9A74-D9E52863DF5C}"/>
    <cellStyle name="Comma 100 18 6" xfId="4102" xr:uid="{19718EAA-752B-4683-9D2A-1BC6F909E1C1}"/>
    <cellStyle name="Comma 100 18 6 2" xfId="6791" xr:uid="{EAE659C3-AC70-4138-B8F3-9622F3817BB7}"/>
    <cellStyle name="Comma 100 18 6 2 2" xfId="21793" xr:uid="{B3D9C1D1-29DA-4AEC-9975-5EB4DDC2ECD5}"/>
    <cellStyle name="Comma 100 18 6 2 2 2" xfId="46864" xr:uid="{5EE3CDEB-8282-404B-B7A0-3AE7D795DA19}"/>
    <cellStyle name="Comma 100 18 6 2 3" xfId="14435" xr:uid="{CEA40093-119D-4669-9E52-DEC8C8EBC2AD}"/>
    <cellStyle name="Comma 100 18 6 2 3 2" xfId="39506" xr:uid="{A8651347-B023-47CA-ABD5-3DB10DCE1761}"/>
    <cellStyle name="Comma 100 18 6 2 4" xfId="32001" xr:uid="{067A2AA1-977E-4ED7-90E3-47CC73DFDC4B}"/>
    <cellStyle name="Comma 100 18 6 3" xfId="10113" xr:uid="{BABE6194-DFC6-40B7-9963-9668FA6E91DB}"/>
    <cellStyle name="Comma 100 18 6 3 2" xfId="24973" xr:uid="{9936A499-B566-44E4-BB0C-CEDA06B2A9AF}"/>
    <cellStyle name="Comma 100 18 6 3 2 2" xfId="50044" xr:uid="{47C6A2E6-B3A8-486E-9B99-47D53EE49542}"/>
    <cellStyle name="Comma 100 18 6 3 3" xfId="17622" xr:uid="{A3A2C7FE-AEFB-4A28-9287-0B29EA5A39A1}"/>
    <cellStyle name="Comma 100 18 6 3 3 2" xfId="42693" xr:uid="{8F65F396-1EE5-43A3-B43B-F269C13AD88B}"/>
    <cellStyle name="Comma 100 18 6 3 4" xfId="35189" xr:uid="{37423826-F04F-4BC3-9AE3-798DEEF348E6}"/>
    <cellStyle name="Comma 100 18 6 4" xfId="19132" xr:uid="{3088C786-5D0F-4B6A-898E-877CBBCB5611}"/>
    <cellStyle name="Comma 100 18 6 4 2" xfId="44203" xr:uid="{34CEE6D3-503A-486B-B5C0-D7D90153A255}"/>
    <cellStyle name="Comma 100 18 6 5" xfId="11768" xr:uid="{C3B709C2-39AD-4081-B909-59A6211581F7}"/>
    <cellStyle name="Comma 100 18 6 5 2" xfId="36839" xr:uid="{9955B845-73F3-40BA-8839-A389ADBD6EE9}"/>
    <cellStyle name="Comma 100 18 6 6" xfId="27200" xr:uid="{8E32F891-A543-4FBC-BF9D-1C9F7588706A}"/>
    <cellStyle name="Comma 100 18 6 7" xfId="29332" xr:uid="{A29F8209-535E-4FCE-AC8E-D56B47C2C41B}"/>
    <cellStyle name="Comma 100 18 6 8" xfId="52198" xr:uid="{9A34CAAB-8171-4DA8-B46B-0CD890B7D16A}"/>
    <cellStyle name="Comma 100 18 6 9" xfId="53780" xr:uid="{17D2043A-D7A6-4555-B89E-6043CED026DB}"/>
    <cellStyle name="Comma 100 18 7" xfId="4523" xr:uid="{C8446D62-19A0-46C0-A906-9909B9C930E2}"/>
    <cellStyle name="Comma 100 18 7 2" xfId="7310" xr:uid="{46F9E33E-0B78-439F-8B9E-D97CF27F0CDC}"/>
    <cellStyle name="Comma 100 18 7 2 2" xfId="22312" xr:uid="{221AF7DC-BF04-4029-B761-43D51A14AB3A}"/>
    <cellStyle name="Comma 100 18 7 2 2 2" xfId="47383" xr:uid="{CC75F95D-B08B-4B42-9A29-9DA0A7895318}"/>
    <cellStyle name="Comma 100 18 7 2 3" xfId="14954" xr:uid="{47221E71-B092-4155-82CF-32D0851503D2}"/>
    <cellStyle name="Comma 100 18 7 2 3 2" xfId="40025" xr:uid="{AF042212-EC03-439A-8CE0-DB573A022BB6}"/>
    <cellStyle name="Comma 100 18 7 2 4" xfId="32520" xr:uid="{B9E425D8-2FD7-4DBC-BFB9-FA73D4C6B83B}"/>
    <cellStyle name="Comma 100 18 7 3" xfId="19553" xr:uid="{1E612FC9-8876-4B44-8DF6-F4B3C497B578}"/>
    <cellStyle name="Comma 100 18 7 3 2" xfId="44624" xr:uid="{DCB4C25B-28D7-44D1-B2DC-941CBA3DC9FB}"/>
    <cellStyle name="Comma 100 18 7 4" xfId="12189" xr:uid="{C5F0C0E5-B876-4B13-99C5-40DEFFDA8870}"/>
    <cellStyle name="Comma 100 18 7 4 2" xfId="37260" xr:uid="{129D35DF-FEC5-497D-90BC-0D205F7932CA}"/>
    <cellStyle name="Comma 100 18 7 5" xfId="29753" xr:uid="{0A028B45-52A0-4FB1-8D06-78C05AD46820}"/>
    <cellStyle name="Comma 100 18 8" xfId="5053" xr:uid="{36D0B18A-0A41-4A00-9E31-C9C5E278CC4F}"/>
    <cellStyle name="Comma 100 18 8 2" xfId="7891" xr:uid="{F93AA336-E170-451E-B5E1-D23221CAD79F}"/>
    <cellStyle name="Comma 100 18 8 2 2" xfId="22893" xr:uid="{0C7628BE-0DB4-4492-9898-D392D838BE5B}"/>
    <cellStyle name="Comma 100 18 8 2 2 2" xfId="47964" xr:uid="{EEF22E54-41B5-4377-991C-0E4244F4159C}"/>
    <cellStyle name="Comma 100 18 8 2 3" xfId="15534" xr:uid="{D35A0985-9BA8-446F-98A4-08E3F749D206}"/>
    <cellStyle name="Comma 100 18 8 2 3 2" xfId="40605" xr:uid="{89EBCD61-3DB4-47EF-A7EA-77CDB4D43BF6}"/>
    <cellStyle name="Comma 100 18 8 2 4" xfId="33101" xr:uid="{AF278A67-6491-4024-BB11-50FB636922E8}"/>
    <cellStyle name="Comma 100 18 8 3" xfId="20080" xr:uid="{7C51574D-2874-4102-9F55-C84E06052E0A}"/>
    <cellStyle name="Comma 100 18 8 3 2" xfId="45151" xr:uid="{987820D9-34B1-48C7-9E05-C3D8D81F8289}"/>
    <cellStyle name="Comma 100 18 8 4" xfId="12716" xr:uid="{8C6DC78B-715E-45C4-8E9D-F429DE7BDA3B}"/>
    <cellStyle name="Comma 100 18 8 4 2" xfId="37787" xr:uid="{00E1AA45-4C7D-453C-B175-8BA49E3C06BC}"/>
    <cellStyle name="Comma 100 18 8 5" xfId="30281" xr:uid="{CAA5832D-1428-4488-A4F8-33B267EA66DA}"/>
    <cellStyle name="Comma 100 18 9" xfId="5638" xr:uid="{FA0F8B3E-BFDD-4F7B-A747-5349BB51F93C}"/>
    <cellStyle name="Comma 100 18 9 2" xfId="8521" xr:uid="{322C7079-07C2-4594-8E29-3958EAE31BB9}"/>
    <cellStyle name="Comma 100 18 9 2 2" xfId="23523" xr:uid="{A51D5D4B-2EB7-4F54-90AA-488EDCCFE52D}"/>
    <cellStyle name="Comma 100 18 9 2 2 2" xfId="48594" xr:uid="{8FA1E39A-939C-4739-8999-7A3A82F6AC89}"/>
    <cellStyle name="Comma 100 18 9 2 3" xfId="16164" xr:uid="{E8090787-28E9-4CC7-9953-8D442754F83E}"/>
    <cellStyle name="Comma 100 18 9 2 3 2" xfId="41235" xr:uid="{A4426514-D7EA-4024-A452-5CE61DB8B010}"/>
    <cellStyle name="Comma 100 18 9 2 4" xfId="33731" xr:uid="{D91898EA-3F88-41BF-8D92-D06EC1F2185E}"/>
    <cellStyle name="Comma 100 18 9 3" xfId="20665" xr:uid="{906AF9EE-6529-4C63-A225-25EE56719B77}"/>
    <cellStyle name="Comma 100 18 9 3 2" xfId="45736" xr:uid="{379BA786-DA1E-4881-990E-41DC0E11D08A}"/>
    <cellStyle name="Comma 100 18 9 4" xfId="13301" xr:uid="{6E38400D-A443-4888-AF60-CAF91007B7DB}"/>
    <cellStyle name="Comma 100 18 9 4 2" xfId="38372" xr:uid="{A0D28E74-64B6-40C6-BA5D-1F4782942F7B}"/>
    <cellStyle name="Comma 100 18 9 5" xfId="30866" xr:uid="{58FF0CFA-9244-4094-862A-CECCC3024E1C}"/>
    <cellStyle name="Comma 100 3 14" xfId="623" xr:uid="{C882D3F4-B7A9-4663-8B67-8C2266EF7927}"/>
    <cellStyle name="Comma 100 3 14 10" xfId="4086" xr:uid="{009BFB49-3ACC-45BF-8814-099D949D607D}"/>
    <cellStyle name="Comma 100 3 14 10 2" xfId="19116" xr:uid="{0821E97D-8422-465E-83F1-0A5F544A3583}"/>
    <cellStyle name="Comma 100 3 14 10 2 2" xfId="44187" xr:uid="{0383F6B2-4024-4D3D-8C2A-3462289C1B08}"/>
    <cellStyle name="Comma 100 3 14 10 3" xfId="11752" xr:uid="{486BA66C-98D8-4A22-84E2-595E55B28160}"/>
    <cellStyle name="Comma 100 3 14 10 3 2" xfId="36823" xr:uid="{4BCC549C-5BAB-41BC-97C2-BB46E4B3ED0D}"/>
    <cellStyle name="Comma 100 3 14 10 4" xfId="29316" xr:uid="{7D285693-076C-425B-935A-06EFA9924D04}"/>
    <cellStyle name="Comma 100 3 14 11" xfId="6289" xr:uid="{3405A0A8-C65E-49F5-AA75-D51C2E5F535B}"/>
    <cellStyle name="Comma 100 3 14 11 2" xfId="21292" xr:uid="{418E8FE9-D6BB-4C63-B270-94CC5DD5EEF7}"/>
    <cellStyle name="Comma 100 3 14 11 2 2" xfId="46363" xr:uid="{9BEF0376-52A6-4A88-BA30-A290052E41D3}"/>
    <cellStyle name="Comma 100 3 14 11 3" xfId="13934" xr:uid="{66FF6262-40C1-4277-B579-D2B2D2776C2E}"/>
    <cellStyle name="Comma 100 3 14 11 3 2" xfId="39005" xr:uid="{8614C8FC-EE3F-4712-A524-ABF7281437B1}"/>
    <cellStyle name="Comma 100 3 14 11 4" xfId="31499" xr:uid="{CB875B68-A266-41C6-9E85-BB68B51A8A38}"/>
    <cellStyle name="Comma 100 3 14 12" xfId="9269" xr:uid="{4A6D969E-E2D2-4868-96A7-E69B5AAB21ED}"/>
    <cellStyle name="Comma 100 3 14 12 2" xfId="24253" xr:uid="{E724B56B-4532-43CE-8B43-E922FD70B571}"/>
    <cellStyle name="Comma 100 3 14 12 2 2" xfId="49324" xr:uid="{17EB0DEE-9D89-4255-B00A-683EE9A24475}"/>
    <cellStyle name="Comma 100 3 14 12 3" xfId="16895" xr:uid="{D791377A-F393-47FF-B4AB-203975C76728}"/>
    <cellStyle name="Comma 100 3 14 12 3 2" xfId="41966" xr:uid="{BB361D3C-868E-4729-A519-80B074D18C00}"/>
    <cellStyle name="Comma 100 3 14 12 4" xfId="34462" xr:uid="{8268E62C-EEE5-4EE7-80A5-59DBF010BF91}"/>
    <cellStyle name="Comma 100 3 14 13" xfId="3367" xr:uid="{C36BEA0E-2636-4047-98EB-FF9D02B184AC}"/>
    <cellStyle name="Comma 100 3 14 13 2" xfId="25619" xr:uid="{AB0005B5-343F-4668-8FDB-37DD05ED74B0}"/>
    <cellStyle name="Comma 100 3 14 13 2 2" xfId="50690" xr:uid="{5C1A7326-BA47-4C25-9974-FE15A9D4DCD2}"/>
    <cellStyle name="Comma 100 3 14 13 3" xfId="28675" xr:uid="{3BCA3EDC-5624-45E1-A86F-91A682F79700}"/>
    <cellStyle name="Comma 100 3 14 14" xfId="18493" xr:uid="{BD37CB11-6792-4AEB-B08E-F5983A518EAD}"/>
    <cellStyle name="Comma 100 3 14 14 2" xfId="43564" xr:uid="{135173E6-FDC7-41D4-90BE-7FFD70EA6F24}"/>
    <cellStyle name="Comma 100 3 14 15" xfId="11085" xr:uid="{183C6609-618F-4FBE-8FB0-6C6EBD430466}"/>
    <cellStyle name="Comma 100 3 14 15 2" xfId="36157" xr:uid="{5947D73B-1DE3-45C1-97BD-445EA46C7B5F}"/>
    <cellStyle name="Comma 100 3 14 16" xfId="26500" xr:uid="{A7C108F9-FF17-4A39-9A66-B70478B196B4}"/>
    <cellStyle name="Comma 100 3 14 17" xfId="28238" xr:uid="{7EEEBAF6-F871-42C7-B871-549E6E392561}"/>
    <cellStyle name="Comma 100 3 14 18" xfId="51524" xr:uid="{372F22AD-7613-44AD-8342-8318E803ECAC}"/>
    <cellStyle name="Comma 100 3 14 19" xfId="53104" xr:uid="{D6F7DE08-3E8B-476F-9C6E-B72D220884AA}"/>
    <cellStyle name="Comma 100 3 14 2" xfId="3401" xr:uid="{6C9D507D-AB7D-49AA-8059-8E8E98E0A3EA}"/>
    <cellStyle name="Comma 100 3 14 2 10" xfId="18519" xr:uid="{58F06807-CFF0-49C2-97DA-BA556CA851B0}"/>
    <cellStyle name="Comma 100 3 14 2 10 2" xfId="43590" xr:uid="{19B4DEBA-5BE8-45D2-9ED5-A4ABF24FEEB8}"/>
    <cellStyle name="Comma 100 3 14 2 11" xfId="11111" xr:uid="{8C9CB7BF-1FD7-4424-8485-0E3E4BEAF971}"/>
    <cellStyle name="Comma 100 3 14 2 11 2" xfId="36183" xr:uid="{94AC0679-0878-43CF-B26F-7EFF0AA6CD7D}"/>
    <cellStyle name="Comma 100 3 14 2 12" xfId="26531" xr:uid="{76257468-966A-449D-810B-B017B4290239}"/>
    <cellStyle name="Comma 100 3 14 2 13" xfId="28701" xr:uid="{120747D8-F15D-4BC0-8E56-1C6C9B5B356C}"/>
    <cellStyle name="Comma 100 3 14 2 14" xfId="51550" xr:uid="{7B7828F6-9AD6-477E-A962-59CF47047C0F}"/>
    <cellStyle name="Comma 100 3 14 2 15" xfId="53132" xr:uid="{9219F1FF-9413-402A-AE66-2E614E9C8061}"/>
    <cellStyle name="Comma 100 3 14 2 2" xfId="3638" xr:uid="{90B76FCF-D45D-4624-8647-CFEAD0DD42F0}"/>
    <cellStyle name="Comma 100 3 14 2 2 10" xfId="11327" xr:uid="{E9C1AB12-83DF-47CE-A186-ECB5CBB8EEBE}"/>
    <cellStyle name="Comma 100 3 14 2 2 10 2" xfId="36399" xr:uid="{1D75066C-B178-4A02-8465-C55B26CC2340}"/>
    <cellStyle name="Comma 100 3 14 2 2 11" xfId="26762" xr:uid="{314DF08B-8134-424B-A93D-C38A7D03991F}"/>
    <cellStyle name="Comma 100 3 14 2 2 12" xfId="28915" xr:uid="{F6EFB0B3-A0C8-4534-83E8-15E34AD85BBC}"/>
    <cellStyle name="Comma 100 3 14 2 2 13" xfId="51769" xr:uid="{4D833313-2F88-49C6-AA79-81D20FD04464}"/>
    <cellStyle name="Comma 100 3 14 2 2 14" xfId="53351" xr:uid="{B1E2117E-19B8-41B2-83FF-0DD30AAAA198}"/>
    <cellStyle name="Comma 100 3 14 2 2 2" xfId="4280" xr:uid="{472877A7-0D0C-4710-9AF3-B95CE577E855}"/>
    <cellStyle name="Comma 100 3 14 2 2 2 2" xfId="7033" xr:uid="{0A9D7359-408F-45E1-8CAE-E916EDADA249}"/>
    <cellStyle name="Comma 100 3 14 2 2 2 2 2" xfId="22035" xr:uid="{27E2EE6E-2421-49FF-9421-462A5EED5539}"/>
    <cellStyle name="Comma 100 3 14 2 2 2 2 2 2" xfId="47106" xr:uid="{56E22E1F-568A-4BF1-AE9A-43F8426674D6}"/>
    <cellStyle name="Comma 100 3 14 2 2 2 2 3" xfId="14677" xr:uid="{68D70D27-68CC-4522-B587-C3EE9BD2F77C}"/>
    <cellStyle name="Comma 100 3 14 2 2 2 2 3 2" xfId="39748" xr:uid="{8E14939D-F530-4B26-9088-2232B5ED4A25}"/>
    <cellStyle name="Comma 100 3 14 2 2 2 2 4" xfId="32243" xr:uid="{06C300F0-A472-4BF8-8714-6F05F9D73D14}"/>
    <cellStyle name="Comma 100 3 14 2 2 2 3" xfId="10355" xr:uid="{85681F6A-C259-4B2E-9E3F-AC2AD4074D19}"/>
    <cellStyle name="Comma 100 3 14 2 2 2 3 2" xfId="25215" xr:uid="{B23B3611-A7F7-445B-BF93-0AE802974F1D}"/>
    <cellStyle name="Comma 100 3 14 2 2 2 3 2 2" xfId="50286" xr:uid="{5A17DA7F-55E9-4FC0-8173-5C102189196E}"/>
    <cellStyle name="Comma 100 3 14 2 2 2 3 3" xfId="17864" xr:uid="{251279EB-F4E0-4492-B652-9EA89BEC83CA}"/>
    <cellStyle name="Comma 100 3 14 2 2 2 3 3 2" xfId="42935" xr:uid="{CFF1A7AD-D381-480D-9BBA-F9F87EEECD70}"/>
    <cellStyle name="Comma 100 3 14 2 2 2 3 4" xfId="35431" xr:uid="{02CD2C6F-30C0-4DEC-B0C2-4777D1297140}"/>
    <cellStyle name="Comma 100 3 14 2 2 2 4" xfId="19310" xr:uid="{CCA37AFC-9FB7-4CF3-A1D9-ABDC2103C3E5}"/>
    <cellStyle name="Comma 100 3 14 2 2 2 4 2" xfId="44381" xr:uid="{167D2853-A194-45DB-A983-093C348D6974}"/>
    <cellStyle name="Comma 100 3 14 2 2 2 5" xfId="11946" xr:uid="{1C8B5D64-AC7C-4F71-AE0A-AC84511E6E6B}"/>
    <cellStyle name="Comma 100 3 14 2 2 2 5 2" xfId="37017" xr:uid="{49E59B26-0A1E-44B1-A438-27E6170BE9F5}"/>
    <cellStyle name="Comma 100 3 14 2 2 2 6" xfId="27442" xr:uid="{EF11FA6E-26DB-4AB5-A774-E5EE3AAF6DE7}"/>
    <cellStyle name="Comma 100 3 14 2 2 2 7" xfId="29510" xr:uid="{749685A9-9207-4368-B5CF-E7916D7C9AD2}"/>
    <cellStyle name="Comma 100 3 14 2 2 2 8" xfId="52440" xr:uid="{63CCFB5E-91DF-46A2-8983-DE3F8696E029}"/>
    <cellStyle name="Comma 100 3 14 2 2 2 9" xfId="54022" xr:uid="{12A90EE1-2ACA-4087-A595-DF3508537956}"/>
    <cellStyle name="Comma 100 3 14 2 2 3" xfId="4748" xr:uid="{63B69102-AE53-440F-B177-6A5E40E33DA7}"/>
    <cellStyle name="Comma 100 3 14 2 2 3 2" xfId="7553" xr:uid="{5EFCF415-440C-42E9-9B9A-3C3A6DA86E7A}"/>
    <cellStyle name="Comma 100 3 14 2 2 3 2 2" xfId="22555" xr:uid="{17B49170-E7C9-4DCD-AF7B-51B82309B293}"/>
    <cellStyle name="Comma 100 3 14 2 2 3 2 2 2" xfId="47626" xr:uid="{967D9ACE-58EB-414F-950F-9A2776B33302}"/>
    <cellStyle name="Comma 100 3 14 2 2 3 2 3" xfId="15197" xr:uid="{F84A3C96-804F-4C19-8833-84B49B2E2F78}"/>
    <cellStyle name="Comma 100 3 14 2 2 3 2 3 2" xfId="40268" xr:uid="{DF70CBBB-2C22-4752-BA69-5ABE5D67E61C}"/>
    <cellStyle name="Comma 100 3 14 2 2 3 2 4" xfId="32763" xr:uid="{2D24345A-C639-4744-A6E7-190A50B63397}"/>
    <cellStyle name="Comma 100 3 14 2 2 3 3" xfId="19778" xr:uid="{16285E47-FEED-4B41-9828-27633B2A3EAA}"/>
    <cellStyle name="Comma 100 3 14 2 2 3 3 2" xfId="44849" xr:uid="{C5361739-0EAB-4C7E-88EE-34648A642488}"/>
    <cellStyle name="Comma 100 3 14 2 2 3 4" xfId="12414" xr:uid="{379C4DEA-7971-4390-9BE1-1C3097CAEF23}"/>
    <cellStyle name="Comma 100 3 14 2 2 3 4 2" xfId="37485" xr:uid="{6D79C2C1-711A-4DDC-A745-373D6C173E34}"/>
    <cellStyle name="Comma 100 3 14 2 2 3 5" xfId="29978" xr:uid="{120EB3B5-7782-4486-A7A3-AF77464791C4}"/>
    <cellStyle name="Comma 100 3 14 2 2 4" xfId="5275" xr:uid="{0061C386-9AEA-4288-9122-A63824C42E25}"/>
    <cellStyle name="Comma 100 3 14 2 2 4 2" xfId="8133" xr:uid="{1B85E3AD-0E43-4B70-90D4-08480D4121A0}"/>
    <cellStyle name="Comma 100 3 14 2 2 4 2 2" xfId="23135" xr:uid="{0B946D0B-235A-46D7-8BF6-7ABA7BAF3EB0}"/>
    <cellStyle name="Comma 100 3 14 2 2 4 2 2 2" xfId="48206" xr:uid="{090BF20A-E4D2-4926-A814-4D8D224B2584}"/>
    <cellStyle name="Comma 100 3 14 2 2 4 2 3" xfId="15776" xr:uid="{9D704435-586D-430A-8228-C340C82A26D0}"/>
    <cellStyle name="Comma 100 3 14 2 2 4 2 3 2" xfId="40847" xr:uid="{7FE3B609-5D65-41F4-8206-682300C6AD7E}"/>
    <cellStyle name="Comma 100 3 14 2 2 4 2 4" xfId="33343" xr:uid="{931E2AF0-DBB7-424E-ADF7-E8FBFCE3D64A}"/>
    <cellStyle name="Comma 100 3 14 2 2 4 3" xfId="20302" xr:uid="{D1E3E433-D4A0-4BE5-A609-E245A6B381A8}"/>
    <cellStyle name="Comma 100 3 14 2 2 4 3 2" xfId="45373" xr:uid="{74B2C403-4A86-4027-BACF-C2FABDF447DD}"/>
    <cellStyle name="Comma 100 3 14 2 2 4 4" xfId="12938" xr:uid="{6D17066D-A4FA-4EDB-A2E8-55D75012B545}"/>
    <cellStyle name="Comma 100 3 14 2 2 4 4 2" xfId="38009" xr:uid="{55E30AF9-8613-4E0D-A0E5-0A40535703AF}"/>
    <cellStyle name="Comma 100 3 14 2 2 4 5" xfId="30503" xr:uid="{242CD35C-842E-4E36-84CA-F3321D045861}"/>
    <cellStyle name="Comma 100 3 14 2 2 5" xfId="5877" xr:uid="{09CF7D7E-CBB7-4898-A8DF-F1FB8F8B82C4}"/>
    <cellStyle name="Comma 100 3 14 2 2 5 2" xfId="8763" xr:uid="{9C5C854C-E3CD-48EA-ADBF-367E9862BA97}"/>
    <cellStyle name="Comma 100 3 14 2 2 5 2 2" xfId="23765" xr:uid="{6CC5F800-649F-4A69-83DB-D970D8B04D6B}"/>
    <cellStyle name="Comma 100 3 14 2 2 5 2 2 2" xfId="48836" xr:uid="{6CC30908-D35C-493F-ABBD-690D360E0B6B}"/>
    <cellStyle name="Comma 100 3 14 2 2 5 2 3" xfId="16406" xr:uid="{B41E4DDF-7964-4EE0-8E95-2B34809CC5C7}"/>
    <cellStyle name="Comma 100 3 14 2 2 5 2 3 2" xfId="41477" xr:uid="{E8D63BF5-5F54-4B62-925C-2216E65A5096}"/>
    <cellStyle name="Comma 100 3 14 2 2 5 2 4" xfId="33973" xr:uid="{321C134C-5752-4640-B924-3EF525B2E274}"/>
    <cellStyle name="Comma 100 3 14 2 2 5 3" xfId="20904" xr:uid="{7C8875EF-37B3-40DC-AF16-EB210C900AA2}"/>
    <cellStyle name="Comma 100 3 14 2 2 5 3 2" xfId="45975" xr:uid="{07A34C1D-3133-4D59-A010-A83F3708B93D}"/>
    <cellStyle name="Comma 100 3 14 2 2 5 4" xfId="13540" xr:uid="{7F47BCFB-C680-4378-857C-B82F9DD95EC7}"/>
    <cellStyle name="Comma 100 3 14 2 2 5 4 2" xfId="38611" xr:uid="{48FA20EA-817A-441F-9C66-4ADCFFE472E7}"/>
    <cellStyle name="Comma 100 3 14 2 2 5 5" xfId="31105" xr:uid="{CF3FAE82-F431-45AA-B09C-B7428B184F60}"/>
    <cellStyle name="Comma 100 3 14 2 2 6" xfId="6521" xr:uid="{F85C3A1C-2769-4279-8C7F-DCC08C9BA185}"/>
    <cellStyle name="Comma 100 3 14 2 2 6 2" xfId="21524" xr:uid="{A7D5805C-025C-4BE2-83AE-4A87556CD2F2}"/>
    <cellStyle name="Comma 100 3 14 2 2 6 2 2" xfId="46595" xr:uid="{97356FAC-1DFF-4574-9E24-62ABBDF1B545}"/>
    <cellStyle name="Comma 100 3 14 2 2 6 3" xfId="14166" xr:uid="{46CAC7EA-20EA-4739-9819-F49DF18C87F1}"/>
    <cellStyle name="Comma 100 3 14 2 2 6 3 2" xfId="39237" xr:uid="{8F18AC3D-E2B3-4A1D-B25F-39171BB5F8D3}"/>
    <cellStyle name="Comma 100 3 14 2 2 6 4" xfId="31731" xr:uid="{6718646D-CE89-4DD4-B66A-9279B30A021D}"/>
    <cellStyle name="Comma 100 3 14 2 2 7" xfId="9516" xr:uid="{C7B0B31F-2A03-47DD-A10D-071BAA9A3D52}"/>
    <cellStyle name="Comma 100 3 14 2 2 7 2" xfId="24486" xr:uid="{E6572424-A02E-4E42-A79F-528D5D044CD3}"/>
    <cellStyle name="Comma 100 3 14 2 2 7 2 2" xfId="49557" xr:uid="{C1964B82-76EC-4D23-BF4E-A0618F4616E7}"/>
    <cellStyle name="Comma 100 3 14 2 2 7 3" xfId="17128" xr:uid="{3EA69DDF-D80D-474F-AB59-A751C708913F}"/>
    <cellStyle name="Comma 100 3 14 2 2 7 3 2" xfId="42199" xr:uid="{24B711BF-7C16-4A48-A820-60E22220E036}"/>
    <cellStyle name="Comma 100 3 14 2 2 7 4" xfId="34695" xr:uid="{C66B7B7A-6197-4940-8F19-98CA70B2FCD9}"/>
    <cellStyle name="Comma 100 3 14 2 2 8" xfId="25852" xr:uid="{B33F4CBC-2476-4911-A6B9-D7E6836665C5}"/>
    <cellStyle name="Comma 100 3 14 2 2 8 2" xfId="50923" xr:uid="{ADE9A1D8-DA4D-404F-BE49-120E0BBC628D}"/>
    <cellStyle name="Comma 100 3 14 2 2 9" xfId="18726" xr:uid="{B963793E-3E3C-4A99-82CB-2EEBF7CA3913}"/>
    <cellStyle name="Comma 100 3 14 2 2 9 2" xfId="43797" xr:uid="{84B19CC9-24C6-4641-8AFE-7092FE736608}"/>
    <cellStyle name="Comma 100 3 14 2 3" xfId="4125" xr:uid="{422721E6-6B10-45AB-8AF3-EABAD87C79B3}"/>
    <cellStyle name="Comma 100 3 14 2 3 2" xfId="6826" xr:uid="{E25B93EF-DBFE-44B9-BEB1-C49AABCC92DF}"/>
    <cellStyle name="Comma 100 3 14 2 3 2 2" xfId="21828" xr:uid="{0ED4C1A8-3F21-4C95-A694-D8F8CDF82371}"/>
    <cellStyle name="Comma 100 3 14 2 3 2 2 2" xfId="46899" xr:uid="{47C05CCD-2C5A-441D-B5A3-BBF34ACA4239}"/>
    <cellStyle name="Comma 100 3 14 2 3 2 3" xfId="14470" xr:uid="{187F2049-A0E1-45DC-80FA-68E3FDAEDEF6}"/>
    <cellStyle name="Comma 100 3 14 2 3 2 3 2" xfId="39541" xr:uid="{1D91E8F2-3A6E-4D45-AA48-567EB4F2600D}"/>
    <cellStyle name="Comma 100 3 14 2 3 2 4" xfId="32036" xr:uid="{33EF1277-9D08-4DBB-8C5A-9BA8B0C4C427}"/>
    <cellStyle name="Comma 100 3 14 2 3 3" xfId="10148" xr:uid="{3E0A2CDC-CB01-4B1D-9CFC-2DE09EE1CEB9}"/>
    <cellStyle name="Comma 100 3 14 2 3 3 2" xfId="25008" xr:uid="{691DFCD4-D4B3-4224-92F1-360498D5CA04}"/>
    <cellStyle name="Comma 100 3 14 2 3 3 2 2" xfId="50079" xr:uid="{AC109008-44ED-4FAE-A07A-298ADCCEC08E}"/>
    <cellStyle name="Comma 100 3 14 2 3 3 3" xfId="17657" xr:uid="{EA0A9B3F-3601-4482-B9B6-F6C3C4F0CA66}"/>
    <cellStyle name="Comma 100 3 14 2 3 3 3 2" xfId="42728" xr:uid="{7B94FA2B-F233-491F-9C11-3082B52B7C55}"/>
    <cellStyle name="Comma 100 3 14 2 3 3 4" xfId="35224" xr:uid="{702B7567-4612-480F-A83A-151F4E4D84E1}"/>
    <cellStyle name="Comma 100 3 14 2 3 4" xfId="19155" xr:uid="{CDEDF7A7-70A9-403E-83A7-C9809E4B1A36}"/>
    <cellStyle name="Comma 100 3 14 2 3 4 2" xfId="44226" xr:uid="{81D42D1E-AD0B-40A7-B8C7-3999914B71CE}"/>
    <cellStyle name="Comma 100 3 14 2 3 5" xfId="11791" xr:uid="{B2AFFF41-871D-4635-81B6-F94AA13B122B}"/>
    <cellStyle name="Comma 100 3 14 2 3 5 2" xfId="36862" xr:uid="{6E5568E4-22CB-40ED-A8CB-7FFD10BE23BC}"/>
    <cellStyle name="Comma 100 3 14 2 3 6" xfId="27235" xr:uid="{D8889C64-A1C6-4562-912E-15F7601E6EEA}"/>
    <cellStyle name="Comma 100 3 14 2 3 7" xfId="29355" xr:uid="{12128600-126B-45E3-A2D1-D4CC87424043}"/>
    <cellStyle name="Comma 100 3 14 2 3 8" xfId="52233" xr:uid="{952F5E6E-BFA3-47D5-BD6D-559A841ACBFF}"/>
    <cellStyle name="Comma 100 3 14 2 3 9" xfId="53815" xr:uid="{5260F934-A2B6-4776-B793-70A78867FF1C}"/>
    <cellStyle name="Comma 100 3 14 2 4" xfId="4550" xr:uid="{B8D36BA5-B5D3-488C-954F-AEB0C7401601}"/>
    <cellStyle name="Comma 100 3 14 2 4 2" xfId="7345" xr:uid="{AE632D1F-3C3A-4098-8C63-6DF07D0E0E67}"/>
    <cellStyle name="Comma 100 3 14 2 4 2 2" xfId="22347" xr:uid="{280B8A04-3EB3-4A68-BEF9-E8EB6FAF6407}"/>
    <cellStyle name="Comma 100 3 14 2 4 2 2 2" xfId="47418" xr:uid="{72A9189C-DAD9-4F8B-B446-0E24040401AC}"/>
    <cellStyle name="Comma 100 3 14 2 4 2 3" xfId="14989" xr:uid="{39E58688-5B20-4CF8-8B9D-E95244C54505}"/>
    <cellStyle name="Comma 100 3 14 2 4 2 3 2" xfId="40060" xr:uid="{C761D21F-832D-4A75-B90D-3499EBF68935}"/>
    <cellStyle name="Comma 100 3 14 2 4 2 4" xfId="32555" xr:uid="{915B9904-7FFC-41FC-AD1E-744AFAAE0608}"/>
    <cellStyle name="Comma 100 3 14 2 4 3" xfId="19580" xr:uid="{172FD865-6277-41A1-9B17-F7D67F227281}"/>
    <cellStyle name="Comma 100 3 14 2 4 3 2" xfId="44651" xr:uid="{2F78ED64-607B-4AA4-87B8-02A04BFCF37F}"/>
    <cellStyle name="Comma 100 3 14 2 4 4" xfId="12216" xr:uid="{A953D007-F65E-4BCE-BC4B-C11E58A67D72}"/>
    <cellStyle name="Comma 100 3 14 2 4 4 2" xfId="37287" xr:uid="{836A20D0-0F42-4FCC-B88B-6EA79B6DEF4E}"/>
    <cellStyle name="Comma 100 3 14 2 4 5" xfId="29780" xr:uid="{CFE1B43D-EF82-442E-A5D6-497FAF74DE0C}"/>
    <cellStyle name="Comma 100 3 14 2 5" xfId="5081" xr:uid="{36E07FE0-7B93-4586-923C-BE35B74D0375}"/>
    <cellStyle name="Comma 100 3 14 2 5 2" xfId="7926" xr:uid="{300FE346-1072-4D1D-9B30-011CE53B7ECC}"/>
    <cellStyle name="Comma 100 3 14 2 5 2 2" xfId="22928" xr:uid="{C94CD4CD-B9DB-4516-9932-B18DE16631A1}"/>
    <cellStyle name="Comma 100 3 14 2 5 2 2 2" xfId="47999" xr:uid="{7B3C5D32-06DC-4EE2-98C8-B41FFBEAD346}"/>
    <cellStyle name="Comma 100 3 14 2 5 2 3" xfId="15569" xr:uid="{52B1097E-2E34-46B5-BD64-EA648C6804FD}"/>
    <cellStyle name="Comma 100 3 14 2 5 2 3 2" xfId="40640" xr:uid="{92B78100-2EED-4903-8ED6-33CD70938FF6}"/>
    <cellStyle name="Comma 100 3 14 2 5 2 4" xfId="33136" xr:uid="{C2838C7B-DE2B-45A0-B0D5-A5F7950ED4BA}"/>
    <cellStyle name="Comma 100 3 14 2 5 3" xfId="20108" xr:uid="{2C848F60-D799-448C-B44E-1C26F9C09E4A}"/>
    <cellStyle name="Comma 100 3 14 2 5 3 2" xfId="45179" xr:uid="{63D38B7F-7BBE-40FC-8EC6-5A0799792738}"/>
    <cellStyle name="Comma 100 3 14 2 5 4" xfId="12744" xr:uid="{FF1BCEA0-DE06-48A6-BFBE-B97AB3A9203C}"/>
    <cellStyle name="Comma 100 3 14 2 5 4 2" xfId="37815" xr:uid="{D559FBC3-550D-4DA2-A5C6-1799BDCA8FAB}"/>
    <cellStyle name="Comma 100 3 14 2 5 5" xfId="30309" xr:uid="{A2ECF661-4019-4BDA-A4B3-04142AB6553D}"/>
    <cellStyle name="Comma 100 3 14 2 6" xfId="5672" xr:uid="{165218CC-F7F7-4152-B66C-99E98F01AA36}"/>
    <cellStyle name="Comma 100 3 14 2 6 2" xfId="8556" xr:uid="{A4D5139F-C120-4F8C-A7DD-586142FA24AC}"/>
    <cellStyle name="Comma 100 3 14 2 6 2 2" xfId="23558" xr:uid="{E8FF8B0E-16A3-4AA9-BCFA-465C0E27EA9A}"/>
    <cellStyle name="Comma 100 3 14 2 6 2 2 2" xfId="48629" xr:uid="{A5E1E278-1544-46FE-BC3C-45E2C11AB3CF}"/>
    <cellStyle name="Comma 100 3 14 2 6 2 3" xfId="16199" xr:uid="{C20E856F-6423-48AC-B923-0FACC4C019FE}"/>
    <cellStyle name="Comma 100 3 14 2 6 2 3 2" xfId="41270" xr:uid="{C47F7D32-5996-4B6A-8946-316F2FB84C2B}"/>
    <cellStyle name="Comma 100 3 14 2 6 2 4" xfId="33766" xr:uid="{253556BB-3A7A-4AEE-9F02-00BAEE11BBFB}"/>
    <cellStyle name="Comma 100 3 14 2 6 3" xfId="20699" xr:uid="{704FF2C8-EB70-45BF-91F6-6FD9136A965F}"/>
    <cellStyle name="Comma 100 3 14 2 6 3 2" xfId="45770" xr:uid="{A3A0B27B-7459-49B2-A91D-54801F8265E2}"/>
    <cellStyle name="Comma 100 3 14 2 6 4" xfId="13335" xr:uid="{673B7FD0-77B5-459B-A6AA-6610A291042F}"/>
    <cellStyle name="Comma 100 3 14 2 6 4 2" xfId="38406" xr:uid="{317D4C3D-1567-4263-B225-DCC60BB101DD}"/>
    <cellStyle name="Comma 100 3 14 2 6 5" xfId="30900" xr:uid="{B8792FED-12DD-40E2-8F2D-5DCFC7583E8B}"/>
    <cellStyle name="Comma 100 3 14 2 7" xfId="6314" xr:uid="{F9FD77BA-695A-4F2F-B88A-A7FD5E05C2D2}"/>
    <cellStyle name="Comma 100 3 14 2 7 2" xfId="21317" xr:uid="{FEAFA3D5-ED00-4D8C-A079-A60B0503A98B}"/>
    <cellStyle name="Comma 100 3 14 2 7 2 2" xfId="46388" xr:uid="{D94B3D5E-DCCC-4AB1-8F48-B53225891BF5}"/>
    <cellStyle name="Comma 100 3 14 2 7 3" xfId="13959" xr:uid="{35B84ED1-9FE7-49E6-9165-E0D5F9901191}"/>
    <cellStyle name="Comma 100 3 14 2 7 3 2" xfId="39030" xr:uid="{32A4119E-399E-45CA-BABB-040144F87625}"/>
    <cellStyle name="Comma 100 3 14 2 7 4" xfId="31524" xr:uid="{E2BD8ED7-B0C8-4E25-BA8D-3EF67627CCA0}"/>
    <cellStyle name="Comma 100 3 14 2 8" xfId="9299" xr:uid="{7591D359-FA8D-4A80-B361-0F75CE06ACCD}"/>
    <cellStyle name="Comma 100 3 14 2 8 2" xfId="24279" xr:uid="{DB0809A3-0611-4BF2-9B4F-08FCC88368DD}"/>
    <cellStyle name="Comma 100 3 14 2 8 2 2" xfId="49350" xr:uid="{BA3C1995-749E-450A-A135-A4E25010C1B5}"/>
    <cellStyle name="Comma 100 3 14 2 8 3" xfId="16921" xr:uid="{F2E46EB6-7EC6-43D9-9D0D-0E5EEDE824AE}"/>
    <cellStyle name="Comma 100 3 14 2 8 3 2" xfId="41992" xr:uid="{F468ECA6-C3D2-46C6-BFE7-157AD6601364}"/>
    <cellStyle name="Comma 100 3 14 2 8 4" xfId="34488" xr:uid="{044513CA-1259-49C6-A529-2CC1CE95149B}"/>
    <cellStyle name="Comma 100 3 14 2 9" xfId="25645" xr:uid="{6F812663-793D-4365-A915-882BF026E183}"/>
    <cellStyle name="Comma 100 3 14 2 9 2" xfId="50716" xr:uid="{651D5760-FA06-4B21-8EAD-D69F5A585D0C}"/>
    <cellStyle name="Comma 100 3 14 3" xfId="3524" xr:uid="{41D0EB92-87B9-48D1-861B-F869DC1F07E9}"/>
    <cellStyle name="Comma 100 3 14 3 10" xfId="18613" xr:uid="{0C420C18-4E44-4C56-9420-B90F49E1EAAE}"/>
    <cellStyle name="Comma 100 3 14 3 10 2" xfId="43684" xr:uid="{6D522090-6C80-46D0-89D3-8AFF3BDD87DE}"/>
    <cellStyle name="Comma 100 3 14 3 11" xfId="11213" xr:uid="{D3699359-BFCA-4626-AB93-823AA47D01ED}"/>
    <cellStyle name="Comma 100 3 14 3 11 2" xfId="36285" xr:uid="{0D1072D7-6692-43C8-8746-B6C54D4C2172}"/>
    <cellStyle name="Comma 100 3 14 3 12" xfId="26646" xr:uid="{16A2C685-0F90-4FA5-B940-F961D8952435}"/>
    <cellStyle name="Comma 100 3 14 3 13" xfId="28802" xr:uid="{0A2EBE53-B42F-4D02-A27C-558CB6FC38A9}"/>
    <cellStyle name="Comma 100 3 14 3 14" xfId="51655" xr:uid="{2EC334B6-5F68-4AB4-B1C5-EE61DC6BCEE7}"/>
    <cellStyle name="Comma 100 3 14 3 15" xfId="53237" xr:uid="{301A6762-AAA3-414E-A76B-3E3CF8C97477}"/>
    <cellStyle name="Comma 100 3 14 3 2" xfId="3732" xr:uid="{FBD2E06F-BE6C-4AED-B42E-5C8C03729ADA}"/>
    <cellStyle name="Comma 100 3 14 3 2 10" xfId="11421" xr:uid="{E4049704-10FE-495D-BC8F-67268020B7DF}"/>
    <cellStyle name="Comma 100 3 14 3 2 10 2" xfId="36493" xr:uid="{6D5BFC54-32FC-4047-964A-CAC4899974C0}"/>
    <cellStyle name="Comma 100 3 14 3 2 11" xfId="26856" xr:uid="{9DCC830C-BBDB-4EF7-97EB-0C73DDE8DC59}"/>
    <cellStyle name="Comma 100 3 14 3 2 12" xfId="29009" xr:uid="{C9263E80-149F-4565-AC21-EFC712FC106B}"/>
    <cellStyle name="Comma 100 3 14 3 2 13" xfId="51863" xr:uid="{72B79434-EA36-41D2-80F0-A8F7AD719F5B}"/>
    <cellStyle name="Comma 100 3 14 3 2 14" xfId="53445" xr:uid="{6D2BA3C7-43F7-4EFF-96C1-EA227D1574A0}"/>
    <cellStyle name="Comma 100 3 14 3 2 2" xfId="4364" xr:uid="{CADDF92B-0889-4006-938C-90C59CE36448}"/>
    <cellStyle name="Comma 100 3 14 3 2 2 2" xfId="7127" xr:uid="{523E3BB8-DEFC-4B12-ABAA-C3EBCA0CE1FF}"/>
    <cellStyle name="Comma 100 3 14 3 2 2 2 2" xfId="22129" xr:uid="{7E464C4A-DF42-4B9D-9D70-5C76F89FB531}"/>
    <cellStyle name="Comma 100 3 14 3 2 2 2 2 2" xfId="47200" xr:uid="{344BA97D-D6BA-46BA-B29D-6A16E3DAD5CC}"/>
    <cellStyle name="Comma 100 3 14 3 2 2 2 3" xfId="14771" xr:uid="{B28B2025-FACC-4D46-BDE1-C8130A03165E}"/>
    <cellStyle name="Comma 100 3 14 3 2 2 2 3 2" xfId="39842" xr:uid="{280B6916-3482-4F07-A041-FCED978CC78E}"/>
    <cellStyle name="Comma 100 3 14 3 2 2 2 4" xfId="32337" xr:uid="{96852628-FA38-4E0C-9BC0-4A9A2BE3DB6C}"/>
    <cellStyle name="Comma 100 3 14 3 2 2 3" xfId="10449" xr:uid="{884F2093-5F72-48FF-B636-2E2E001DB290}"/>
    <cellStyle name="Comma 100 3 14 3 2 2 3 2" xfId="25309" xr:uid="{9EED323F-1F20-4D9A-8687-D3551E6F31CC}"/>
    <cellStyle name="Comma 100 3 14 3 2 2 3 2 2" xfId="50380" xr:uid="{56C40FB9-275B-4329-90E3-DFDB6522F982}"/>
    <cellStyle name="Comma 100 3 14 3 2 2 3 3" xfId="17958" xr:uid="{EE7517FC-E668-4E31-BAD5-B39854583AB8}"/>
    <cellStyle name="Comma 100 3 14 3 2 2 3 3 2" xfId="43029" xr:uid="{142AF088-57D1-4347-86A6-F725A8A02910}"/>
    <cellStyle name="Comma 100 3 14 3 2 2 3 4" xfId="35525" xr:uid="{67A2AE1E-3D98-4522-A9A4-E54D8122D12F}"/>
    <cellStyle name="Comma 100 3 14 3 2 2 4" xfId="19394" xr:uid="{B1DEF391-1000-40BC-8231-04DF8BECF01A}"/>
    <cellStyle name="Comma 100 3 14 3 2 2 4 2" xfId="44465" xr:uid="{3D1170FD-FEDE-4766-AD59-74F5070B12AA}"/>
    <cellStyle name="Comma 100 3 14 3 2 2 5" xfId="12030" xr:uid="{A3AE59CB-E164-4BEC-9EA8-4957324ABB3E}"/>
    <cellStyle name="Comma 100 3 14 3 2 2 5 2" xfId="37101" xr:uid="{0F5CF76E-524A-4968-A2C6-5FCDA9A99A26}"/>
    <cellStyle name="Comma 100 3 14 3 2 2 6" xfId="27536" xr:uid="{3795F459-6E3F-42DE-A443-F8481C11A315}"/>
    <cellStyle name="Comma 100 3 14 3 2 2 7" xfId="29594" xr:uid="{FFB2F4A0-393E-4688-A061-ABEA3C375BD7}"/>
    <cellStyle name="Comma 100 3 14 3 2 2 8" xfId="52534" xr:uid="{3F558612-EC47-4436-82D8-C1E771148728}"/>
    <cellStyle name="Comma 100 3 14 3 2 2 9" xfId="54116" xr:uid="{DCFE060E-050E-4B87-842B-A30E9CBF6DE4}"/>
    <cellStyle name="Comma 100 3 14 3 2 3" xfId="4841" xr:uid="{5C821403-CDB1-4E2A-A65C-61814D0BA831}"/>
    <cellStyle name="Comma 100 3 14 3 2 3 2" xfId="7647" xr:uid="{8AEE4145-0A93-43C6-BB49-202336650EFA}"/>
    <cellStyle name="Comma 100 3 14 3 2 3 2 2" xfId="22649" xr:uid="{10332F24-AA55-4015-9A5C-1E770C0B04F3}"/>
    <cellStyle name="Comma 100 3 14 3 2 3 2 2 2" xfId="47720" xr:uid="{B128145F-19F9-4D8C-ABF3-5A53AD23F957}"/>
    <cellStyle name="Comma 100 3 14 3 2 3 2 3" xfId="15291" xr:uid="{D6239298-942D-45CB-B2DE-BD17BFF53D83}"/>
    <cellStyle name="Comma 100 3 14 3 2 3 2 3 2" xfId="40362" xr:uid="{7B20A63C-8D3F-4B08-AE40-BE662BF8E7F4}"/>
    <cellStyle name="Comma 100 3 14 3 2 3 2 4" xfId="32857" xr:uid="{04119D8B-9634-4FC7-B01A-DC904B51D47B}"/>
    <cellStyle name="Comma 100 3 14 3 2 3 3" xfId="19871" xr:uid="{7EBF89D6-91EE-4FFB-8FDC-84C678664D10}"/>
    <cellStyle name="Comma 100 3 14 3 2 3 3 2" xfId="44942" xr:uid="{B7F399F1-F7CD-4419-95FE-B5F688D318DA}"/>
    <cellStyle name="Comma 100 3 14 3 2 3 4" xfId="12507" xr:uid="{31705A84-A769-4B78-92E7-725CB2053D50}"/>
    <cellStyle name="Comma 100 3 14 3 2 3 4 2" xfId="37578" xr:uid="{3ED8FA05-F07E-44A4-AA1C-93D5A03ED45D}"/>
    <cellStyle name="Comma 100 3 14 3 2 3 5" xfId="30071" xr:uid="{7D5F7C65-AFBE-419D-A500-DAA15EF331BF}"/>
    <cellStyle name="Comma 100 3 14 3 2 4" xfId="5368" xr:uid="{971DC6C7-4947-4C3B-8617-88650033712F}"/>
    <cellStyle name="Comma 100 3 14 3 2 4 2" xfId="8227" xr:uid="{1AB1BD6C-46CF-4C7E-96A2-40EBA9A12E0B}"/>
    <cellStyle name="Comma 100 3 14 3 2 4 2 2" xfId="23229" xr:uid="{3745C415-BE7A-4CA1-BEB5-A2F3928FC0DF}"/>
    <cellStyle name="Comma 100 3 14 3 2 4 2 2 2" xfId="48300" xr:uid="{CBB72E5A-107E-47EF-9FFF-564C340EB011}"/>
    <cellStyle name="Comma 100 3 14 3 2 4 2 3" xfId="15870" xr:uid="{45F778C1-D78F-4A9B-B9B1-858EA4E23612}"/>
    <cellStyle name="Comma 100 3 14 3 2 4 2 3 2" xfId="40941" xr:uid="{C6AB1D87-3AAC-4234-A2EB-5D21909268CE}"/>
    <cellStyle name="Comma 100 3 14 3 2 4 2 4" xfId="33437" xr:uid="{14A71121-EA25-40A3-9184-91E056F0E937}"/>
    <cellStyle name="Comma 100 3 14 3 2 4 3" xfId="20395" xr:uid="{453BD8C7-F8EB-4DA2-9193-A1174E06C8F6}"/>
    <cellStyle name="Comma 100 3 14 3 2 4 3 2" xfId="45466" xr:uid="{671C6DF5-13A3-47D6-9F16-3ACFCF13AE93}"/>
    <cellStyle name="Comma 100 3 14 3 2 4 4" xfId="13031" xr:uid="{903FDB47-55FC-4550-9220-4A3C8FBF6714}"/>
    <cellStyle name="Comma 100 3 14 3 2 4 4 2" xfId="38102" xr:uid="{FB1C1F0F-000D-4C8A-B8C5-F3A26C977860}"/>
    <cellStyle name="Comma 100 3 14 3 2 4 5" xfId="30596" xr:uid="{CAAD05F4-226F-4448-A9EC-9749D0E0DB82}"/>
    <cellStyle name="Comma 100 3 14 3 2 5" xfId="5970" xr:uid="{A51E03C1-5DFB-458F-9D5C-DCF9F133C78D}"/>
    <cellStyle name="Comma 100 3 14 3 2 5 2" xfId="8857" xr:uid="{FEF0298E-FE3A-4EEF-9ED4-658DED3512A6}"/>
    <cellStyle name="Comma 100 3 14 3 2 5 2 2" xfId="23859" xr:uid="{8961BDFD-8668-4B74-A125-2A833927AFCE}"/>
    <cellStyle name="Comma 100 3 14 3 2 5 2 2 2" xfId="48930" xr:uid="{1E1213BF-1819-45EC-86A0-F725D6F9962E}"/>
    <cellStyle name="Comma 100 3 14 3 2 5 2 3" xfId="16500" xr:uid="{C4D8572D-3DFE-438E-B7C1-56055FA60A42}"/>
    <cellStyle name="Comma 100 3 14 3 2 5 2 3 2" xfId="41571" xr:uid="{C0B437EB-DA23-4508-AB41-EFD972FB8D79}"/>
    <cellStyle name="Comma 100 3 14 3 2 5 2 4" xfId="34067" xr:uid="{3F518906-AA84-4038-983E-53AF73DE1A2B}"/>
    <cellStyle name="Comma 100 3 14 3 2 5 3" xfId="20997" xr:uid="{22BFC4A2-F987-4D40-AF82-E1139243AE51}"/>
    <cellStyle name="Comma 100 3 14 3 2 5 3 2" xfId="46068" xr:uid="{68ECB7E6-2C12-41A0-8137-AFE179D179AD}"/>
    <cellStyle name="Comma 100 3 14 3 2 5 4" xfId="13633" xr:uid="{70DF4C8D-BCBA-4E5D-A951-11706B87D670}"/>
    <cellStyle name="Comma 100 3 14 3 2 5 4 2" xfId="38704" xr:uid="{B9F408DF-D7A5-4B11-A354-5174519E5A5C}"/>
    <cellStyle name="Comma 100 3 14 3 2 5 5" xfId="31198" xr:uid="{3052EBDD-2794-48DB-9B39-2559E7708429}"/>
    <cellStyle name="Comma 100 3 14 3 2 6" xfId="6615" xr:uid="{0C0668ED-88A6-40A3-B530-A83F0F8BC152}"/>
    <cellStyle name="Comma 100 3 14 3 2 6 2" xfId="21618" xr:uid="{EAA91D74-5CEB-4F79-87B9-869CE8A2BC65}"/>
    <cellStyle name="Comma 100 3 14 3 2 6 2 2" xfId="46689" xr:uid="{318CD307-DF1C-42B7-8795-DDCC94EAFE2E}"/>
    <cellStyle name="Comma 100 3 14 3 2 6 3" xfId="14260" xr:uid="{91D11E37-5A05-4388-896A-AF130827C638}"/>
    <cellStyle name="Comma 100 3 14 3 2 6 3 2" xfId="39331" xr:uid="{F55AFBFC-57D1-4D3A-868D-C0DD60AAC9BA}"/>
    <cellStyle name="Comma 100 3 14 3 2 6 4" xfId="31825" xr:uid="{54F45D75-327B-4AD0-B7B8-5649DB983F1B}"/>
    <cellStyle name="Comma 100 3 14 3 2 7" xfId="9610" xr:uid="{E3F803D8-F5E6-432D-8B7D-A091CDE8883F}"/>
    <cellStyle name="Comma 100 3 14 3 2 7 2" xfId="24580" xr:uid="{0ED90ECD-C1AF-4E1C-812E-91C3C25F56FB}"/>
    <cellStyle name="Comma 100 3 14 3 2 7 2 2" xfId="49651" xr:uid="{AE3EAC89-BDFE-4DA0-9402-33DC30235CF2}"/>
    <cellStyle name="Comma 100 3 14 3 2 7 3" xfId="17222" xr:uid="{5C407FFF-C41B-4823-A436-5596EA658242}"/>
    <cellStyle name="Comma 100 3 14 3 2 7 3 2" xfId="42293" xr:uid="{A242B889-EF30-401A-8430-20A3E2624AC3}"/>
    <cellStyle name="Comma 100 3 14 3 2 7 4" xfId="34789" xr:uid="{92C975DD-0D49-41D4-B4F0-8731DB3A13CF}"/>
    <cellStyle name="Comma 100 3 14 3 2 8" xfId="25946" xr:uid="{F2E5C42B-2CCF-433B-9F99-420EA6670BFB}"/>
    <cellStyle name="Comma 100 3 14 3 2 8 2" xfId="51017" xr:uid="{164C95E1-5A9F-4713-BEED-8E4C35D77B09}"/>
    <cellStyle name="Comma 100 3 14 3 2 9" xfId="18820" xr:uid="{65D12B41-1523-42AA-8187-34812FA70810}"/>
    <cellStyle name="Comma 100 3 14 3 2 9 2" xfId="43891" xr:uid="{A1BE7779-C069-412B-99CD-B760FA58615F}"/>
    <cellStyle name="Comma 100 3 14 3 3" xfId="4184" xr:uid="{B2F013ED-EF01-4251-B5E2-7E0288C9D0DE}"/>
    <cellStyle name="Comma 100 3 14 3 3 2" xfId="6920" xr:uid="{9752B7C5-C17F-4FAF-A8BE-E9CC16205E8A}"/>
    <cellStyle name="Comma 100 3 14 3 3 2 2" xfId="21922" xr:uid="{2BE1A3AE-7A0E-4691-BE87-27C884F1B764}"/>
    <cellStyle name="Comma 100 3 14 3 3 2 2 2" xfId="46993" xr:uid="{4E41552D-874D-4A69-BFC0-8AAE75BA8525}"/>
    <cellStyle name="Comma 100 3 14 3 3 2 3" xfId="14564" xr:uid="{4EA4D926-2506-4E74-B614-A778DBEEAA5B}"/>
    <cellStyle name="Comma 100 3 14 3 3 2 3 2" xfId="39635" xr:uid="{27356392-E39A-4F74-8928-0C285ECBA22C}"/>
    <cellStyle name="Comma 100 3 14 3 3 2 4" xfId="32130" xr:uid="{BCAD09B7-7C24-491A-9364-77D27D2B5964}"/>
    <cellStyle name="Comma 100 3 14 3 3 3" xfId="10242" xr:uid="{E11DD3B5-8098-44FB-8FC1-3C8B78F16509}"/>
    <cellStyle name="Comma 100 3 14 3 3 3 2" xfId="25102" xr:uid="{14C099C0-E76E-452D-85B6-9FA054DC4A7B}"/>
    <cellStyle name="Comma 100 3 14 3 3 3 2 2" xfId="50173" xr:uid="{3E02B163-67D6-4255-A68E-EE81789EFFDE}"/>
    <cellStyle name="Comma 100 3 14 3 3 3 3" xfId="17751" xr:uid="{2CA9211A-1670-4CFB-8D0A-5C55EDD9684C}"/>
    <cellStyle name="Comma 100 3 14 3 3 3 3 2" xfId="42822" xr:uid="{5BC934D0-4E86-4E9D-8DBA-ADAEBA2AA4F2}"/>
    <cellStyle name="Comma 100 3 14 3 3 3 4" xfId="35318" xr:uid="{930DC34D-4E49-43BA-9E67-AC9CC8456C62}"/>
    <cellStyle name="Comma 100 3 14 3 3 4" xfId="19214" xr:uid="{F68E11F7-E502-48D8-B660-F877349002FD}"/>
    <cellStyle name="Comma 100 3 14 3 3 4 2" xfId="44285" xr:uid="{C5C9ADC8-7046-4731-9805-9C7152D66FEF}"/>
    <cellStyle name="Comma 100 3 14 3 3 5" xfId="11850" xr:uid="{A75A0650-9F62-4A48-99FC-69FFA5BBD314}"/>
    <cellStyle name="Comma 100 3 14 3 3 5 2" xfId="36921" xr:uid="{8D80EB8D-5E03-4F47-A53F-AAE8304DC83D}"/>
    <cellStyle name="Comma 100 3 14 3 3 6" xfId="27329" xr:uid="{0F9D9A00-D140-44EF-A105-643A721DB2E4}"/>
    <cellStyle name="Comma 100 3 14 3 3 7" xfId="29414" xr:uid="{C8B68669-B4E0-48BC-9074-283D736AE963}"/>
    <cellStyle name="Comma 100 3 14 3 3 8" xfId="52327" xr:uid="{13ACCB13-D534-4C46-BF88-F8C8D1D2A231}"/>
    <cellStyle name="Comma 100 3 14 3 3 9" xfId="53909" xr:uid="{DC91B02E-0686-4419-86D8-660FF8EA8662}"/>
    <cellStyle name="Comma 100 3 14 3 4" xfId="4638" xr:uid="{45474B58-2DB0-4CE6-80EB-D0984CB4203A}"/>
    <cellStyle name="Comma 100 3 14 3 4 2" xfId="7440" xr:uid="{8C0A8379-B36E-4E63-B6FC-63B476D4D625}"/>
    <cellStyle name="Comma 100 3 14 3 4 2 2" xfId="22442" xr:uid="{C1B08604-F23E-4D39-8C66-0CA8B28BD0AD}"/>
    <cellStyle name="Comma 100 3 14 3 4 2 2 2" xfId="47513" xr:uid="{86EF340F-2B01-40ED-8B5B-12CA305A88F0}"/>
    <cellStyle name="Comma 100 3 14 3 4 2 3" xfId="15084" xr:uid="{3C9FB2BA-96D3-482D-A761-F5DFC4DDBAF1}"/>
    <cellStyle name="Comma 100 3 14 3 4 2 3 2" xfId="40155" xr:uid="{1E90BDCE-A3A5-485B-9957-A2B7AEA88F1B}"/>
    <cellStyle name="Comma 100 3 14 3 4 2 4" xfId="32650" xr:uid="{B2D71005-7F91-45EE-A675-1E9DFAC5A04C}"/>
    <cellStyle name="Comma 100 3 14 3 4 3" xfId="19668" xr:uid="{1E344985-4D33-4D5A-9AE9-150DF3BC2BDE}"/>
    <cellStyle name="Comma 100 3 14 3 4 3 2" xfId="44739" xr:uid="{3496847F-F5C3-4FD9-A163-7F8D9EC994CA}"/>
    <cellStyle name="Comma 100 3 14 3 4 4" xfId="12304" xr:uid="{1B41A789-9DA7-404D-B6EC-739A9DC3BB04}"/>
    <cellStyle name="Comma 100 3 14 3 4 4 2" xfId="37375" xr:uid="{75993238-FF18-430E-8BE7-4DF6A27709FA}"/>
    <cellStyle name="Comma 100 3 14 3 4 5" xfId="29868" xr:uid="{4CCE2DBD-F0DD-45BF-A5A2-7175DA9273F5}"/>
    <cellStyle name="Comma 100 3 14 3 5" xfId="5164" xr:uid="{16B9703D-ABF0-43B6-AFF8-BC81593E804A}"/>
    <cellStyle name="Comma 100 3 14 3 5 2" xfId="8020" xr:uid="{1046204A-8AD7-4D0B-8872-263E19276D79}"/>
    <cellStyle name="Comma 100 3 14 3 5 2 2" xfId="23022" xr:uid="{D0E1EE4F-0F8D-4628-9C50-84AF51057C3D}"/>
    <cellStyle name="Comma 100 3 14 3 5 2 2 2" xfId="48093" xr:uid="{89AA4BD3-F7BC-46E1-83C3-591E8C098F68}"/>
    <cellStyle name="Comma 100 3 14 3 5 2 3" xfId="15663" xr:uid="{7F92C41F-2D95-41D0-A354-A74D31F83504}"/>
    <cellStyle name="Comma 100 3 14 3 5 2 3 2" xfId="40734" xr:uid="{33155316-D34D-4FD4-BAC3-528E16ACFCAB}"/>
    <cellStyle name="Comma 100 3 14 3 5 2 4" xfId="33230" xr:uid="{8575543F-C1FC-4AFF-8AC7-7D6FDD02ED4E}"/>
    <cellStyle name="Comma 100 3 14 3 5 3" xfId="20191" xr:uid="{10067709-F319-43F7-BABB-BCD61635234F}"/>
    <cellStyle name="Comma 100 3 14 3 5 3 2" xfId="45262" xr:uid="{EF3B5BB9-C8B5-4E3E-93E5-E8EBF09855CE}"/>
    <cellStyle name="Comma 100 3 14 3 5 4" xfId="12827" xr:uid="{05B50CA2-8D81-44BC-8793-CFBD25EA65D3}"/>
    <cellStyle name="Comma 100 3 14 3 5 4 2" xfId="37898" xr:uid="{882865B7-9645-442D-BBBB-B274FC594E73}"/>
    <cellStyle name="Comma 100 3 14 3 5 5" xfId="30392" xr:uid="{FFA817C6-925F-4BF6-94D3-F50427FDB064}"/>
    <cellStyle name="Comma 100 3 14 3 6" xfId="5764" xr:uid="{AECA3364-0763-462E-983D-425078F22392}"/>
    <cellStyle name="Comma 100 3 14 3 6 2" xfId="8650" xr:uid="{94D26FCE-2523-49D4-AC49-34FD1E34F879}"/>
    <cellStyle name="Comma 100 3 14 3 6 2 2" xfId="23652" xr:uid="{F18C1FF8-22D1-41D2-A9BA-D58E15A82205}"/>
    <cellStyle name="Comma 100 3 14 3 6 2 2 2" xfId="48723" xr:uid="{5215278D-A70A-4709-A524-BAAD93B854FD}"/>
    <cellStyle name="Comma 100 3 14 3 6 2 3" xfId="16293" xr:uid="{B2B2C1D1-EB23-441D-B071-2315BD246BE9}"/>
    <cellStyle name="Comma 100 3 14 3 6 2 3 2" xfId="41364" xr:uid="{101DAE08-8084-4EBB-96A7-E334DDE0FE6E}"/>
    <cellStyle name="Comma 100 3 14 3 6 2 4" xfId="33860" xr:uid="{A05FEFF6-A88A-4205-8CA8-B91883387243}"/>
    <cellStyle name="Comma 100 3 14 3 6 3" xfId="20791" xr:uid="{1D983EBE-D4CC-4774-BFBF-0E17ADCFB288}"/>
    <cellStyle name="Comma 100 3 14 3 6 3 2" xfId="45862" xr:uid="{8B5D9FBA-DA45-4A77-9D0C-E4DE94317DDB}"/>
    <cellStyle name="Comma 100 3 14 3 6 4" xfId="13427" xr:uid="{295A3E06-D81F-41F2-A089-69D3A1CB1E95}"/>
    <cellStyle name="Comma 100 3 14 3 6 4 2" xfId="38498" xr:uid="{2CE30E2F-5A88-46E4-AD95-246799AFB160}"/>
    <cellStyle name="Comma 100 3 14 3 6 5" xfId="30992" xr:uid="{515A01E7-F05F-4A07-AB8C-FFE6DED5ECA5}"/>
    <cellStyle name="Comma 100 3 14 3 7" xfId="6408" xr:uid="{F7E40F49-C3EE-40ED-960B-5A90AC8159BB}"/>
    <cellStyle name="Comma 100 3 14 3 7 2" xfId="21411" xr:uid="{4F051EE9-3AD5-43EA-B1CB-7724A0E11B48}"/>
    <cellStyle name="Comma 100 3 14 3 7 2 2" xfId="46482" xr:uid="{31B2CB84-8FDE-410C-92FE-2DCF3D97FB05}"/>
    <cellStyle name="Comma 100 3 14 3 7 3" xfId="14053" xr:uid="{BCAE5236-82AD-40BF-9F17-6272E4CF7292}"/>
    <cellStyle name="Comma 100 3 14 3 7 3 2" xfId="39124" xr:uid="{355FBAD3-06FE-4657-B480-AB40274D2E12}"/>
    <cellStyle name="Comma 100 3 14 3 7 4" xfId="31618" xr:uid="{0E7B87AC-482A-4177-9ED1-1D2F69AEE2DC}"/>
    <cellStyle name="Comma 100 3 14 3 8" xfId="9403" xr:uid="{99A85C41-E536-441D-BED2-763A4237F82C}"/>
    <cellStyle name="Comma 100 3 14 3 8 2" xfId="24373" xr:uid="{FC361F31-A9F1-49E5-885B-F62DF2C38337}"/>
    <cellStyle name="Comma 100 3 14 3 8 2 2" xfId="49444" xr:uid="{7FCEC985-A9C5-4E85-8254-F33E69FEB5F9}"/>
    <cellStyle name="Comma 100 3 14 3 8 3" xfId="17015" xr:uid="{DEBA9D38-6608-4AF4-9E73-A9596069A951}"/>
    <cellStyle name="Comma 100 3 14 3 8 3 2" xfId="42086" xr:uid="{416210FF-B29C-4A1C-B4A0-806D32F50ABD}"/>
    <cellStyle name="Comma 100 3 14 3 8 4" xfId="34582" xr:uid="{C8FF4D48-EDF8-4C05-929E-63464FAD66E3}"/>
    <cellStyle name="Comma 100 3 14 3 9" xfId="25739" xr:uid="{E081A86F-B6A5-43AF-A7BA-287322D7F19C}"/>
    <cellStyle name="Comma 100 3 14 3 9 2" xfId="50810" xr:uid="{091617DC-A4D9-4BC2-9964-5F287D03DEF1}"/>
    <cellStyle name="Comma 100 3 14 4" xfId="3612" xr:uid="{4DE588B2-CA33-4145-834E-CC63A32D0352}"/>
    <cellStyle name="Comma 100 3 14 4 10" xfId="11301" xr:uid="{AD258E8B-F4E8-4900-B11D-4FD28203FF4D}"/>
    <cellStyle name="Comma 100 3 14 4 10 2" xfId="36373" xr:uid="{4FCAFCE1-91A0-4A7B-82BC-02B96D725492}"/>
    <cellStyle name="Comma 100 3 14 4 11" xfId="26736" xr:uid="{8C098685-41A7-4E2D-95C0-D6A487121FC6}"/>
    <cellStyle name="Comma 100 3 14 4 12" xfId="28889" xr:uid="{9F305B2E-38B8-4F41-8005-93C68C35D702}"/>
    <cellStyle name="Comma 100 3 14 4 13" xfId="51743" xr:uid="{B46C4548-9FD1-47E6-AF3C-745F0A70C156}"/>
    <cellStyle name="Comma 100 3 14 4 14" xfId="53325" xr:uid="{90A0B246-C1F7-47A5-BE93-55B4C10B7FDD}"/>
    <cellStyle name="Comma 100 3 14 4 2" xfId="4258" xr:uid="{0CD44869-93DA-4B46-BF26-60176EE465A8}"/>
    <cellStyle name="Comma 100 3 14 4 2 2" xfId="7007" xr:uid="{20497B7F-3D7A-4DFC-8514-ED7073FC4328}"/>
    <cellStyle name="Comma 100 3 14 4 2 2 2" xfId="22009" xr:uid="{F38BAE8A-D0BB-4739-9F81-E8E1527A8174}"/>
    <cellStyle name="Comma 100 3 14 4 2 2 2 2" xfId="47080" xr:uid="{FC765132-5594-4F09-BD19-F59470FC25CB}"/>
    <cellStyle name="Comma 100 3 14 4 2 2 3" xfId="14651" xr:uid="{2F259238-A58F-4AC5-BBD5-5C5112B47FE6}"/>
    <cellStyle name="Comma 100 3 14 4 2 2 3 2" xfId="39722" xr:uid="{B61D53A4-94C2-4E3A-8FAA-6D7BC0462862}"/>
    <cellStyle name="Comma 100 3 14 4 2 2 4" xfId="32217" xr:uid="{76DB228E-925B-4242-A314-66664F05DEB5}"/>
    <cellStyle name="Comma 100 3 14 4 2 3" xfId="10329" xr:uid="{5F7C5C4D-E678-4AEA-B954-96A25866DE25}"/>
    <cellStyle name="Comma 100 3 14 4 2 3 2" xfId="25189" xr:uid="{D46F30D8-CB6A-44DA-9A99-7914287ED692}"/>
    <cellStyle name="Comma 100 3 14 4 2 3 2 2" xfId="50260" xr:uid="{1EBAC9D7-3F6D-4ECB-85D3-1E5DDCC2C4CF}"/>
    <cellStyle name="Comma 100 3 14 4 2 3 3" xfId="17838" xr:uid="{F8139419-7446-480B-934F-C9A521F8C38E}"/>
    <cellStyle name="Comma 100 3 14 4 2 3 3 2" xfId="42909" xr:uid="{2F773165-92AB-45B3-8DE2-165C00186FD1}"/>
    <cellStyle name="Comma 100 3 14 4 2 3 4" xfId="35405" xr:uid="{E078ECE6-34CE-4B57-80C8-8C1AF45DB479}"/>
    <cellStyle name="Comma 100 3 14 4 2 4" xfId="19288" xr:uid="{B1B97A95-83D2-4684-A190-8D64FB867342}"/>
    <cellStyle name="Comma 100 3 14 4 2 4 2" xfId="44359" xr:uid="{C281784B-45A0-4293-A8E6-4F2AFE5CC3E4}"/>
    <cellStyle name="Comma 100 3 14 4 2 5" xfId="11924" xr:uid="{728BA045-8337-4D93-A178-10B75F7657D4}"/>
    <cellStyle name="Comma 100 3 14 4 2 5 2" xfId="36995" xr:uid="{CDA96C8F-39BC-49E3-8572-649510EB4D21}"/>
    <cellStyle name="Comma 100 3 14 4 2 6" xfId="27416" xr:uid="{1B2F2F88-49CF-4CA5-9A1C-AA9F82365357}"/>
    <cellStyle name="Comma 100 3 14 4 2 7" xfId="29488" xr:uid="{952174D9-BA4D-4B1C-88E9-F2A8F96FA5F7}"/>
    <cellStyle name="Comma 100 3 14 4 2 8" xfId="52414" xr:uid="{3053B46B-E611-43E1-9F0E-63F2C4E206FF}"/>
    <cellStyle name="Comma 100 3 14 4 2 9" xfId="53996" xr:uid="{3B6A9D04-4AA7-4040-9030-16A7DA98AD85}"/>
    <cellStyle name="Comma 100 3 14 4 3" xfId="4722" xr:uid="{4CD97DB6-EA0C-4250-8319-F07D75AD71F5}"/>
    <cellStyle name="Comma 100 3 14 4 3 2" xfId="7527" xr:uid="{1D5F0AA3-2E71-432A-BACF-440E4ED56600}"/>
    <cellStyle name="Comma 100 3 14 4 3 2 2" xfId="22529" xr:uid="{B59B70CE-F39D-4B15-B73D-316ECD53E94C}"/>
    <cellStyle name="Comma 100 3 14 4 3 2 2 2" xfId="47600" xr:uid="{9A2F5006-1651-426F-AF3A-6B5A3FE50575}"/>
    <cellStyle name="Comma 100 3 14 4 3 2 3" xfId="15171" xr:uid="{E5627F6B-7F02-432F-A4C8-16446AA824F2}"/>
    <cellStyle name="Comma 100 3 14 4 3 2 3 2" xfId="40242" xr:uid="{FBFA4CE1-3364-473D-8B23-FD0A967E65EA}"/>
    <cellStyle name="Comma 100 3 14 4 3 2 4" xfId="32737" xr:uid="{90CCDD38-7DC9-41BE-88A4-EBE585A5E882}"/>
    <cellStyle name="Comma 100 3 14 4 3 3" xfId="19752" xr:uid="{C6A69A17-7496-43CE-8720-13245B27DA9D}"/>
    <cellStyle name="Comma 100 3 14 4 3 3 2" xfId="44823" xr:uid="{4E05F637-79AE-4849-9D72-6C776D567F53}"/>
    <cellStyle name="Comma 100 3 14 4 3 4" xfId="12388" xr:uid="{DC1AA7A0-23B7-4CA2-A16E-2E1355BD1489}"/>
    <cellStyle name="Comma 100 3 14 4 3 4 2" xfId="37459" xr:uid="{5A4807BF-5C20-4F40-8799-DF44897E5678}"/>
    <cellStyle name="Comma 100 3 14 4 3 5" xfId="29952" xr:uid="{4B9F0BB3-0269-4A80-A2DB-E3E480F192E0}"/>
    <cellStyle name="Comma 100 3 14 4 4" xfId="5249" xr:uid="{604995C7-2153-444B-99AC-B13674C72AB0}"/>
    <cellStyle name="Comma 100 3 14 4 4 2" xfId="8107" xr:uid="{6462CBED-FB52-46DE-BFF1-AEF17594E67C}"/>
    <cellStyle name="Comma 100 3 14 4 4 2 2" xfId="23109" xr:uid="{FAAED9C8-8906-43DF-8FC5-FD312EC82C15}"/>
    <cellStyle name="Comma 100 3 14 4 4 2 2 2" xfId="48180" xr:uid="{B0B3B822-5CB0-48B1-9421-C49F899FF48C}"/>
    <cellStyle name="Comma 100 3 14 4 4 2 3" xfId="15750" xr:uid="{E4EACF18-D2B3-4BBE-816C-EA4AB8C1FA2B}"/>
    <cellStyle name="Comma 100 3 14 4 4 2 3 2" xfId="40821" xr:uid="{07EB5E47-0B5D-43A0-AD4A-809C325C098E}"/>
    <cellStyle name="Comma 100 3 14 4 4 2 4" xfId="33317" xr:uid="{27C686A2-5776-4477-8CA9-20E68087CB6E}"/>
    <cellStyle name="Comma 100 3 14 4 4 3" xfId="20276" xr:uid="{CF13BBB3-5D56-4A24-8964-E16AAC55CF66}"/>
    <cellStyle name="Comma 100 3 14 4 4 3 2" xfId="45347" xr:uid="{D922C936-3426-4BF0-A9E4-D4C99195B50D}"/>
    <cellStyle name="Comma 100 3 14 4 4 4" xfId="12912" xr:uid="{022A24E4-495B-41EC-8CD3-3690CA3B92C7}"/>
    <cellStyle name="Comma 100 3 14 4 4 4 2" xfId="37983" xr:uid="{FA19B284-038B-4274-B263-298FD8432A11}"/>
    <cellStyle name="Comma 100 3 14 4 4 5" xfId="30477" xr:uid="{1006930B-BDA0-40B8-ACA2-AA535702C90E}"/>
    <cellStyle name="Comma 100 3 14 4 5" xfId="5851" xr:uid="{9FE1292D-F63D-492C-A798-8A219F505494}"/>
    <cellStyle name="Comma 100 3 14 4 5 2" xfId="8737" xr:uid="{65A6A717-2243-45F0-8981-CB12D3AFCB1E}"/>
    <cellStyle name="Comma 100 3 14 4 5 2 2" xfId="23739" xr:uid="{5F589F74-3649-4699-8498-20DD3F9D4E7E}"/>
    <cellStyle name="Comma 100 3 14 4 5 2 2 2" xfId="48810" xr:uid="{C022B6E9-CB73-4FB3-B9AC-A139A266617A}"/>
    <cellStyle name="Comma 100 3 14 4 5 2 3" xfId="16380" xr:uid="{8538BC8E-10A2-4F31-97B8-380CCE100CB7}"/>
    <cellStyle name="Comma 100 3 14 4 5 2 3 2" xfId="41451" xr:uid="{8D116D3E-F627-45D2-A594-21924D095C06}"/>
    <cellStyle name="Comma 100 3 14 4 5 2 4" xfId="33947" xr:uid="{D720B198-B40E-4ABE-BB33-3D21ABD2F60E}"/>
    <cellStyle name="Comma 100 3 14 4 5 3" xfId="20878" xr:uid="{4F6BA507-E839-4B28-90B3-F5D1FAC35A9A}"/>
    <cellStyle name="Comma 100 3 14 4 5 3 2" xfId="45949" xr:uid="{797223EE-BCF7-48C8-9754-FF527F1A2533}"/>
    <cellStyle name="Comma 100 3 14 4 5 4" xfId="13514" xr:uid="{9ABADD57-14CF-4A72-AC6F-1E3529ABE3A1}"/>
    <cellStyle name="Comma 100 3 14 4 5 4 2" xfId="38585" xr:uid="{F26C0FB0-DAB7-4B14-90A8-482C546C7EC7}"/>
    <cellStyle name="Comma 100 3 14 4 5 5" xfId="31079" xr:uid="{E0D836B7-0036-47CE-BC96-24E0B8B34BCD}"/>
    <cellStyle name="Comma 100 3 14 4 6" xfId="6495" xr:uid="{36D88985-1404-43C9-8980-09ED130E5C07}"/>
    <cellStyle name="Comma 100 3 14 4 6 2" xfId="21498" xr:uid="{BBCDDCA4-DF1A-4F60-AD62-7E3FA05BC796}"/>
    <cellStyle name="Comma 100 3 14 4 6 2 2" xfId="46569" xr:uid="{3886754F-DA46-4920-A7BF-085F93D2AC19}"/>
    <cellStyle name="Comma 100 3 14 4 6 3" xfId="14140" xr:uid="{B7951508-1C6A-49CC-BC7C-D72C524B404C}"/>
    <cellStyle name="Comma 100 3 14 4 6 3 2" xfId="39211" xr:uid="{10F50CDD-950D-415F-A08D-629735517F05}"/>
    <cellStyle name="Comma 100 3 14 4 6 4" xfId="31705" xr:uid="{1E8ECCA3-6BAE-4417-B7FB-F358FDEB2961}"/>
    <cellStyle name="Comma 100 3 14 4 7" xfId="9490" xr:uid="{2151C876-0BC1-467E-915B-7F14D806A34F}"/>
    <cellStyle name="Comma 100 3 14 4 7 2" xfId="24460" xr:uid="{4CF0F78C-1310-4919-ABE9-480E963E85E9}"/>
    <cellStyle name="Comma 100 3 14 4 7 2 2" xfId="49531" xr:uid="{09E803AF-4AC0-4B02-A74B-8317C28B6BEC}"/>
    <cellStyle name="Comma 100 3 14 4 7 3" xfId="17102" xr:uid="{D9DE4FE9-74ED-46B4-B2C4-E54573A50F40}"/>
    <cellStyle name="Comma 100 3 14 4 7 3 2" xfId="42173" xr:uid="{4E5F09F6-20BD-4D0B-A0E3-B9A06804DEFD}"/>
    <cellStyle name="Comma 100 3 14 4 7 4" xfId="34669" xr:uid="{85831410-FE1E-4D0E-9276-4608DA7E0D0A}"/>
    <cellStyle name="Comma 100 3 14 4 8" xfId="25826" xr:uid="{F96CA5BC-18F0-4283-A5C7-7C1F4788D5B0}"/>
    <cellStyle name="Comma 100 3 14 4 8 2" xfId="50897" xr:uid="{3816CEAB-8B18-4CD3-9F4C-A6F01E1BEF67}"/>
    <cellStyle name="Comma 100 3 14 4 9" xfId="18700" xr:uid="{293F5EA8-CF2C-4C55-97E8-DB4A7BEC9139}"/>
    <cellStyle name="Comma 100 3 14 4 9 2" xfId="43771" xr:uid="{855D349B-DD77-4C5F-8D5F-B0BD6FE02A86}"/>
    <cellStyle name="Comma 100 3 14 5" xfId="3834" xr:uid="{3F79F598-1E45-4F16-B59E-147B40D12DD1}"/>
    <cellStyle name="Comma 100 3 14 5 10" xfId="11521" xr:uid="{8CED4657-3EBE-4E27-A818-04DE69B41974}"/>
    <cellStyle name="Comma 100 3 14 5 10 2" xfId="36593" xr:uid="{0832CFDC-27D6-482E-9CF4-AF04DFB72F38}"/>
    <cellStyle name="Comma 100 3 14 5 11" xfId="26958" xr:uid="{1C1C9FEA-7C2F-4F72-94B5-CCB40E0DDFD7}"/>
    <cellStyle name="Comma 100 3 14 5 12" xfId="29109" xr:uid="{54CA8F7E-B104-4867-8868-1A67D9C9792B}"/>
    <cellStyle name="Comma 100 3 14 5 13" xfId="51963" xr:uid="{43B919AB-DBDF-4BE0-B8EF-39B65769BB3E}"/>
    <cellStyle name="Comma 100 3 14 5 14" xfId="53545" xr:uid="{A8D48F84-A172-4BA5-9C8E-D1816E26207A}"/>
    <cellStyle name="Comma 100 3 14 5 2" xfId="4456" xr:uid="{64D891E5-DBF9-41D0-BE6A-3A5D4E1C9E9A}"/>
    <cellStyle name="Comma 100 3 14 5 2 2" xfId="7225" xr:uid="{C7310431-6D06-48CA-A544-A9217B6F62C2}"/>
    <cellStyle name="Comma 100 3 14 5 2 2 2" xfId="22227" xr:uid="{CD9A36C5-FB2C-4D1D-93EB-053235ACD223}"/>
    <cellStyle name="Comma 100 3 14 5 2 2 2 2" xfId="47298" xr:uid="{94A058B2-9508-470A-BB8F-89672CA2A7BF}"/>
    <cellStyle name="Comma 100 3 14 5 2 2 3" xfId="14869" xr:uid="{EE3B0B87-3FD9-453D-BF10-B4962ECD5191}"/>
    <cellStyle name="Comma 100 3 14 5 2 2 3 2" xfId="39940" xr:uid="{655539D0-2CC4-4E27-B166-5356A7FBEB4A}"/>
    <cellStyle name="Comma 100 3 14 5 2 2 4" xfId="32435" xr:uid="{F9083BAF-4EBF-44FB-AB82-4C24DD37170E}"/>
    <cellStyle name="Comma 100 3 14 5 2 3" xfId="10547" xr:uid="{02702A32-270C-4243-9230-1FF590168C8A}"/>
    <cellStyle name="Comma 100 3 14 5 2 3 2" xfId="25407" xr:uid="{63DF9C25-E8F8-421E-8626-2E0943C8884E}"/>
    <cellStyle name="Comma 100 3 14 5 2 3 2 2" xfId="50478" xr:uid="{1FB7C3CA-0232-4DC7-81F4-AB67536EA2A8}"/>
    <cellStyle name="Comma 100 3 14 5 2 3 3" xfId="18056" xr:uid="{F0CBB616-0499-4449-9018-B17244B12A1B}"/>
    <cellStyle name="Comma 100 3 14 5 2 3 3 2" xfId="43127" xr:uid="{68A87F00-FA50-4532-8AD0-0EE19AEB6958}"/>
    <cellStyle name="Comma 100 3 14 5 2 3 4" xfId="35623" xr:uid="{5E0E5D20-3E51-40A8-82BE-9DD68752BAB8}"/>
    <cellStyle name="Comma 100 3 14 5 2 4" xfId="19486" xr:uid="{A64CCBE6-8B1B-4A1B-BA2E-6276B49B358A}"/>
    <cellStyle name="Comma 100 3 14 5 2 4 2" xfId="44557" xr:uid="{3A75D038-67B0-424F-94E2-5C236DE4311A}"/>
    <cellStyle name="Comma 100 3 14 5 2 5" xfId="12122" xr:uid="{FC651EEF-3DEA-4F2A-9450-BCE702E61B8A}"/>
    <cellStyle name="Comma 100 3 14 5 2 5 2" xfId="37193" xr:uid="{A201846B-05EB-4AD2-B6C1-DBDFC5DF3F0B}"/>
    <cellStyle name="Comma 100 3 14 5 2 6" xfId="27634" xr:uid="{153A279A-3183-4813-9F82-3B84D6A59D0B}"/>
    <cellStyle name="Comma 100 3 14 5 2 7" xfId="29686" xr:uid="{4C0C3E87-E36C-4BB7-A7C2-A3FF40E8C412}"/>
    <cellStyle name="Comma 100 3 14 5 2 8" xfId="52632" xr:uid="{EA9A5997-7D75-452D-91D4-06249123A38D}"/>
    <cellStyle name="Comma 100 3 14 5 2 9" xfId="54214" xr:uid="{983444BA-4562-42E6-9761-D9205FF89610}"/>
    <cellStyle name="Comma 100 3 14 5 3" xfId="4938" xr:uid="{399A23E0-F0E8-4650-BD9C-B44D3148EF73}"/>
    <cellStyle name="Comma 100 3 14 5 3 2" xfId="7745" xr:uid="{6F162DE6-5BB7-4427-9522-D07C4C55D555}"/>
    <cellStyle name="Comma 100 3 14 5 3 2 2" xfId="22747" xr:uid="{57E4063D-2F7F-4503-8CD3-99625B4D4238}"/>
    <cellStyle name="Comma 100 3 14 5 3 2 2 2" xfId="47818" xr:uid="{CA09F8F4-0AC3-400B-898D-0E506295CB06}"/>
    <cellStyle name="Comma 100 3 14 5 3 2 3" xfId="15389" xr:uid="{8EA6416F-97CB-46CA-8CCC-67FE86F80176}"/>
    <cellStyle name="Comma 100 3 14 5 3 2 3 2" xfId="40460" xr:uid="{4398F165-68F6-4635-9B13-CF6984F61D4A}"/>
    <cellStyle name="Comma 100 3 14 5 3 2 4" xfId="32955" xr:uid="{A4128332-C146-4571-A867-5B8B4BB98D77}"/>
    <cellStyle name="Comma 100 3 14 5 3 3" xfId="19968" xr:uid="{05B07914-C237-4BA9-976E-3C9D006C508A}"/>
    <cellStyle name="Comma 100 3 14 5 3 3 2" xfId="45039" xr:uid="{265D8E8F-5A27-4977-9418-166EBE57B634}"/>
    <cellStyle name="Comma 100 3 14 5 3 4" xfId="12604" xr:uid="{9749749B-8CC5-4150-B308-3B7EFCBE460E}"/>
    <cellStyle name="Comma 100 3 14 5 3 4 2" xfId="37675" xr:uid="{B97059E2-D5C9-49CF-BB37-58D9F067ED8D}"/>
    <cellStyle name="Comma 100 3 14 5 3 5" xfId="30168" xr:uid="{AC05B75A-7D6B-4D88-8C7B-46F3BB673EE6}"/>
    <cellStyle name="Comma 100 3 14 5 4" xfId="5466" xr:uid="{5CAAAB43-7FCB-464D-89E0-E00D6055DA6A}"/>
    <cellStyle name="Comma 100 3 14 5 4 2" xfId="8325" xr:uid="{6CA1AA6E-4E28-47B1-ADE3-D3C1EB6B7C2A}"/>
    <cellStyle name="Comma 100 3 14 5 4 2 2" xfId="23327" xr:uid="{AB4A0B36-9580-47EF-98BE-2FC07FF06ED4}"/>
    <cellStyle name="Comma 100 3 14 5 4 2 2 2" xfId="48398" xr:uid="{2C9D9C54-CC38-401E-96B1-41F6A6947686}"/>
    <cellStyle name="Comma 100 3 14 5 4 2 3" xfId="15968" xr:uid="{DF3BAC78-2866-4E63-A80B-EE9476270152}"/>
    <cellStyle name="Comma 100 3 14 5 4 2 3 2" xfId="41039" xr:uid="{D0DD0C63-F11A-49DC-AE77-9205FE0764AA}"/>
    <cellStyle name="Comma 100 3 14 5 4 2 4" xfId="33535" xr:uid="{E4AA0B45-5D26-49FF-BB9F-9A14DD7B116B}"/>
    <cellStyle name="Comma 100 3 14 5 4 3" xfId="20493" xr:uid="{DB8243FF-82CE-481B-81A6-C80F5B9C180B}"/>
    <cellStyle name="Comma 100 3 14 5 4 3 2" xfId="45564" xr:uid="{DC9E2643-2812-4B85-8999-6136BA58BFF4}"/>
    <cellStyle name="Comma 100 3 14 5 4 4" xfId="13129" xr:uid="{8DE6DF76-BD2D-44A1-9C68-08827304CDB3}"/>
    <cellStyle name="Comma 100 3 14 5 4 4 2" xfId="38200" xr:uid="{2DD64CC6-A486-4EF1-8BF6-13F45A8BBD2D}"/>
    <cellStyle name="Comma 100 3 14 5 4 5" xfId="30694" xr:uid="{379ECE8B-0195-481B-9290-086A2C64CDA2}"/>
    <cellStyle name="Comma 100 3 14 5 5" xfId="6068" xr:uid="{1734CC95-FB98-4AAC-A76A-FB165404C925}"/>
    <cellStyle name="Comma 100 3 14 5 5 2" xfId="8955" xr:uid="{2BDC73C2-8CD2-4460-851F-CCBD2C8D305F}"/>
    <cellStyle name="Comma 100 3 14 5 5 2 2" xfId="23957" xr:uid="{9B8CC7EF-FD18-4FD2-8025-10FB09979B01}"/>
    <cellStyle name="Comma 100 3 14 5 5 2 2 2" xfId="49028" xr:uid="{CF865603-B786-4323-A739-1C3306C73618}"/>
    <cellStyle name="Comma 100 3 14 5 5 2 3" xfId="16598" xr:uid="{9DFD8289-BED9-4DF9-8193-3A26B1BA9001}"/>
    <cellStyle name="Comma 100 3 14 5 5 2 3 2" xfId="41669" xr:uid="{82C46EFC-FA1F-4494-842A-EB9C4E86C04B}"/>
    <cellStyle name="Comma 100 3 14 5 5 2 4" xfId="34165" xr:uid="{CE9ECBEE-3A50-481C-A2F7-04FAC98EA1BB}"/>
    <cellStyle name="Comma 100 3 14 5 5 3" xfId="21095" xr:uid="{30511EFE-235B-4C89-86BB-B552DCA3A540}"/>
    <cellStyle name="Comma 100 3 14 5 5 3 2" xfId="46166" xr:uid="{085CA0C3-B3DD-4E30-987A-EA2B379F034E}"/>
    <cellStyle name="Comma 100 3 14 5 5 4" xfId="13731" xr:uid="{9338B744-03E8-4CE8-B140-E35DEE0DD107}"/>
    <cellStyle name="Comma 100 3 14 5 5 4 2" xfId="38802" xr:uid="{76BE22FE-AA95-4A06-BEA6-339C88ED6BED}"/>
    <cellStyle name="Comma 100 3 14 5 5 5" xfId="31296" xr:uid="{B503185C-D558-42E8-A9C2-94FA31830010}"/>
    <cellStyle name="Comma 100 3 14 5 6" xfId="6713" xr:uid="{7E233D5D-3038-463F-BFB2-C87AD1C76360}"/>
    <cellStyle name="Comma 100 3 14 5 6 2" xfId="21716" xr:uid="{048631D5-DD5C-400F-A1FD-2D2883BDCEA3}"/>
    <cellStyle name="Comma 100 3 14 5 6 2 2" xfId="46787" xr:uid="{34354FA9-62CF-4392-BEF8-061742E1E1EA}"/>
    <cellStyle name="Comma 100 3 14 5 6 3" xfId="14358" xr:uid="{6E89290D-B47D-4A61-AA8D-CA75EAC28E0D}"/>
    <cellStyle name="Comma 100 3 14 5 6 3 2" xfId="39429" xr:uid="{738CEA3B-055F-4179-8807-8D72ECE0FE0E}"/>
    <cellStyle name="Comma 100 3 14 5 6 4" xfId="31923" xr:uid="{8AD87FE5-714E-4E14-8395-83E22FAB54B1}"/>
    <cellStyle name="Comma 100 3 14 5 7" xfId="9710" xr:uid="{97341EE7-145E-4C4E-A8FE-BC9EF8D9B65F}"/>
    <cellStyle name="Comma 100 3 14 5 7 2" xfId="24678" xr:uid="{AB5940B9-DCB0-42D3-84AD-C23FD2224EEC}"/>
    <cellStyle name="Comma 100 3 14 5 7 2 2" xfId="49749" xr:uid="{2165AC5E-63CC-4666-A220-63A250F7D060}"/>
    <cellStyle name="Comma 100 3 14 5 7 3" xfId="17320" xr:uid="{4C16A147-F20A-43ED-B6E1-044921BF318C}"/>
    <cellStyle name="Comma 100 3 14 5 7 3 2" xfId="42391" xr:uid="{CD0C83D5-EC20-43D7-A6E9-3E864AFCE624}"/>
    <cellStyle name="Comma 100 3 14 5 7 4" xfId="34887" xr:uid="{995806DE-F260-47CC-AC0B-439747BD4C5B}"/>
    <cellStyle name="Comma 100 3 14 5 8" xfId="26044" xr:uid="{B7DDE504-0AA8-40C1-9B17-114D09185FEC}"/>
    <cellStyle name="Comma 100 3 14 5 8 2" xfId="51115" xr:uid="{7866E170-61BC-4BAF-9BFA-63777A47CE1F}"/>
    <cellStyle name="Comma 100 3 14 5 9" xfId="18918" xr:uid="{6A261BBB-94DB-4D44-9C61-3E0FC563F62B}"/>
    <cellStyle name="Comma 100 3 14 5 9 2" xfId="43989" xr:uid="{13241005-C5F3-42F9-A675-E4E165990384}"/>
    <cellStyle name="Comma 100 3 14 6" xfId="4109" xr:uid="{C60731B4-D87A-4D64-A38C-093272EB1E57}"/>
    <cellStyle name="Comma 100 3 14 6 2" xfId="6800" xr:uid="{4847D407-AEFF-4DD6-B884-72EBCA16ED6B}"/>
    <cellStyle name="Comma 100 3 14 6 2 2" xfId="21802" xr:uid="{D185CADA-5BCB-49D0-A9EE-C07AA8CC7F62}"/>
    <cellStyle name="Comma 100 3 14 6 2 2 2" xfId="46873" xr:uid="{87DEB355-AA19-4158-ABBC-643E1294D3C7}"/>
    <cellStyle name="Comma 100 3 14 6 2 3" xfId="14444" xr:uid="{C982AA7F-E716-47FA-8C92-A83657C413F9}"/>
    <cellStyle name="Comma 100 3 14 6 2 3 2" xfId="39515" xr:uid="{53720CDF-422A-4EA9-95A5-B5ADFD2EE528}"/>
    <cellStyle name="Comma 100 3 14 6 2 4" xfId="32010" xr:uid="{94DCD0BF-C0F4-49BF-AC36-0ECB0C34ED67}"/>
    <cellStyle name="Comma 100 3 14 6 3" xfId="10122" xr:uid="{7598C4E3-C3E0-4895-B12A-318797C73C3E}"/>
    <cellStyle name="Comma 100 3 14 6 3 2" xfId="24982" xr:uid="{5BCA25B0-6ACA-4ABE-841E-6E9DDED05642}"/>
    <cellStyle name="Comma 100 3 14 6 3 2 2" xfId="50053" xr:uid="{FD631A71-1211-41D0-8B7D-513149FC8C5F}"/>
    <cellStyle name="Comma 100 3 14 6 3 3" xfId="17631" xr:uid="{DE06E543-A21B-41A1-A14F-6C17F1186890}"/>
    <cellStyle name="Comma 100 3 14 6 3 3 2" xfId="42702" xr:uid="{0351C87C-FCA6-412C-82B6-076D9B6FAAD7}"/>
    <cellStyle name="Comma 100 3 14 6 3 4" xfId="35198" xr:uid="{9DEE34AE-08C1-4F4A-8F3E-C0545C698A84}"/>
    <cellStyle name="Comma 100 3 14 6 4" xfId="19139" xr:uid="{92C29881-E5B2-46E5-861C-8FFD399DFE4C}"/>
    <cellStyle name="Comma 100 3 14 6 4 2" xfId="44210" xr:uid="{C0530066-5004-46F5-A3E6-240DF955D2C6}"/>
    <cellStyle name="Comma 100 3 14 6 5" xfId="11775" xr:uid="{7C10D883-7B63-4BBC-93E4-7B83FE258477}"/>
    <cellStyle name="Comma 100 3 14 6 5 2" xfId="36846" xr:uid="{3F98D088-9C44-4124-8177-35DD938EC6DD}"/>
    <cellStyle name="Comma 100 3 14 6 6" xfId="27209" xr:uid="{B1C80548-061B-4917-B890-17F207F847C3}"/>
    <cellStyle name="Comma 100 3 14 6 7" xfId="29339" xr:uid="{209FE4C5-3D50-4256-97DE-1BF372B1D8A0}"/>
    <cellStyle name="Comma 100 3 14 6 8" xfId="52207" xr:uid="{9D221C6C-E9A4-485A-B995-41B412D1CF6D}"/>
    <cellStyle name="Comma 100 3 14 6 9" xfId="53789" xr:uid="{5E46D7D1-64FD-4C6A-9503-5BD4F45683AA}"/>
    <cellStyle name="Comma 100 3 14 7" xfId="4530" xr:uid="{7A0044BF-6864-454C-B71B-CDDE45B27CE4}"/>
    <cellStyle name="Comma 100 3 14 7 2" xfId="7319" xr:uid="{79E4A82C-9044-40BA-9AF6-48FC51565769}"/>
    <cellStyle name="Comma 100 3 14 7 2 2" xfId="22321" xr:uid="{054AE891-759C-4FFD-8101-0097D72FACB5}"/>
    <cellStyle name="Comma 100 3 14 7 2 2 2" xfId="47392" xr:uid="{E02026A1-3282-46F2-918B-A23847034969}"/>
    <cellStyle name="Comma 100 3 14 7 2 3" xfId="14963" xr:uid="{7411CBC9-FA6D-4DDC-A076-18B1EA81FD6E}"/>
    <cellStyle name="Comma 100 3 14 7 2 3 2" xfId="40034" xr:uid="{358295BB-49C3-4568-9ACE-F3DA176F01F3}"/>
    <cellStyle name="Comma 100 3 14 7 2 4" xfId="32529" xr:uid="{437D235E-8409-40D5-9E96-B65855E7A939}"/>
    <cellStyle name="Comma 100 3 14 7 3" xfId="19560" xr:uid="{F10A5C15-87A5-4689-B90B-1A8EEB0D0E74}"/>
    <cellStyle name="Comma 100 3 14 7 3 2" xfId="44631" xr:uid="{2B3369CF-F0F3-40AC-A1C7-C00E13920746}"/>
    <cellStyle name="Comma 100 3 14 7 4" xfId="12196" xr:uid="{BAFA50B4-B485-4F8F-A197-F1C7CE648095}"/>
    <cellStyle name="Comma 100 3 14 7 4 2" xfId="37267" xr:uid="{7C3A7BCF-81A3-488B-847B-F02566907778}"/>
    <cellStyle name="Comma 100 3 14 7 5" xfId="29760" xr:uid="{5C8705F2-6B02-48AA-B185-8A725757D6E0}"/>
    <cellStyle name="Comma 100 3 14 8" xfId="5061" xr:uid="{8B655FBF-A574-416B-8373-A2AF483BDC46}"/>
    <cellStyle name="Comma 100 3 14 8 2" xfId="7900" xr:uid="{202C28EF-A00C-4A21-92D0-1C3F1A865E42}"/>
    <cellStyle name="Comma 100 3 14 8 2 2" xfId="22902" xr:uid="{133D22C9-0727-4ACC-865C-392C93058CAD}"/>
    <cellStyle name="Comma 100 3 14 8 2 2 2" xfId="47973" xr:uid="{74999922-5D5A-4B1C-B38C-62D1D94A4B88}"/>
    <cellStyle name="Comma 100 3 14 8 2 3" xfId="15543" xr:uid="{E82241DA-34EB-4DD6-951D-C318BD742AD9}"/>
    <cellStyle name="Comma 100 3 14 8 2 3 2" xfId="40614" xr:uid="{098AA13D-19AC-4AC1-946F-74BBE01B65E3}"/>
    <cellStyle name="Comma 100 3 14 8 2 4" xfId="33110" xr:uid="{FAA3B36E-6D43-4D75-9D7D-156F3925BF44}"/>
    <cellStyle name="Comma 100 3 14 8 3" xfId="20088" xr:uid="{F0CC07F7-1EE4-43C4-B6E6-27BB9CAA496E}"/>
    <cellStyle name="Comma 100 3 14 8 3 2" xfId="45159" xr:uid="{F8154525-7CC6-4829-B4A9-C733CB43E207}"/>
    <cellStyle name="Comma 100 3 14 8 4" xfId="12724" xr:uid="{EAC824DC-CEE8-4E76-ADB4-25D7AA8B272E}"/>
    <cellStyle name="Comma 100 3 14 8 4 2" xfId="37795" xr:uid="{C6199A6E-1547-4FF3-9D84-53F7B182B27C}"/>
    <cellStyle name="Comma 100 3 14 8 5" xfId="30289" xr:uid="{51B45EFD-6A6B-4FBC-8E1D-A5058F90A2A2}"/>
    <cellStyle name="Comma 100 3 14 9" xfId="5647" xr:uid="{5D0D5424-78C2-43FF-8B1F-642E05ABFDA6}"/>
    <cellStyle name="Comma 100 3 14 9 2" xfId="8530" xr:uid="{D3B5C226-11F1-43E7-A030-A21252866459}"/>
    <cellStyle name="Comma 100 3 14 9 2 2" xfId="23532" xr:uid="{D56E510D-8001-412A-951E-5A33EBCC439F}"/>
    <cellStyle name="Comma 100 3 14 9 2 2 2" xfId="48603" xr:uid="{C7B20188-4D81-4D9D-85E5-055C05A8C454}"/>
    <cellStyle name="Comma 100 3 14 9 2 3" xfId="16173" xr:uid="{690698DB-3CC7-4226-8AD6-34A1D993D285}"/>
    <cellStyle name="Comma 100 3 14 9 2 3 2" xfId="41244" xr:uid="{D3233113-74CC-400B-AC04-AEE199D873AD}"/>
    <cellStyle name="Comma 100 3 14 9 2 4" xfId="33740" xr:uid="{8400E774-D297-49C5-A89E-F56C82574CDB}"/>
    <cellStyle name="Comma 100 3 14 9 3" xfId="20674" xr:uid="{1164E3F7-701E-47E3-895A-CB21145DD599}"/>
    <cellStyle name="Comma 100 3 14 9 3 2" xfId="45745" xr:uid="{492F252A-F509-43F3-A79A-7A48451CDAFE}"/>
    <cellStyle name="Comma 100 3 14 9 4" xfId="13310" xr:uid="{50146354-FA91-430B-92C3-DE3CCBC2CE38}"/>
    <cellStyle name="Comma 100 3 14 9 4 2" xfId="38381" xr:uid="{4C570D0F-D967-44A6-AE89-0AA9840115AB}"/>
    <cellStyle name="Comma 100 3 14 9 5" xfId="30875" xr:uid="{4B106B8C-F9B8-465A-A25D-DF81F3CDF258}"/>
    <cellStyle name="Comma 101" xfId="57" xr:uid="{3CF3B031-B8E8-42DB-BB1F-EB0619F7B454}"/>
    <cellStyle name="Comma 103" xfId="106" xr:uid="{B4BB2EF7-2D9C-49CE-8543-027525A8CF38}"/>
    <cellStyle name="Comma 11" xfId="199" xr:uid="{D3D3859D-9205-4D9D-A942-9806C9F62B8A}"/>
    <cellStyle name="Comma 11 10" xfId="9163" xr:uid="{33888CDA-70A0-4EA0-BEC9-ACDECA1F3EAB}"/>
    <cellStyle name="Comma 11 10 2" xfId="24155" xr:uid="{0B48550F-7F49-4A8B-AAC8-3B59B557CD08}"/>
    <cellStyle name="Comma 11 10 2 2" xfId="49226" xr:uid="{9A81D6EE-6207-4AB2-B453-629BAFE1562F}"/>
    <cellStyle name="Comma 11 10 3" xfId="16796" xr:uid="{24C37424-88F4-46AC-AFE5-2013893D0A01}"/>
    <cellStyle name="Comma 11 10 3 2" xfId="41867" xr:uid="{7E6A46CA-802C-4BD9-89ED-877D5B1D2E55}"/>
    <cellStyle name="Comma 11 10 4" xfId="34363" xr:uid="{FE9C10C4-44C7-4692-8DF3-6917AECF216F}"/>
    <cellStyle name="Comma 11 11" xfId="820" xr:uid="{4854FA4A-3A48-496C-89F6-E5F3F208B601}"/>
    <cellStyle name="Comma 11 11 2" xfId="25666" xr:uid="{021D9AE4-6BDB-4D90-BD37-C54D574ED74C}"/>
    <cellStyle name="Comma 11 11 2 2" xfId="50737" xr:uid="{A8708C82-94F2-4C3D-A654-2559D438D724}"/>
    <cellStyle name="Comma 11 12" xfId="362" xr:uid="{AAA6B31C-96D0-450C-AC43-A4BA65FE5AA2}"/>
    <cellStyle name="Comma 11 12 2" xfId="28072" xr:uid="{E584AEBB-2C46-489E-9C2B-4009D421B84D}"/>
    <cellStyle name="Comma 11 13" xfId="26553" xr:uid="{1E3030D5-78DD-4E77-9096-896C3A5240A3}"/>
    <cellStyle name="Comma 11 14" xfId="27951" xr:uid="{6201DD07-717B-4055-9CDE-F96E4B9E6D0A}"/>
    <cellStyle name="Comma 11 15" xfId="51571" xr:uid="{E2921972-B231-49D2-B6B7-BC64E53415FF}"/>
    <cellStyle name="Comma 11 16" xfId="53153" xr:uid="{F8CC172D-21D6-4542-ACFD-55089ACAEFD6}"/>
    <cellStyle name="Comma 11 2" xfId="647" xr:uid="{CE0978CC-D3E1-4461-B9B1-9868D45B9E46}"/>
    <cellStyle name="Comma 11 2 10" xfId="18277" xr:uid="{CABAFFA5-43A7-43C0-B752-38593CEA41BA}"/>
    <cellStyle name="Comma 11 2 10 2" xfId="43348" xr:uid="{EB2AC127-7463-43DA-9D5C-44A972C4C40E}"/>
    <cellStyle name="Comma 11 2 11" xfId="10846" xr:uid="{DA7A780E-1544-4236-A58B-256B8D485811}"/>
    <cellStyle name="Comma 11 2 11 2" xfId="35919" xr:uid="{18817747-B079-4F96-969C-CAEFBF4C51BD}"/>
    <cellStyle name="Comma 11 2 12" xfId="26667" xr:uid="{C7B5A635-51A8-4621-B3C0-B57960EB8350}"/>
    <cellStyle name="Comma 11 2 13" xfId="28259" xr:uid="{AA62A0ED-A057-413D-952C-A22FE0990CE5}"/>
    <cellStyle name="Comma 11 2 14" xfId="51676" xr:uid="{68AC65F4-E270-4DBA-9981-90F1EEE34CEA}"/>
    <cellStyle name="Comma 11 2 15" xfId="53258" xr:uid="{60988D0E-B327-4FF5-ACCF-0BAF22F42768}"/>
    <cellStyle name="Comma 11 2 2" xfId="3753" xr:uid="{0B378D9D-030E-4A3A-AAAD-E31A58A1C1C6}"/>
    <cellStyle name="Comma 11 2 2 10" xfId="11442" xr:uid="{90CFF56D-38B6-4A8F-BC0D-E0EE6620F13A}"/>
    <cellStyle name="Comma 11 2 2 10 2" xfId="36514" xr:uid="{2A6FFAB2-BD99-4DE8-8942-52CC5AE513B5}"/>
    <cellStyle name="Comma 11 2 2 11" xfId="26877" xr:uid="{79A125A8-5A52-456F-8500-40A30F71A375}"/>
    <cellStyle name="Comma 11 2 2 12" xfId="29030" xr:uid="{D6B9B040-8339-457B-A30E-806D98467778}"/>
    <cellStyle name="Comma 11 2 2 13" xfId="51884" xr:uid="{013327FD-8A34-470F-BCAA-AB147233955A}"/>
    <cellStyle name="Comma 11 2 2 14" xfId="53466" xr:uid="{442DE91F-7978-4F14-B770-91E83B94084C}"/>
    <cellStyle name="Comma 11 2 2 2" xfId="4384" xr:uid="{32F5F72A-D4F0-45ED-947E-A7EFC243AF20}"/>
    <cellStyle name="Comma 11 2 2 2 2" xfId="7148" xr:uid="{1B3C0BB4-09AF-4EA0-AD16-162BEB4393D6}"/>
    <cellStyle name="Comma 11 2 2 2 2 2" xfId="22150" xr:uid="{9E995AEB-AE97-4C77-8E2C-1DA27709B9F6}"/>
    <cellStyle name="Comma 11 2 2 2 2 2 2" xfId="47221" xr:uid="{F49C31CA-73B3-4FE1-A836-E3C85AEA06BE}"/>
    <cellStyle name="Comma 11 2 2 2 2 3" xfId="14792" xr:uid="{A8C4CD8E-9C48-48DE-9083-D6DDD0CCAA93}"/>
    <cellStyle name="Comma 11 2 2 2 2 3 2" xfId="39863" xr:uid="{CDEE732A-B854-41EC-90EA-60B7AC98B167}"/>
    <cellStyle name="Comma 11 2 2 2 2 4" xfId="32358" xr:uid="{EF8CB2A9-B29D-4DCE-90C1-19A71410FE14}"/>
    <cellStyle name="Comma 11 2 2 2 3" xfId="10470" xr:uid="{B0C62F60-B3F6-499C-A1A5-EFA602D32C88}"/>
    <cellStyle name="Comma 11 2 2 2 3 2" xfId="25330" xr:uid="{EADF7ABC-E621-404E-8C4D-E95CA65D506C}"/>
    <cellStyle name="Comma 11 2 2 2 3 2 2" xfId="50401" xr:uid="{A2623BFD-5989-4505-BE4F-3E082D51D92B}"/>
    <cellStyle name="Comma 11 2 2 2 3 3" xfId="17979" xr:uid="{D81E070B-06B6-496B-AD02-37E7FC343F60}"/>
    <cellStyle name="Comma 11 2 2 2 3 3 2" xfId="43050" xr:uid="{A3EBD980-F617-447B-826A-813914191AFE}"/>
    <cellStyle name="Comma 11 2 2 2 3 4" xfId="35546" xr:uid="{0EAA8253-A457-46EB-B181-A9C78EBAC4CB}"/>
    <cellStyle name="Comma 11 2 2 2 4" xfId="19414" xr:uid="{76E28963-B712-4EEE-A8CF-62C59358A6BD}"/>
    <cellStyle name="Comma 11 2 2 2 4 2" xfId="44485" xr:uid="{94B92B3F-6853-46F0-AD48-5BF14C24FDDF}"/>
    <cellStyle name="Comma 11 2 2 2 5" xfId="12050" xr:uid="{1EEAC046-867B-46C4-9F3C-F1E3C9B95B7B}"/>
    <cellStyle name="Comma 11 2 2 2 5 2" xfId="37121" xr:uid="{930DAD96-561E-4AE7-BB19-62084774261C}"/>
    <cellStyle name="Comma 11 2 2 2 6" xfId="27557" xr:uid="{2D525399-27CE-4063-A8CC-18A6EE3BB919}"/>
    <cellStyle name="Comma 11 2 2 2 7" xfId="29614" xr:uid="{C0BDA0E0-C34F-4EAC-BED7-A54A2E780B81}"/>
    <cellStyle name="Comma 11 2 2 2 8" xfId="52555" xr:uid="{B387B523-7B95-4DE7-ADD8-6BCE9ADE3403}"/>
    <cellStyle name="Comma 11 2 2 2 9" xfId="54137" xr:uid="{1D7CF267-1FB2-4F0C-96A4-FE190826E22E}"/>
    <cellStyle name="Comma 11 2 2 3" xfId="4861" xr:uid="{50566903-1DF4-4026-8A23-21F8751944A3}"/>
    <cellStyle name="Comma 11 2 2 3 2" xfId="7668" xr:uid="{9776A71A-D121-45A5-8E0C-5171A8150FF3}"/>
    <cellStyle name="Comma 11 2 2 3 2 2" xfId="22670" xr:uid="{9C2D0E47-098B-44E5-8E21-CB50552DA371}"/>
    <cellStyle name="Comma 11 2 2 3 2 2 2" xfId="47741" xr:uid="{D4AD18A6-4605-4D9F-BE63-32FD12F738F1}"/>
    <cellStyle name="Comma 11 2 2 3 2 3" xfId="15312" xr:uid="{052C2FF7-475B-4A1F-A5D9-7A5E41A09136}"/>
    <cellStyle name="Comma 11 2 2 3 2 3 2" xfId="40383" xr:uid="{283CCBAA-26CA-4132-8476-C605103B5323}"/>
    <cellStyle name="Comma 11 2 2 3 2 4" xfId="32878" xr:uid="{21922947-075C-4719-BB29-B7987988C5E7}"/>
    <cellStyle name="Comma 11 2 2 3 3" xfId="19891" xr:uid="{C0460827-C93A-48B1-B528-C0819C92FE28}"/>
    <cellStyle name="Comma 11 2 2 3 3 2" xfId="44962" xr:uid="{BFEF42DB-41DF-4CF2-BFAB-54B6617F833A}"/>
    <cellStyle name="Comma 11 2 2 3 4" xfId="12527" xr:uid="{1C49FEE8-E645-4104-99DB-68A3069F4939}"/>
    <cellStyle name="Comma 11 2 2 3 4 2" xfId="37598" xr:uid="{A8FEBFA5-9534-45EC-A8EE-3651D1F6DC8B}"/>
    <cellStyle name="Comma 11 2 2 3 5" xfId="30091" xr:uid="{632979DB-5256-4D85-BF5A-45C5293674FC}"/>
    <cellStyle name="Comma 11 2 2 4" xfId="5389" xr:uid="{87B6A907-355E-4745-A3CE-43A6BB93D008}"/>
    <cellStyle name="Comma 11 2 2 4 2" xfId="8248" xr:uid="{BE992231-A3C1-42AE-9984-DA2A215829B3}"/>
    <cellStyle name="Comma 11 2 2 4 2 2" xfId="23250" xr:uid="{13F30F86-3F94-4D21-83B9-F5094AD2B92F}"/>
    <cellStyle name="Comma 11 2 2 4 2 2 2" xfId="48321" xr:uid="{091E7C49-9427-44B8-A5A2-594EA3499E5A}"/>
    <cellStyle name="Comma 11 2 2 4 2 3" xfId="15891" xr:uid="{06C42907-C537-4280-8EB6-9ED24CD191AE}"/>
    <cellStyle name="Comma 11 2 2 4 2 3 2" xfId="40962" xr:uid="{32C8A55A-F2DC-4CA7-ACB6-B38765AE4683}"/>
    <cellStyle name="Comma 11 2 2 4 2 4" xfId="33458" xr:uid="{D6128D11-1ABC-4989-A9F9-188E699D41BD}"/>
    <cellStyle name="Comma 11 2 2 4 3" xfId="20416" xr:uid="{833D4AE5-7D53-4249-9012-7538A455409F}"/>
    <cellStyle name="Comma 11 2 2 4 3 2" xfId="45487" xr:uid="{56E07931-2041-46D5-8940-B6D25CC9FDB8}"/>
    <cellStyle name="Comma 11 2 2 4 4" xfId="13052" xr:uid="{C0DEDED3-9341-43A8-8A29-3A570AE9A518}"/>
    <cellStyle name="Comma 11 2 2 4 4 2" xfId="38123" xr:uid="{470B7968-A8F8-43C8-A82C-44476A012ED1}"/>
    <cellStyle name="Comma 11 2 2 4 5" xfId="30617" xr:uid="{D0004B58-7B29-4A36-BF70-D44B9AA2F6D8}"/>
    <cellStyle name="Comma 11 2 2 5" xfId="5991" xr:uid="{250D19AB-D538-4C16-9218-3003F831C6AB}"/>
    <cellStyle name="Comma 11 2 2 5 2" xfId="8878" xr:uid="{7C3E7DE9-727B-49FA-B8BE-C72DD4377238}"/>
    <cellStyle name="Comma 11 2 2 5 2 2" xfId="23880" xr:uid="{99F7F3AE-1AD9-4B82-8052-0D89FC43E54D}"/>
    <cellStyle name="Comma 11 2 2 5 2 2 2" xfId="48951" xr:uid="{653E50EC-B743-44A8-B825-70727A258413}"/>
    <cellStyle name="Comma 11 2 2 5 2 3" xfId="16521" xr:uid="{554C7D5E-4BD5-4B95-AE9B-A8CC4C5BFB80}"/>
    <cellStyle name="Comma 11 2 2 5 2 3 2" xfId="41592" xr:uid="{672B31D7-0774-42C3-A7EA-B6800204C12C}"/>
    <cellStyle name="Comma 11 2 2 5 2 4" xfId="34088" xr:uid="{ACAF6F63-BE8A-4F21-8440-8B2E07B5A469}"/>
    <cellStyle name="Comma 11 2 2 5 3" xfId="21018" xr:uid="{3DB05EFB-D566-4C66-B4E4-3D753361CFC3}"/>
    <cellStyle name="Comma 11 2 2 5 3 2" xfId="46089" xr:uid="{CDEA1EBD-DBA2-4612-8B49-8C379CA61642}"/>
    <cellStyle name="Comma 11 2 2 5 4" xfId="13654" xr:uid="{7FC5D859-D6C2-481D-BCB8-A9CD12292C7C}"/>
    <cellStyle name="Comma 11 2 2 5 4 2" xfId="38725" xr:uid="{942305DD-BD83-42BC-9775-FD17E1147E26}"/>
    <cellStyle name="Comma 11 2 2 5 5" xfId="31219" xr:uid="{2F411508-2A26-491A-BBE0-0A8B50D0BAE8}"/>
    <cellStyle name="Comma 11 2 2 6" xfId="6636" xr:uid="{EDEB9B5C-14E2-4AC7-91F8-CA4317BDF77F}"/>
    <cellStyle name="Comma 11 2 2 6 2" xfId="21639" xr:uid="{0F5F9EEE-757C-4153-96A3-28B6E1ED1813}"/>
    <cellStyle name="Comma 11 2 2 6 2 2" xfId="46710" xr:uid="{4F445B0C-D98E-4B9F-8FF1-464C82AA42F6}"/>
    <cellStyle name="Comma 11 2 2 6 3" xfId="14281" xr:uid="{0B588B8D-C3C6-483F-9ECC-01D0C2C10D05}"/>
    <cellStyle name="Comma 11 2 2 6 3 2" xfId="39352" xr:uid="{E0518D3B-BAF5-4972-AF36-18E2B2CD82BA}"/>
    <cellStyle name="Comma 11 2 2 6 4" xfId="31846" xr:uid="{94D16698-E8F4-44AB-959F-62EF10F869D2}"/>
    <cellStyle name="Comma 11 2 2 7" xfId="9631" xr:uid="{F77D5043-66F1-46A1-A283-960ADF956AE7}"/>
    <cellStyle name="Comma 11 2 2 7 2" xfId="24601" xr:uid="{37088D47-DFD1-470A-81C2-DC0EF7839C1A}"/>
    <cellStyle name="Comma 11 2 2 7 2 2" xfId="49672" xr:uid="{81D6DFD9-A4ED-4619-B1AB-EAEA99C04D3C}"/>
    <cellStyle name="Comma 11 2 2 7 3" xfId="17243" xr:uid="{2A3667FD-FE7A-422D-89DD-06CDBEC2008C}"/>
    <cellStyle name="Comma 11 2 2 7 3 2" xfId="42314" xr:uid="{FD65CE32-79F3-40ED-81E8-2348304A4C30}"/>
    <cellStyle name="Comma 11 2 2 7 4" xfId="34810" xr:uid="{F5CE564B-9874-474B-B2D7-4DD4D3958875}"/>
    <cellStyle name="Comma 11 2 2 8" xfId="25967" xr:uid="{9BD3D1B5-2A8A-4D24-9C79-5CF9865855B2}"/>
    <cellStyle name="Comma 11 2 2 8 2" xfId="51038" xr:uid="{6505A87E-E8F0-4F53-82EC-0B80E733F5D0}"/>
    <cellStyle name="Comma 11 2 2 9" xfId="18841" xr:uid="{34611AAD-83CD-4029-BD07-D7CC0CCC61F9}"/>
    <cellStyle name="Comma 11 2 2 9 2" xfId="43912" xr:uid="{7CE2FED6-9371-421F-BEA3-A821348A1AA4}"/>
    <cellStyle name="Comma 11 2 3" xfId="3545" xr:uid="{FC10435F-9F7E-42AD-B0BC-68D6350497A7}"/>
    <cellStyle name="Comma 11 2 3 2" xfId="6941" xr:uid="{8EC80A4C-D478-4046-A839-F3E278151242}"/>
    <cellStyle name="Comma 11 2 3 2 2" xfId="21943" xr:uid="{1605ED12-3051-4C96-8471-1B650237CC8A}"/>
    <cellStyle name="Comma 11 2 3 2 2 2" xfId="47014" xr:uid="{69F74081-3E1C-44AE-ABE4-A08A42A1AD70}"/>
    <cellStyle name="Comma 11 2 3 2 3" xfId="14585" xr:uid="{395924F2-570C-4706-93A8-11BE665C77D1}"/>
    <cellStyle name="Comma 11 2 3 2 3 2" xfId="39656" xr:uid="{2E7B4B41-5E2B-4D71-9968-D4F8329C0940}"/>
    <cellStyle name="Comma 11 2 3 2 4" xfId="32151" xr:uid="{94B78AF3-902B-4692-95FA-8FB3CE608C73}"/>
    <cellStyle name="Comma 11 2 3 3" xfId="10263" xr:uid="{0427038B-D35C-49E2-A96F-361F89A59F72}"/>
    <cellStyle name="Comma 11 2 3 3 2" xfId="25123" xr:uid="{7CDBDD46-3A5D-4BD1-B5A7-F2E3C33A34C1}"/>
    <cellStyle name="Comma 11 2 3 3 2 2" xfId="50194" xr:uid="{E33AE226-ED34-4748-B4EF-43751F3ACA0F}"/>
    <cellStyle name="Comma 11 2 3 3 3" xfId="17772" xr:uid="{DB87330E-5D44-417E-8B28-F8F7CB04ACE9}"/>
    <cellStyle name="Comma 11 2 3 3 3 2" xfId="42843" xr:uid="{BA07E85B-F1A4-4BC9-9F82-34988572398D}"/>
    <cellStyle name="Comma 11 2 3 3 4" xfId="35339" xr:uid="{28568D25-0C13-43CB-8432-DC63DAF522A9}"/>
    <cellStyle name="Comma 11 2 3 4" xfId="18634" xr:uid="{308247CE-45B4-43C9-B031-27067471AB68}"/>
    <cellStyle name="Comma 11 2 3 4 2" xfId="43705" xr:uid="{C621B8BE-80A6-4DC0-B558-0F90C3729044}"/>
    <cellStyle name="Comma 11 2 3 5" xfId="11234" xr:uid="{52775017-45C9-4950-B696-9E50E0764157}"/>
    <cellStyle name="Comma 11 2 3 5 2" xfId="36306" xr:uid="{95FD49B1-64A1-4117-A88B-C7A7740F3D71}"/>
    <cellStyle name="Comma 11 2 3 6" xfId="27350" xr:uid="{F0A46AC9-CADD-43AB-B5BE-6AD64D8ECB07}"/>
    <cellStyle name="Comma 11 2 3 7" xfId="28823" xr:uid="{D7D74125-63FA-4425-B98E-8393330F25EA}"/>
    <cellStyle name="Comma 11 2 3 8" xfId="52348" xr:uid="{06F121D2-C34D-49A5-AF4E-0ED2213B04C2}"/>
    <cellStyle name="Comma 11 2 3 9" xfId="53930" xr:uid="{665FE987-EC40-49EF-BEBC-7371E0454133}"/>
    <cellStyle name="Comma 11 2 4" xfId="4657" xr:uid="{3D6A877A-AC12-44D4-917D-B3075475426C}"/>
    <cellStyle name="Comma 11 2 4 2" xfId="7461" xr:uid="{8174D9F4-F506-43DA-AAC3-937854E254D2}"/>
    <cellStyle name="Comma 11 2 4 2 2" xfId="22463" xr:uid="{94F3730D-52D7-48E1-8F76-59F205B2AD46}"/>
    <cellStyle name="Comma 11 2 4 2 2 2" xfId="47534" xr:uid="{0F7BAEB6-74DB-457E-BEF7-B0DD029C7296}"/>
    <cellStyle name="Comma 11 2 4 2 3" xfId="15105" xr:uid="{392C8ABA-FA65-4B30-AFC3-3DB9A5E2B21A}"/>
    <cellStyle name="Comma 11 2 4 2 3 2" xfId="40176" xr:uid="{CE82A41A-CA87-4BEB-A2A2-AC0E7D92E3A4}"/>
    <cellStyle name="Comma 11 2 4 2 4" xfId="32671" xr:uid="{51995770-E03E-4E27-AEF3-94C1A82590AF}"/>
    <cellStyle name="Comma 11 2 4 3" xfId="19687" xr:uid="{CF53E68D-0DD8-4F78-AD79-841995C4C7E4}"/>
    <cellStyle name="Comma 11 2 4 3 2" xfId="44758" xr:uid="{76E567C2-59A2-47CD-A98B-0381B407BFE5}"/>
    <cellStyle name="Comma 11 2 4 4" xfId="12323" xr:uid="{88346427-4D8F-47D8-9C88-E451DCB9A72A}"/>
    <cellStyle name="Comma 11 2 4 4 2" xfId="37394" xr:uid="{E0B8C608-C2C3-4B04-91CC-1885F5DE7827}"/>
    <cellStyle name="Comma 11 2 4 5" xfId="29887" xr:uid="{8F2FD142-6396-42C5-9DF2-065B80805EFF}"/>
    <cellStyle name="Comma 11 2 5" xfId="5184" xr:uid="{56BC1065-C4B3-4C55-B57B-6F5208689CE3}"/>
    <cellStyle name="Comma 11 2 5 2" xfId="8041" xr:uid="{2CFE9F9C-B9DB-4D65-A8A7-D53055631DA6}"/>
    <cellStyle name="Comma 11 2 5 2 2" xfId="23043" xr:uid="{62A56AED-4A6C-45A2-BE1D-394DD483B745}"/>
    <cellStyle name="Comma 11 2 5 2 2 2" xfId="48114" xr:uid="{DDE565C4-C281-4056-B0F0-534F5DCC1BAA}"/>
    <cellStyle name="Comma 11 2 5 2 3" xfId="15684" xr:uid="{5D63226B-EAD6-4ADD-90E1-BADA94E1DDD9}"/>
    <cellStyle name="Comma 11 2 5 2 3 2" xfId="40755" xr:uid="{0884187A-4876-4F76-AC4B-51F7CFF1382E}"/>
    <cellStyle name="Comma 11 2 5 2 4" xfId="33251" xr:uid="{B239E38C-7137-4084-BACE-2F87CA69DE48}"/>
    <cellStyle name="Comma 11 2 5 3" xfId="20211" xr:uid="{003C837D-A17C-4E8D-8526-0C8D39F3ABC4}"/>
    <cellStyle name="Comma 11 2 5 3 2" xfId="45282" xr:uid="{BAC12EB7-2363-4D3F-A3D7-45A5B3732BB0}"/>
    <cellStyle name="Comma 11 2 5 4" xfId="12847" xr:uid="{28D69A7E-D7C7-4B39-A1F3-BE30E30D9C5D}"/>
    <cellStyle name="Comma 11 2 5 4 2" xfId="37918" xr:uid="{F996314F-CE83-4D95-90A4-22FE66DB4D7A}"/>
    <cellStyle name="Comma 11 2 5 5" xfId="30412" xr:uid="{98C77241-76DA-4209-A743-090E56ADE28B}"/>
    <cellStyle name="Comma 11 2 6" xfId="5785" xr:uid="{766ABBC7-3C86-4380-8DD7-012C4B0DB307}"/>
    <cellStyle name="Comma 11 2 6 2" xfId="8671" xr:uid="{F9365204-94C4-46E1-BBB6-8DF6966E2C8B}"/>
    <cellStyle name="Comma 11 2 6 2 2" xfId="23673" xr:uid="{BDA1E20E-95F2-4FEE-A887-BDB63AAB53E3}"/>
    <cellStyle name="Comma 11 2 6 2 2 2" xfId="48744" xr:uid="{76AAF145-8585-4079-A3A4-FD848F45C4F2}"/>
    <cellStyle name="Comma 11 2 6 2 3" xfId="16314" xr:uid="{3AA696C7-4F85-4B0B-A3BD-504EE927B2EE}"/>
    <cellStyle name="Comma 11 2 6 2 3 2" xfId="41385" xr:uid="{7B7F1DAB-D0A4-432B-A07D-7C9234C93662}"/>
    <cellStyle name="Comma 11 2 6 2 4" xfId="33881" xr:uid="{77DA4DCC-0C9F-4E84-AAC4-653F6466DD28}"/>
    <cellStyle name="Comma 11 2 6 3" xfId="20812" xr:uid="{ED49C9E3-84F1-4FE0-A101-6614598E960C}"/>
    <cellStyle name="Comma 11 2 6 3 2" xfId="45883" xr:uid="{2EF29A82-DFB1-4E3F-8607-080851F7CBCC}"/>
    <cellStyle name="Comma 11 2 6 4" xfId="13448" xr:uid="{85DA3092-7655-4079-AECB-B543F16D81ED}"/>
    <cellStyle name="Comma 11 2 6 4 2" xfId="38519" xr:uid="{850FE605-BAD3-4E62-8DE7-B0D8FE6A9DBE}"/>
    <cellStyle name="Comma 11 2 6 5" xfId="31013" xr:uid="{2A43C532-F83C-4F25-BFD4-DAD118046E4D}"/>
    <cellStyle name="Comma 11 2 7" xfId="6429" xr:uid="{F3C475F0-D1BF-4070-AD0B-5AEFB43439B2}"/>
    <cellStyle name="Comma 11 2 7 2" xfId="21432" xr:uid="{7354C6B5-04FC-40BF-B9DC-A9FF7B07A005}"/>
    <cellStyle name="Comma 11 2 7 2 2" xfId="46503" xr:uid="{250A055C-EB65-4E9A-BE82-2E24D4CF4754}"/>
    <cellStyle name="Comma 11 2 7 3" xfId="14074" xr:uid="{EE70C89A-FEC5-481E-B939-EDCE409159C8}"/>
    <cellStyle name="Comma 11 2 7 3 2" xfId="39145" xr:uid="{2B8EEE41-D533-4969-B0FD-58770C97937F}"/>
    <cellStyle name="Comma 11 2 7 4" xfId="31639" xr:uid="{50FF9CBC-B6EB-47F3-A4FB-51CD6AE107F5}"/>
    <cellStyle name="Comma 11 2 8" xfId="9424" xr:uid="{67773965-5FB5-4B08-9D3A-E732448AAE55}"/>
    <cellStyle name="Comma 11 2 8 2" xfId="24394" xr:uid="{74EA4826-97C5-48E6-84EE-67DFC2DB8859}"/>
    <cellStyle name="Comma 11 2 8 2 2" xfId="49465" xr:uid="{BB9EBCBB-2446-4E3A-8C67-79B23461E5F6}"/>
    <cellStyle name="Comma 11 2 8 3" xfId="17036" xr:uid="{B18F4678-D622-4DB5-A2B9-0B6F6E236C71}"/>
    <cellStyle name="Comma 11 2 8 3 2" xfId="42107" xr:uid="{CFB7C8E6-811D-4F8B-97A3-1A9E4FD36C6E}"/>
    <cellStyle name="Comma 11 2 8 4" xfId="34603" xr:uid="{FFE5441D-E839-4DC0-800C-D71E3A2EA3E4}"/>
    <cellStyle name="Comma 11 2 9" xfId="1999" xr:uid="{60F659BE-9062-4AE1-B007-F7A19D4966B9}"/>
    <cellStyle name="Comma 11 2 9 2" xfId="25760" xr:uid="{62DEC376-8828-43B0-A491-FD362BD234C8}"/>
    <cellStyle name="Comma 11 2 9 2 2" xfId="50831" xr:uid="{27E7778B-507D-4DBE-9D08-6D36A7EAB350}"/>
    <cellStyle name="Comma 11 2 9 3" xfId="28434" xr:uid="{39A6F213-B5D9-4717-BE53-6AAE53009F8E}"/>
    <cellStyle name="Comma 11 3" xfId="3078" xr:uid="{5B3F721E-0ACF-4E88-A4EC-577F1BA74615}"/>
    <cellStyle name="Comma 11 3 10" xfId="11017" xr:uid="{F4B80239-3870-4BEC-9B29-6EAB480FA67F}"/>
    <cellStyle name="Comma 11 3 10 2" xfId="36090" xr:uid="{CB15B85F-97FB-4151-9256-633F51F01CDE}"/>
    <cellStyle name="Comma 11 3 11" xfId="26783" xr:uid="{811D33E3-9E8E-4D4C-8EE9-6A9AF6C557A7}"/>
    <cellStyle name="Comma 11 3 12" xfId="28608" xr:uid="{38DC1EF4-49A5-4ED9-8AC5-38EFF67AF614}"/>
    <cellStyle name="Comma 11 3 13" xfId="51790" xr:uid="{D3F7CFC1-FC23-45C2-B4A5-19C1EED12467}"/>
    <cellStyle name="Comma 11 3 14" xfId="53372" xr:uid="{5B7D6676-53C0-4B91-B01A-D3EE9668F172}"/>
    <cellStyle name="Comma 11 3 2" xfId="3659" xr:uid="{5DFFF679-9427-478A-B77D-3BC34053FB36}"/>
    <cellStyle name="Comma 11 3 2 2" xfId="7054" xr:uid="{870834FE-570B-4F57-AA86-91D7377D84FD}"/>
    <cellStyle name="Comma 11 3 2 2 2" xfId="22056" xr:uid="{EFBCBBA9-5A2E-4E60-BC5D-3A7E4442FF31}"/>
    <cellStyle name="Comma 11 3 2 2 2 2" xfId="47127" xr:uid="{143C367B-844E-4AA6-BC85-94600FC0460E}"/>
    <cellStyle name="Comma 11 3 2 2 3" xfId="14698" xr:uid="{700F8D9B-82D9-44E8-8B1A-8082E5BD9F96}"/>
    <cellStyle name="Comma 11 3 2 2 3 2" xfId="39769" xr:uid="{DB64466B-1525-4C43-AB59-1FA38E79AAE6}"/>
    <cellStyle name="Comma 11 3 2 2 4" xfId="32264" xr:uid="{9EE27900-0EFD-4EAF-B1A9-F05097928251}"/>
    <cellStyle name="Comma 11 3 2 3" xfId="10376" xr:uid="{DA28AB88-78E3-4140-8445-711A7DD69276}"/>
    <cellStyle name="Comma 11 3 2 3 2" xfId="25236" xr:uid="{FB7D0483-3F36-4586-B6AB-3629C9DD6FF0}"/>
    <cellStyle name="Comma 11 3 2 3 2 2" xfId="50307" xr:uid="{A657F5D9-B8B8-45A4-9207-3FCBD30D90A7}"/>
    <cellStyle name="Comma 11 3 2 3 3" xfId="17885" xr:uid="{AD241CDA-53E8-4017-8342-82D62E48EFC8}"/>
    <cellStyle name="Comma 11 3 2 3 3 2" xfId="42956" xr:uid="{A13D303A-1091-47A1-A794-E572762D5284}"/>
    <cellStyle name="Comma 11 3 2 3 4" xfId="35452" xr:uid="{21DE4855-B2D2-47A8-899C-CC30A86B67C3}"/>
    <cellStyle name="Comma 11 3 2 4" xfId="18747" xr:uid="{0E8A717C-A41C-449E-958F-ED71079DCBDE}"/>
    <cellStyle name="Comma 11 3 2 4 2" xfId="43818" xr:uid="{22A94C21-B9A6-4DCD-B509-53E18D30A0CC}"/>
    <cellStyle name="Comma 11 3 2 5" xfId="11348" xr:uid="{3B8A2FA6-68F7-4F79-8607-6F927085866D}"/>
    <cellStyle name="Comma 11 3 2 5 2" xfId="36420" xr:uid="{7061B40F-4343-4761-821A-F4C7508DD884}"/>
    <cellStyle name="Comma 11 3 2 6" xfId="27463" xr:uid="{36237F56-F694-4BBF-A8FC-0C1311DBEBE7}"/>
    <cellStyle name="Comma 11 3 2 7" xfId="28936" xr:uid="{11697067-BFF8-4FDA-B263-C19D193EE056}"/>
    <cellStyle name="Comma 11 3 2 8" xfId="52461" xr:uid="{64393D78-5742-45D8-AF7E-6C31FBD566C1}"/>
    <cellStyle name="Comma 11 3 2 9" xfId="54043" xr:uid="{7051A2EF-4345-4587-8AE5-90A6E7CAEF5F}"/>
    <cellStyle name="Comma 11 3 3" xfId="4768" xr:uid="{C3331E79-479C-41C7-B36E-18F2C0B26F1F}"/>
    <cellStyle name="Comma 11 3 3 2" xfId="7574" xr:uid="{BFF5401E-F7E1-443F-AA45-37B23C8B146F}"/>
    <cellStyle name="Comma 11 3 3 2 2" xfId="22576" xr:uid="{34204F6E-24F8-4C3C-981F-CC0C0F5BEA76}"/>
    <cellStyle name="Comma 11 3 3 2 2 2" xfId="47647" xr:uid="{30652E37-05F1-40E6-9A21-1170BDAAEADF}"/>
    <cellStyle name="Comma 11 3 3 2 3" xfId="15218" xr:uid="{2350769C-572F-45E1-88F9-9460537F592D}"/>
    <cellStyle name="Comma 11 3 3 2 3 2" xfId="40289" xr:uid="{FFF02890-EE38-43F3-9DDB-381E33DC0D01}"/>
    <cellStyle name="Comma 11 3 3 2 4" xfId="32784" xr:uid="{FD2E2EF1-D47C-450E-A3AD-5F449813A615}"/>
    <cellStyle name="Comma 11 3 3 3" xfId="19798" xr:uid="{52FBF517-CC93-463A-AA2B-48A468F64241}"/>
    <cellStyle name="Comma 11 3 3 3 2" xfId="44869" xr:uid="{C51907C3-58C9-47E9-84AA-4CFBF155E937}"/>
    <cellStyle name="Comma 11 3 3 4" xfId="12434" xr:uid="{190D0220-29EA-4992-8FA7-8EAA4352B4DB}"/>
    <cellStyle name="Comma 11 3 3 4 2" xfId="37505" xr:uid="{01504E1C-37FA-42AD-862A-72FFD2D95C8D}"/>
    <cellStyle name="Comma 11 3 3 5" xfId="29998" xr:uid="{2D4AA8AE-48C1-4794-9F18-DD09A8FD5859}"/>
    <cellStyle name="Comma 11 3 4" xfId="5295" xr:uid="{71D3FA80-A339-4529-812D-4362860B8220}"/>
    <cellStyle name="Comma 11 3 4 2" xfId="8154" xr:uid="{662A7B6A-3771-4748-988C-4EE87ABCC9EC}"/>
    <cellStyle name="Comma 11 3 4 2 2" xfId="23156" xr:uid="{8DAA8A5B-445F-4F1C-8E98-65295C68CA85}"/>
    <cellStyle name="Comma 11 3 4 2 2 2" xfId="48227" xr:uid="{D4858B0D-002F-42C5-8EA2-C2D460D9DBA6}"/>
    <cellStyle name="Comma 11 3 4 2 3" xfId="15797" xr:uid="{E7F313FC-AA3B-442A-AA29-44BF3E480782}"/>
    <cellStyle name="Comma 11 3 4 2 3 2" xfId="40868" xr:uid="{055950EF-3C2B-4A72-B453-2D2450699FBA}"/>
    <cellStyle name="Comma 11 3 4 2 4" xfId="33364" xr:uid="{616E7456-2C66-4848-A355-5077C7E5E666}"/>
    <cellStyle name="Comma 11 3 4 3" xfId="20322" xr:uid="{E5B267EA-30AA-43F2-8E7B-8A69A92C480E}"/>
    <cellStyle name="Comma 11 3 4 3 2" xfId="45393" xr:uid="{3CE74C7B-CA68-4C29-AD93-AC3731344C15}"/>
    <cellStyle name="Comma 11 3 4 4" xfId="12958" xr:uid="{3529AA59-C783-48B1-B318-04B309A0C590}"/>
    <cellStyle name="Comma 11 3 4 4 2" xfId="38029" xr:uid="{A3945D42-7AAC-454C-856F-5E29D92E6382}"/>
    <cellStyle name="Comma 11 3 4 5" xfId="30523" xr:uid="{C51E594E-A568-4BF8-89EB-E006D9F6157B}"/>
    <cellStyle name="Comma 11 3 5" xfId="5898" xr:uid="{DD0DE563-CB3A-431F-B998-D04A0FFAAC3B}"/>
    <cellStyle name="Comma 11 3 5 2" xfId="8784" xr:uid="{A14F9B47-A6DA-4C78-BEC6-80BA1B25AB54}"/>
    <cellStyle name="Comma 11 3 5 2 2" xfId="23786" xr:uid="{054E99D4-8C08-4859-93D9-03E7E7A57E16}"/>
    <cellStyle name="Comma 11 3 5 2 2 2" xfId="48857" xr:uid="{7EA4E3AC-7B30-42F9-AF73-F9DE5890A0CF}"/>
    <cellStyle name="Comma 11 3 5 2 3" xfId="16427" xr:uid="{B3A3B578-BFAD-4FBB-AC0B-78B23846B6C3}"/>
    <cellStyle name="Comma 11 3 5 2 3 2" xfId="41498" xr:uid="{9F67E9B8-35BB-45BF-BF6A-F162EE4C3A4F}"/>
    <cellStyle name="Comma 11 3 5 2 4" xfId="33994" xr:uid="{DFDD810E-83DA-454C-827B-8DC642D6FB9C}"/>
    <cellStyle name="Comma 11 3 5 3" xfId="20925" xr:uid="{0F818D00-14BD-457C-8E00-ED34ADB556EA}"/>
    <cellStyle name="Comma 11 3 5 3 2" xfId="45996" xr:uid="{F2026C51-336D-46EE-9481-483063FC496A}"/>
    <cellStyle name="Comma 11 3 5 4" xfId="13561" xr:uid="{23EF31BC-6305-4666-94F9-B74B357EA17C}"/>
    <cellStyle name="Comma 11 3 5 4 2" xfId="38632" xr:uid="{1C66AA92-E240-4B78-9759-50EF4B3E24C5}"/>
    <cellStyle name="Comma 11 3 5 5" xfId="31126" xr:uid="{8B5B4E19-C9E2-4C48-A294-93292EA16D1B}"/>
    <cellStyle name="Comma 11 3 6" xfId="6542" xr:uid="{98ABCB7E-7285-4EFC-9491-E44D275B03DF}"/>
    <cellStyle name="Comma 11 3 6 2" xfId="21545" xr:uid="{49B29403-AC54-48E5-BC62-E3BA8D0D3A88}"/>
    <cellStyle name="Comma 11 3 6 2 2" xfId="46616" xr:uid="{B904193F-1713-46B9-B95D-EC45B0B83274}"/>
    <cellStyle name="Comma 11 3 6 3" xfId="14187" xr:uid="{6D12AA38-5FA9-4AF6-8189-80E6984B238D}"/>
    <cellStyle name="Comma 11 3 6 3 2" xfId="39258" xr:uid="{8B7048A3-82F3-450A-9BED-21F2E1A04961}"/>
    <cellStyle name="Comma 11 3 6 4" xfId="31752" xr:uid="{70769EC2-C40D-41D1-B218-EE0FF7F121DE}"/>
    <cellStyle name="Comma 11 3 7" xfId="9537" xr:uid="{01337164-3EE3-4242-99E7-DD70D5E918F7}"/>
    <cellStyle name="Comma 11 3 7 2" xfId="24507" xr:uid="{C1E01E26-E442-4649-A392-170ADE26E397}"/>
    <cellStyle name="Comma 11 3 7 2 2" xfId="49578" xr:uid="{C81174F8-E757-4823-818D-AD57039E8D28}"/>
    <cellStyle name="Comma 11 3 7 3" xfId="17149" xr:uid="{DBE4491B-BD30-43E7-AB11-C2B7CEE28573}"/>
    <cellStyle name="Comma 11 3 7 3 2" xfId="42220" xr:uid="{67BC354B-5F9C-4578-AB82-DBC43F86A860}"/>
    <cellStyle name="Comma 11 3 7 4" xfId="34716" xr:uid="{642E0D07-317D-4A8A-9ABF-8471C0283C57}"/>
    <cellStyle name="Comma 11 3 8" xfId="25873" xr:uid="{CA260BDD-E6AF-4EDE-B6B2-9CBF41963960}"/>
    <cellStyle name="Comma 11 3 8 2" xfId="50944" xr:uid="{91260D87-6A94-4A0C-9B17-E89B967699B6}"/>
    <cellStyle name="Comma 11 3 9" xfId="18447" xr:uid="{6DBA44BD-A96D-4D2E-961D-2E35F5DF19A0}"/>
    <cellStyle name="Comma 11 3 9 2" xfId="43518" xr:uid="{5195ECE1-9551-4260-BB2B-D7104324A2E5}"/>
    <cellStyle name="Comma 11 4" xfId="3073" xr:uid="{08E11751-F6F5-4711-99EF-1F10A1D8634C}"/>
    <cellStyle name="Comma 11 4 10" xfId="11012" xr:uid="{7E6A6E35-3A3D-4506-845C-70424C738415}"/>
    <cellStyle name="Comma 11 4 10 2" xfId="36085" xr:uid="{0D5B7E25-8924-4321-AB0F-9478988B4262}"/>
    <cellStyle name="Comma 11 4 11" xfId="26979" xr:uid="{4F3DEA9A-920B-4AB2-BE55-83679D94AEA2}"/>
    <cellStyle name="Comma 11 4 12" xfId="28603" xr:uid="{814D07C6-5128-46E7-ABA2-439F1CE18E0B}"/>
    <cellStyle name="Comma 11 4 13" xfId="51984" xr:uid="{3FA26B9A-24ED-46F6-B241-2B64B8E327E0}"/>
    <cellStyle name="Comma 11 4 14" xfId="53566" xr:uid="{D774488C-5D50-4284-BC75-4817A486E983}"/>
    <cellStyle name="Comma 11 4 2" xfId="3855" xr:uid="{DCC7E75F-B245-475F-8F17-79B1C1E2FA85}"/>
    <cellStyle name="Comma 11 4 2 2" xfId="7246" xr:uid="{F7DE9010-2A3D-401F-949E-473D1C0CD763}"/>
    <cellStyle name="Comma 11 4 2 2 2" xfId="22248" xr:uid="{F389423F-933D-4361-B3C0-4CBEB295B782}"/>
    <cellStyle name="Comma 11 4 2 2 2 2" xfId="47319" xr:uid="{293F5FD9-B004-46AE-BAC7-5BC3B63F3F1E}"/>
    <cellStyle name="Comma 11 4 2 2 3" xfId="14890" xr:uid="{A833AE22-E5E3-450B-914E-A19DDF15E103}"/>
    <cellStyle name="Comma 11 4 2 2 3 2" xfId="39961" xr:uid="{8DEEBD9B-D5AB-43ED-8BF3-CCBA1AEDD88E}"/>
    <cellStyle name="Comma 11 4 2 2 4" xfId="32456" xr:uid="{A0BA689E-E064-4896-B587-182563650E55}"/>
    <cellStyle name="Comma 11 4 2 3" xfId="10568" xr:uid="{46DDB12F-F122-4B47-9032-2EC745D6C935}"/>
    <cellStyle name="Comma 11 4 2 3 2" xfId="25428" xr:uid="{2105E585-7D30-44DF-9827-F2227EFBECC9}"/>
    <cellStyle name="Comma 11 4 2 3 2 2" xfId="50499" xr:uid="{62D2546F-B5C2-468E-B546-1E9BAFC04B0C}"/>
    <cellStyle name="Comma 11 4 2 3 3" xfId="18077" xr:uid="{7B1D36C9-E3EA-4F71-97E7-3163924DCCFF}"/>
    <cellStyle name="Comma 11 4 2 3 3 2" xfId="43148" xr:uid="{C0353CBD-D31F-466C-9771-0C7DD24EA86A}"/>
    <cellStyle name="Comma 11 4 2 3 4" xfId="35644" xr:uid="{BF37C23D-5F54-4B14-A1D6-14F9E87078C8}"/>
    <cellStyle name="Comma 11 4 2 4" xfId="18939" xr:uid="{679B5636-F799-4566-B3C6-B72A57C6A520}"/>
    <cellStyle name="Comma 11 4 2 4 2" xfId="44010" xr:uid="{7DE8D02A-58E5-4B3D-B67A-464297354072}"/>
    <cellStyle name="Comma 11 4 2 5" xfId="11542" xr:uid="{0DA70871-EED1-402F-AC98-F1F570832306}"/>
    <cellStyle name="Comma 11 4 2 5 2" xfId="36614" xr:uid="{4B72A68A-0EF7-4A46-8161-BA5416610487}"/>
    <cellStyle name="Comma 11 4 2 6" xfId="27655" xr:uid="{5C726EF9-E109-47A8-9FA1-63F4BD75BFE7}"/>
    <cellStyle name="Comma 11 4 2 7" xfId="29130" xr:uid="{D32D9424-1B48-46C8-B5AF-F3AE064B6B3B}"/>
    <cellStyle name="Comma 11 4 2 8" xfId="52653" xr:uid="{F7A71B80-4D23-475A-9C68-16C637EF80E2}"/>
    <cellStyle name="Comma 11 4 2 9" xfId="54235" xr:uid="{262097DC-7BF2-4ED2-AF9C-A77389C3D112}"/>
    <cellStyle name="Comma 11 4 3" xfId="4958" xr:uid="{CC5A9167-E684-4555-AA3B-783A9BB322C6}"/>
    <cellStyle name="Comma 11 4 3 2" xfId="7766" xr:uid="{D820449C-37EE-4202-A9BB-88679BE36F78}"/>
    <cellStyle name="Comma 11 4 3 2 2" xfId="22768" xr:uid="{823A403A-DBE4-46B8-B64F-DC94FAD690D3}"/>
    <cellStyle name="Comma 11 4 3 2 2 2" xfId="47839" xr:uid="{29FEE01D-CA2D-4555-9713-E5F6D63D1858}"/>
    <cellStyle name="Comma 11 4 3 2 3" xfId="15410" xr:uid="{8E43A7CF-7199-4429-927C-4E868CD61527}"/>
    <cellStyle name="Comma 11 4 3 2 3 2" xfId="40481" xr:uid="{FDCA0A07-5646-4311-B36F-8E050C46C399}"/>
    <cellStyle name="Comma 11 4 3 2 4" xfId="32976" xr:uid="{3D8E8828-2C32-4B7C-8858-9AD10A0AE7AD}"/>
    <cellStyle name="Comma 11 4 3 3" xfId="19988" xr:uid="{CC824F83-B495-4863-A39A-2A3A720CA192}"/>
    <cellStyle name="Comma 11 4 3 3 2" xfId="45059" xr:uid="{1F8E994E-4F5E-408E-9011-C01F0E85F940}"/>
    <cellStyle name="Comma 11 4 3 4" xfId="12624" xr:uid="{81035D8F-12E7-4ECC-90DB-C7A8378E044C}"/>
    <cellStyle name="Comma 11 4 3 4 2" xfId="37695" xr:uid="{1F2211B9-3575-421A-9841-EA25A3F633B7}"/>
    <cellStyle name="Comma 11 4 3 5" xfId="30188" xr:uid="{6FDB55C1-CD93-4047-986B-445FD771460B}"/>
    <cellStyle name="Comma 11 4 4" xfId="5486" xr:uid="{C461FFB4-6C73-496A-8925-76C1C4BF0856}"/>
    <cellStyle name="Comma 11 4 4 2" xfId="8346" xr:uid="{43169845-C01C-4EB0-8DCE-8BDE97DDA474}"/>
    <cellStyle name="Comma 11 4 4 2 2" xfId="23348" xr:uid="{4A5C9B2C-A748-4774-9821-A14B49604150}"/>
    <cellStyle name="Comma 11 4 4 2 2 2" xfId="48419" xr:uid="{568305B8-233C-4590-88E6-7FF506250748}"/>
    <cellStyle name="Comma 11 4 4 2 3" xfId="15989" xr:uid="{A422C686-8EBA-4A0B-AAA2-4A1DD06BDB0D}"/>
    <cellStyle name="Comma 11 4 4 2 3 2" xfId="41060" xr:uid="{F168FD17-479A-46F3-9ACA-1A70357825CA}"/>
    <cellStyle name="Comma 11 4 4 2 4" xfId="33556" xr:uid="{77CDA16C-306A-40AD-9B46-F28B8DC844EC}"/>
    <cellStyle name="Comma 11 4 4 3" xfId="20513" xr:uid="{B2129D36-5C44-42C6-9223-3434041217E4}"/>
    <cellStyle name="Comma 11 4 4 3 2" xfId="45584" xr:uid="{16F9DF82-C128-43B0-98BD-9C4616012154}"/>
    <cellStyle name="Comma 11 4 4 4" xfId="13149" xr:uid="{FFB5828E-236D-4F28-9BB3-15316A6A7B11}"/>
    <cellStyle name="Comma 11 4 4 4 2" xfId="38220" xr:uid="{BBDA7B32-7AD0-4C38-91CF-BB4A70E36086}"/>
    <cellStyle name="Comma 11 4 4 5" xfId="30714" xr:uid="{581947C2-8EB2-44FF-82C4-84054EB3FAA7}"/>
    <cellStyle name="Comma 11 4 5" xfId="6089" xr:uid="{2484345A-C9A7-47E1-8091-88E7C08066AD}"/>
    <cellStyle name="Comma 11 4 5 2" xfId="8976" xr:uid="{BDE64216-09F3-463F-A91B-EDCCFB195CB7}"/>
    <cellStyle name="Comma 11 4 5 2 2" xfId="23978" xr:uid="{E29EF76D-ADA4-4E64-BAFA-DFD86A8606E8}"/>
    <cellStyle name="Comma 11 4 5 2 2 2" xfId="49049" xr:uid="{12AF7DC6-7DD6-474F-ABF5-68C1F59761F6}"/>
    <cellStyle name="Comma 11 4 5 2 3" xfId="16619" xr:uid="{8F9AD9E0-6F1F-4DBA-BEEB-E0B95CBF39D6}"/>
    <cellStyle name="Comma 11 4 5 2 3 2" xfId="41690" xr:uid="{7916A6A0-8763-4DE6-AE45-6CE468A11E25}"/>
    <cellStyle name="Comma 11 4 5 2 4" xfId="34186" xr:uid="{0CFD73D6-5C93-444B-A71E-F34EC5EAB899}"/>
    <cellStyle name="Comma 11 4 5 3" xfId="21116" xr:uid="{3A590A61-54AA-4AA6-B458-68619C632B77}"/>
    <cellStyle name="Comma 11 4 5 3 2" xfId="46187" xr:uid="{5981ADE5-570B-44A2-BBEB-6A1CC0066272}"/>
    <cellStyle name="Comma 11 4 5 4" xfId="13752" xr:uid="{80EAF6E3-3C69-4C5B-8251-BD706C58A104}"/>
    <cellStyle name="Comma 11 4 5 4 2" xfId="38823" xr:uid="{D6D6EE56-F112-40F5-9644-6485F87E1C3E}"/>
    <cellStyle name="Comma 11 4 5 5" xfId="31317" xr:uid="{7DE8A12B-CB11-4703-A672-715D7C44644B}"/>
    <cellStyle name="Comma 11 4 6" xfId="6734" xr:uid="{5899E5FD-D87F-43C6-B04F-93033B2A48CB}"/>
    <cellStyle name="Comma 11 4 6 2" xfId="21737" xr:uid="{53CF54AF-762E-4499-B357-6B9F9CFFD544}"/>
    <cellStyle name="Comma 11 4 6 2 2" xfId="46808" xr:uid="{6291B0A5-94C7-4E23-A9AC-226CDFD95FD9}"/>
    <cellStyle name="Comma 11 4 6 3" xfId="14379" xr:uid="{7F088512-22AA-43EB-9128-0944C73C75EA}"/>
    <cellStyle name="Comma 11 4 6 3 2" xfId="39450" xr:uid="{74457C87-1FC8-4A70-8709-6FB970A74588}"/>
    <cellStyle name="Comma 11 4 6 4" xfId="31944" xr:uid="{BED22EBA-B2C3-46A4-A1A2-74866FA89115}"/>
    <cellStyle name="Comma 11 4 7" xfId="9731" xr:uid="{86307097-9A51-4ECF-A22D-B0709B8F12A4}"/>
    <cellStyle name="Comma 11 4 7 2" xfId="24699" xr:uid="{F160A4CF-96EA-4C55-BECD-A07DB03D8C33}"/>
    <cellStyle name="Comma 11 4 7 2 2" xfId="49770" xr:uid="{5A056BCC-F56E-404B-944B-9BB64B0593B6}"/>
    <cellStyle name="Comma 11 4 7 3" xfId="17341" xr:uid="{0A397165-32D5-444F-BCF2-3FB0AB7E4954}"/>
    <cellStyle name="Comma 11 4 7 3 2" xfId="42412" xr:uid="{5AECED24-D9B7-418E-B1FA-85E8BDF1865E}"/>
    <cellStyle name="Comma 11 4 7 4" xfId="34908" xr:uid="{5D69324B-5ED0-42AC-BDB3-0C2B1B903841}"/>
    <cellStyle name="Comma 11 4 8" xfId="26065" xr:uid="{5F1CE547-65ED-4598-AAAA-9FEEBA4A1A9E}"/>
    <cellStyle name="Comma 11 4 8 2" xfId="51136" xr:uid="{822C57C3-8400-470D-8A59-37A649F33375}"/>
    <cellStyle name="Comma 11 4 9" xfId="18442" xr:uid="{CED22402-8C70-44F2-BF43-644D569FC7EC}"/>
    <cellStyle name="Comma 11 4 9 2" xfId="43513" xr:uid="{8AC81E4E-00E0-4FB5-98E2-A8AE5D062ACC}"/>
    <cellStyle name="Comma 11 5" xfId="3423" xr:uid="{10EE627B-CDD0-4940-8262-122501F6244B}"/>
    <cellStyle name="Comma 11 5 2" xfId="6847" xr:uid="{961C90AF-9119-4518-B0CA-7362920872A0}"/>
    <cellStyle name="Comma 11 5 2 2" xfId="10169" xr:uid="{5ADCAE9D-DF65-47D7-BD08-8E75D4F8E167}"/>
    <cellStyle name="Comma 11 5 2 2 2" xfId="25029" xr:uid="{3EF3526D-06FB-4A44-81BD-511EDA9C1EA5}"/>
    <cellStyle name="Comma 11 5 2 2 2 2" xfId="50100" xr:uid="{D2AF0A8F-4F6D-47F3-B9C6-3A073656D4C0}"/>
    <cellStyle name="Comma 11 5 2 2 3" xfId="17678" xr:uid="{D6A64E9F-53A2-4B3C-91B7-F3EB4F76B0CB}"/>
    <cellStyle name="Comma 11 5 2 2 3 2" xfId="42749" xr:uid="{9DA30BAD-CAD0-4FF5-94C1-670AFC7F6780}"/>
    <cellStyle name="Comma 11 5 2 2 4" xfId="35245" xr:uid="{14B0387B-97C8-40B9-A4C4-655AE793B3E7}"/>
    <cellStyle name="Comma 11 5 2 3" xfId="21849" xr:uid="{9C609E67-8612-4F68-9E79-92675A2C55C9}"/>
    <cellStyle name="Comma 11 5 2 3 2" xfId="46920" xr:uid="{4D4E3A0B-280D-424A-A4D7-15C1002C11B1}"/>
    <cellStyle name="Comma 11 5 2 4" xfId="14491" xr:uid="{4EFADF0F-C48F-490F-B8E8-3504573C1CC6}"/>
    <cellStyle name="Comma 11 5 2 4 2" xfId="39562" xr:uid="{A3B4F4CC-3FBE-44C6-8C9D-A1CA20BC5695}"/>
    <cellStyle name="Comma 11 5 2 5" xfId="32057" xr:uid="{EDE8962F-A35F-4ADD-8203-28BAEC691039}"/>
    <cellStyle name="Comma 11 5 3" xfId="9322" xr:uid="{C0E86239-3514-46C8-A51E-381742B85E1A}"/>
    <cellStyle name="Comma 11 5 3 2" xfId="24300" xr:uid="{E8A356B4-84DA-4953-BB8E-019845F67A4E}"/>
    <cellStyle name="Comma 11 5 3 2 2" xfId="49371" xr:uid="{28038551-D940-4C46-A2E1-BE2CF6BD0F2F}"/>
    <cellStyle name="Comma 11 5 3 3" xfId="16942" xr:uid="{259A56FD-E9D9-43A0-9E13-61E0F83319FC}"/>
    <cellStyle name="Comma 11 5 3 3 2" xfId="42013" xr:uid="{582F1F74-D148-4C0C-B837-2336B6435735}"/>
    <cellStyle name="Comma 11 5 3 4" xfId="34509" xr:uid="{B58B6659-6AE5-4FF1-9649-4C380C3A5092}"/>
    <cellStyle name="Comma 11 5 4" xfId="18540" xr:uid="{47BA808A-8743-4705-A723-2B4BF384D872}"/>
    <cellStyle name="Comma 11 5 4 2" xfId="43611" xr:uid="{7F37EB7A-13C5-450D-82D5-1F6CA127E45C}"/>
    <cellStyle name="Comma 11 5 5" xfId="11132" xr:uid="{918EC830-26D4-4BFD-8400-207150CEB5E1}"/>
    <cellStyle name="Comma 11 5 5 2" xfId="36204" xr:uid="{CA743FCE-80B1-42FD-9E3C-D50C808ABFB6}"/>
    <cellStyle name="Comma 11 5 6" xfId="27256" xr:uid="{AB8CA054-DC88-4D5C-92F3-443B4930BBCF}"/>
    <cellStyle name="Comma 11 5 7" xfId="28722" xr:uid="{447C1E86-9DBB-4444-87F3-2F5DA5E567F7}"/>
    <cellStyle name="Comma 11 5 8" xfId="52254" xr:uid="{663A78E4-5F4F-4BAC-AC36-DD2332945EAC}"/>
    <cellStyle name="Comma 11 5 9" xfId="53836" xr:uid="{77206AD1-BFD5-4258-9606-4E7AD34AB7AB}"/>
    <cellStyle name="Comma 11 6" xfId="4568" xr:uid="{0C2E5A9A-2F2A-41A5-89F7-FA245F490A6D}"/>
    <cellStyle name="Comma 11 6 2" xfId="7366" xr:uid="{261BB1FD-1FF5-4519-88D5-02C79B0ECCBC}"/>
    <cellStyle name="Comma 11 6 2 2" xfId="22368" xr:uid="{2D57E8E6-288A-4A2F-9F16-1945B4161A68}"/>
    <cellStyle name="Comma 11 6 2 2 2" xfId="47439" xr:uid="{21CF9EC1-82C5-4A8A-A579-E5087DC0E353}"/>
    <cellStyle name="Comma 11 6 2 3" xfId="15010" xr:uid="{B4A4412D-414E-4F2C-AD3A-ECB151E2336B}"/>
    <cellStyle name="Comma 11 6 2 3 2" xfId="40081" xr:uid="{C67E8A65-7302-41CA-A1C7-84D5ECFD300D}"/>
    <cellStyle name="Comma 11 6 2 4" xfId="32576" xr:uid="{ECAEA488-D736-49B4-A6E2-40F6FFE1D9BE}"/>
    <cellStyle name="Comma 11 6 3" xfId="10023" xr:uid="{16B9CDB8-0CA7-4D1A-A242-1BD44021AE90}"/>
    <cellStyle name="Comma 11 6 3 2" xfId="24883" xr:uid="{0051FC99-6828-42F5-B5C6-02F727868830}"/>
    <cellStyle name="Comma 11 6 3 2 2" xfId="49954" xr:uid="{ECE3123E-B2D1-4C4D-A362-C98AD4831ED1}"/>
    <cellStyle name="Comma 11 6 3 3" xfId="17532" xr:uid="{DAA76327-FFEC-4AD6-A41D-2D7B50A4DD9C}"/>
    <cellStyle name="Comma 11 6 3 3 2" xfId="42603" xr:uid="{7DD62308-5285-400D-9804-A4E39DE327FF}"/>
    <cellStyle name="Comma 11 6 3 4" xfId="35099" xr:uid="{56CEFD0A-6253-46B1-AC30-15CFCE1BD4FC}"/>
    <cellStyle name="Comma 11 6 4" xfId="19598" xr:uid="{CB6CFD7B-B437-48CB-AFA7-FFD5F9A21CBE}"/>
    <cellStyle name="Comma 11 6 4 2" xfId="44669" xr:uid="{4B8B8948-16C1-4122-9EA9-58E3C5E9BF98}"/>
    <cellStyle name="Comma 11 6 5" xfId="12234" xr:uid="{F454C905-7BC4-460A-8D2F-CFE6AE9188C7}"/>
    <cellStyle name="Comma 11 6 5 2" xfId="37305" xr:uid="{EEC75A91-BBF9-482E-B508-15B937496CBA}"/>
    <cellStyle name="Comma 11 6 6" xfId="29798" xr:uid="{BAA8F387-4F32-45F8-8D3F-57A79FC0A469}"/>
    <cellStyle name="Comma 11 7" xfId="5095" xr:uid="{AD169642-6EFA-4906-9E8A-B609C7FB015E}"/>
    <cellStyle name="Comma 11 7 2" xfId="7947" xr:uid="{7E56AD3B-DF33-4D65-A83D-FE8E49026D49}"/>
    <cellStyle name="Comma 11 7 2 2" xfId="22949" xr:uid="{B661E0D1-DBEE-4E30-A5F3-22414BDD206F}"/>
    <cellStyle name="Comma 11 7 2 2 2" xfId="48020" xr:uid="{E0AA24C2-ABD7-4DA3-8068-3EBFB7A10607}"/>
    <cellStyle name="Comma 11 7 2 3" xfId="15590" xr:uid="{C95D476D-BE30-42BC-934F-6DC2F921ACE8}"/>
    <cellStyle name="Comma 11 7 2 3 2" xfId="40661" xr:uid="{2499715F-0B70-4010-85FF-D686F7AB1B27}"/>
    <cellStyle name="Comma 11 7 2 4" xfId="33157" xr:uid="{33B5C8C8-0AC7-44DF-99BF-A834E77B746E}"/>
    <cellStyle name="Comma 11 7 3" xfId="20122" xr:uid="{340A1763-19EA-4FF1-93D1-E5BAB07DF6CE}"/>
    <cellStyle name="Comma 11 7 3 2" xfId="45193" xr:uid="{47954D6B-376F-48A4-9153-F1DF3C8D5980}"/>
    <cellStyle name="Comma 11 7 4" xfId="12758" xr:uid="{5C0BDFD6-7844-4F92-9D17-D068026CFFF0}"/>
    <cellStyle name="Comma 11 7 4 2" xfId="37829" xr:uid="{DD4501CD-54A5-4F6D-B9E5-E675EE327CD9}"/>
    <cellStyle name="Comma 11 7 5" xfId="30323" xr:uid="{3DC3DABD-64B6-4C63-9EAA-935B23365306}"/>
    <cellStyle name="Comma 11 8" xfId="5691" xr:uid="{B368F356-88CB-47A3-95D4-E42EC574530E}"/>
    <cellStyle name="Comma 11 8 2" xfId="8577" xr:uid="{E17A2D0A-B336-401B-91CF-7F10D843AB4A}"/>
    <cellStyle name="Comma 11 8 2 2" xfId="23579" xr:uid="{1A39233E-269E-4404-845E-BF8691F077EF}"/>
    <cellStyle name="Comma 11 8 2 2 2" xfId="48650" xr:uid="{AFFECACB-B724-47C2-8187-C98D3E18495B}"/>
    <cellStyle name="Comma 11 8 2 3" xfId="16220" xr:uid="{2A25140E-F46C-4F79-8AEF-8D652967E6A4}"/>
    <cellStyle name="Comma 11 8 2 3 2" xfId="41291" xr:uid="{0E94F805-1035-4054-9A7A-EDAB4366B391}"/>
    <cellStyle name="Comma 11 8 2 4" xfId="33787" xr:uid="{CBA7BAFB-B828-48EC-97F5-798955B080DC}"/>
    <cellStyle name="Comma 11 8 3" xfId="20718" xr:uid="{C8A0C5EB-2640-4B89-9EFA-2A4D94919181}"/>
    <cellStyle name="Comma 11 8 3 2" xfId="45789" xr:uid="{93639AD3-FE64-42AE-97EA-270039552C76}"/>
    <cellStyle name="Comma 11 8 4" xfId="13354" xr:uid="{94EB431D-B5A3-414E-82F5-C7BBC9C52B97}"/>
    <cellStyle name="Comma 11 8 4 2" xfId="38425" xr:uid="{867111E7-90D8-4310-93C8-9C156859866F}"/>
    <cellStyle name="Comma 11 8 5" xfId="30919" xr:uid="{271671D6-1D18-4288-B370-BE57DFFB5D2E}"/>
    <cellStyle name="Comma 11 9" xfId="6335" xr:uid="{05669FB5-4200-4A5F-BC34-841F254EBDBB}"/>
    <cellStyle name="Comma 11 9 2" xfId="21338" xr:uid="{9596C010-0672-4905-AA2B-7C3C747E41FE}"/>
    <cellStyle name="Comma 11 9 2 2" xfId="46409" xr:uid="{106121D2-09C6-4B59-9D7A-91E048734EE8}"/>
    <cellStyle name="Comma 11 9 3" xfId="13980" xr:uid="{8762338D-9233-4074-A396-5A2FD9D5177A}"/>
    <cellStyle name="Comma 11 9 3 2" xfId="39051" xr:uid="{269998BC-58BD-400A-A918-EAFFAF05B9F4}"/>
    <cellStyle name="Comma 11 9 4" xfId="31545" xr:uid="{7F455BC5-15EE-4CA9-AF24-C584F8E81C5A}"/>
    <cellStyle name="Comma 12" xfId="208" xr:uid="{182CBF57-B8CB-41B6-AE09-0CB41CDC925C}"/>
    <cellStyle name="Comma 12 10" xfId="9238" xr:uid="{84B18C05-672E-4809-9279-AE537A1523FE}"/>
    <cellStyle name="Comma 12 10 2" xfId="24225" xr:uid="{0FCABC44-AEEB-44D6-AEF9-B891C3E0279E}"/>
    <cellStyle name="Comma 12 10 2 2" xfId="49296" xr:uid="{492B843A-06B3-4A58-B5AF-43D15D8D12B2}"/>
    <cellStyle name="Comma 12 10 3" xfId="16867" xr:uid="{45B189B0-2AD4-4A61-A10C-2C7AF7AE4563}"/>
    <cellStyle name="Comma 12 10 3 2" xfId="41938" xr:uid="{E582C4CF-EB6F-473C-A2D0-DAC1C8164848}"/>
    <cellStyle name="Comma 12 10 4" xfId="34434" xr:uid="{DBC05100-8D1C-46A4-9625-1B39CCB90B75}"/>
    <cellStyle name="Comma 12 11" xfId="821" xr:uid="{32F978A3-C615-410B-9446-7BFAB3265B74}"/>
    <cellStyle name="Comma 12 11 2" xfId="25668" xr:uid="{3999704A-901A-4551-87F5-C57938B77FB0}"/>
    <cellStyle name="Comma 12 11 2 2" xfId="50739" xr:uid="{6EA75F62-0FAC-4C6C-B8B9-D2676318F551}"/>
    <cellStyle name="Comma 12 12" xfId="300" xr:uid="{1491E7BC-8973-4A38-9418-0C5ADC9DAE52}"/>
    <cellStyle name="Comma 12 12 2" xfId="28020" xr:uid="{A7CF42BE-2DF5-416C-B898-AD7DC5560D63}"/>
    <cellStyle name="Comma 12 13" xfId="26555" xr:uid="{77C0600F-57BC-46DE-854B-79EBD1E0E9B5}"/>
    <cellStyle name="Comma 12 14" xfId="27960" xr:uid="{DD14089B-945B-4C20-A9E1-4AE477380BD9}"/>
    <cellStyle name="Comma 12 15" xfId="51573" xr:uid="{9DA0D219-B564-4A55-9934-94A71A946FB9}"/>
    <cellStyle name="Comma 12 16" xfId="53155" xr:uid="{2DACA0BC-26A3-41F9-BA3A-E88A4C36AEC8}"/>
    <cellStyle name="Comma 12 2" xfId="330" xr:uid="{0130D239-D97E-4309-A04A-E26BA6476D93}"/>
    <cellStyle name="Comma 12 2 10" xfId="18278" xr:uid="{BDDDD6C0-F9DA-4FA2-9750-078E5C8D1465}"/>
    <cellStyle name="Comma 12 2 10 2" xfId="43349" xr:uid="{575912E7-3AA8-494D-A218-EE44DE35A5E6}"/>
    <cellStyle name="Comma 12 2 11" xfId="10847" xr:uid="{113DC056-A27A-4393-9C41-536E1F55F651}"/>
    <cellStyle name="Comma 12 2 11 2" xfId="35920" xr:uid="{77F4496F-5BAA-407C-A50E-BDE9B270B609}"/>
    <cellStyle name="Comma 12 2 12" xfId="26669" xr:uid="{41A99E0F-DAFF-45BD-815A-01EEB48EEA39}"/>
    <cellStyle name="Comma 12 2 13" xfId="28040" xr:uid="{25B21A11-2671-4AF0-A2E1-E62DFC66F259}"/>
    <cellStyle name="Comma 12 2 14" xfId="51678" xr:uid="{42AFF370-38EE-4CF7-9ED6-20785635CD91}"/>
    <cellStyle name="Comma 12 2 15" xfId="53260" xr:uid="{34E62834-D89D-468E-A03E-D21AF30319EA}"/>
    <cellStyle name="Comma 12 2 2" xfId="3755" xr:uid="{6C8AAFAA-BAD0-4132-9FB2-1EDF00C7A0BD}"/>
    <cellStyle name="Comma 12 2 2 10" xfId="11444" xr:uid="{AF26A3F7-4B9A-4D98-BE6D-4789C78973EF}"/>
    <cellStyle name="Comma 12 2 2 10 2" xfId="36516" xr:uid="{388755F5-72ED-4E59-AE18-E4AD88C60B93}"/>
    <cellStyle name="Comma 12 2 2 11" xfId="26879" xr:uid="{11E65D98-EB19-4E12-BF68-B01033E13662}"/>
    <cellStyle name="Comma 12 2 2 12" xfId="29032" xr:uid="{29F2A60A-23BE-48A5-9099-564390612C89}"/>
    <cellStyle name="Comma 12 2 2 13" xfId="51886" xr:uid="{020F5BF2-955A-44F5-8085-42235D375DCC}"/>
    <cellStyle name="Comma 12 2 2 14" xfId="53468" xr:uid="{1CD095A3-219A-4F36-9F83-8C57E35F6F06}"/>
    <cellStyle name="Comma 12 2 2 2" xfId="4386" xr:uid="{360C3B13-5D27-4985-AC6F-64F2CF3E3207}"/>
    <cellStyle name="Comma 12 2 2 2 2" xfId="7150" xr:uid="{AF41279F-0CBB-4DF1-9A5A-8A43AA6FBC82}"/>
    <cellStyle name="Comma 12 2 2 2 2 2" xfId="22152" xr:uid="{6B720225-C221-4EF8-BCC4-E9C2F1F116A4}"/>
    <cellStyle name="Comma 12 2 2 2 2 2 2" xfId="47223" xr:uid="{08DFFA40-E1D5-4C78-8FF6-CCD8B2E18072}"/>
    <cellStyle name="Comma 12 2 2 2 2 3" xfId="14794" xr:uid="{A866B59C-B6F8-4436-81F2-F24658A0BF3B}"/>
    <cellStyle name="Comma 12 2 2 2 2 3 2" xfId="39865" xr:uid="{3231D3A1-B824-4450-ACAE-4C80BFDF3DC3}"/>
    <cellStyle name="Comma 12 2 2 2 2 4" xfId="32360" xr:uid="{0959B3B3-021A-4D24-8063-6B6FA5461FE0}"/>
    <cellStyle name="Comma 12 2 2 2 3" xfId="10472" xr:uid="{7E49F8EC-BBE6-4125-BA99-D9109CC1979F}"/>
    <cellStyle name="Comma 12 2 2 2 3 2" xfId="25332" xr:uid="{A3142140-C11D-4DA2-B7E1-C0AB7A9861BC}"/>
    <cellStyle name="Comma 12 2 2 2 3 2 2" xfId="50403" xr:uid="{985BDD2C-7841-434B-9653-E52DD290F7EE}"/>
    <cellStyle name="Comma 12 2 2 2 3 3" xfId="17981" xr:uid="{125F891B-BAF0-46A9-8D01-D8AEDD67AD3A}"/>
    <cellStyle name="Comma 12 2 2 2 3 3 2" xfId="43052" xr:uid="{886CE396-D742-468B-8279-5728A893483D}"/>
    <cellStyle name="Comma 12 2 2 2 3 4" xfId="35548" xr:uid="{33314CC2-AAA7-49CA-8163-4F3F826F536C}"/>
    <cellStyle name="Comma 12 2 2 2 4" xfId="19416" xr:uid="{4DF23351-8FEA-4AAD-A4D5-EBEAC72E5C3D}"/>
    <cellStyle name="Comma 12 2 2 2 4 2" xfId="44487" xr:uid="{760B8684-42F3-486A-86F8-0B5857519C32}"/>
    <cellStyle name="Comma 12 2 2 2 5" xfId="12052" xr:uid="{CAC60087-CA03-42D3-B2ED-87C6E66F5DC2}"/>
    <cellStyle name="Comma 12 2 2 2 5 2" xfId="37123" xr:uid="{5A275B44-94E2-408C-88FF-C73A4F8ED55A}"/>
    <cellStyle name="Comma 12 2 2 2 6" xfId="27559" xr:uid="{9AD69257-AB2C-4174-A85B-060997088EE3}"/>
    <cellStyle name="Comma 12 2 2 2 7" xfId="29616" xr:uid="{DCAAF9FE-1742-4626-915F-7F8B8C32F3FA}"/>
    <cellStyle name="Comma 12 2 2 2 8" xfId="52557" xr:uid="{7CC29667-D238-4119-8A59-71FF105484F3}"/>
    <cellStyle name="Comma 12 2 2 2 9" xfId="54139" xr:uid="{CB6AD900-7C51-457A-95B3-997A9AFF0523}"/>
    <cellStyle name="Comma 12 2 2 3" xfId="4863" xr:uid="{AEF040E4-9194-444A-9967-2D970508EE3A}"/>
    <cellStyle name="Comma 12 2 2 3 2" xfId="7670" xr:uid="{EE4B4172-8A68-4052-9831-088BA0A49F29}"/>
    <cellStyle name="Comma 12 2 2 3 2 2" xfId="22672" xr:uid="{578193EC-ABD3-4760-99E1-1E0E84190D71}"/>
    <cellStyle name="Comma 12 2 2 3 2 2 2" xfId="47743" xr:uid="{66775314-47CE-49CF-9B65-42CECC2D8238}"/>
    <cellStyle name="Comma 12 2 2 3 2 3" xfId="15314" xr:uid="{18CFD79F-FBAC-4C8A-B032-4E8E418D8BAD}"/>
    <cellStyle name="Comma 12 2 2 3 2 3 2" xfId="40385" xr:uid="{319FE345-4141-41A8-8A1D-09010BAB7168}"/>
    <cellStyle name="Comma 12 2 2 3 2 4" xfId="32880" xr:uid="{63FF5AAE-6057-48B0-977F-ABCDD4A667C5}"/>
    <cellStyle name="Comma 12 2 2 3 3" xfId="19893" xr:uid="{28C7C621-6681-4CED-986B-EF6C2BF3B48D}"/>
    <cellStyle name="Comma 12 2 2 3 3 2" xfId="44964" xr:uid="{2680F1CF-CD18-4F78-9C1A-F9C559FF3A3B}"/>
    <cellStyle name="Comma 12 2 2 3 4" xfId="12529" xr:uid="{89BCB1DA-D2F3-4084-9C84-C0769F306495}"/>
    <cellStyle name="Comma 12 2 2 3 4 2" xfId="37600" xr:uid="{9FCDBB5A-8D59-4D36-8966-7513AEE900F9}"/>
    <cellStyle name="Comma 12 2 2 3 5" xfId="30093" xr:uid="{A34274EF-A5FB-49AE-89C3-BFA86B0F5B0E}"/>
    <cellStyle name="Comma 12 2 2 4" xfId="5391" xr:uid="{AF6D6D50-697A-4198-BE42-DA9273C6A4E9}"/>
    <cellStyle name="Comma 12 2 2 4 2" xfId="8250" xr:uid="{5B7A9419-7180-4F56-954D-C4465D7430E8}"/>
    <cellStyle name="Comma 12 2 2 4 2 2" xfId="23252" xr:uid="{42FC97DC-8099-4F6F-9DF9-E9ACFC81C9F3}"/>
    <cellStyle name="Comma 12 2 2 4 2 2 2" xfId="48323" xr:uid="{BDA0F32F-C862-4F20-8786-AAC9989F814A}"/>
    <cellStyle name="Comma 12 2 2 4 2 3" xfId="15893" xr:uid="{9BC15F80-8A7A-43C0-90E9-6FEFC87A422B}"/>
    <cellStyle name="Comma 12 2 2 4 2 3 2" xfId="40964" xr:uid="{0E47284C-9C0A-45C0-9F7E-DE9A844E1071}"/>
    <cellStyle name="Comma 12 2 2 4 2 4" xfId="33460" xr:uid="{19C816F6-43FA-4810-9534-D16F3E349B85}"/>
    <cellStyle name="Comma 12 2 2 4 3" xfId="20418" xr:uid="{8914EFD8-08B6-4B66-8FBB-E7EAA392BB26}"/>
    <cellStyle name="Comma 12 2 2 4 3 2" xfId="45489" xr:uid="{2BE46DB0-39EB-4D03-BF28-98442D0163FB}"/>
    <cellStyle name="Comma 12 2 2 4 4" xfId="13054" xr:uid="{D09AE7CD-6E7D-4BD4-88B5-BED7CFED02B4}"/>
    <cellStyle name="Comma 12 2 2 4 4 2" xfId="38125" xr:uid="{74A4BDC9-7352-4B9B-B6A5-17620132EB2A}"/>
    <cellStyle name="Comma 12 2 2 4 5" xfId="30619" xr:uid="{5347D686-6B53-42E1-A0FE-3FEC04E92354}"/>
    <cellStyle name="Comma 12 2 2 5" xfId="5993" xr:uid="{AC6CBAA5-5DD4-4818-BAE9-89E7F9CF035D}"/>
    <cellStyle name="Comma 12 2 2 5 2" xfId="8880" xr:uid="{E8020464-9B0B-4811-99F5-FCBC89D18AAC}"/>
    <cellStyle name="Comma 12 2 2 5 2 2" xfId="23882" xr:uid="{75D7B2C7-9BFE-4C0E-BC9F-FCD4B8FE95F2}"/>
    <cellStyle name="Comma 12 2 2 5 2 2 2" xfId="48953" xr:uid="{1E45B14F-BFF3-4F40-8DA3-8CA709084A44}"/>
    <cellStyle name="Comma 12 2 2 5 2 3" xfId="16523" xr:uid="{66FB1AD6-2FC3-4609-86AE-5F1BE78F9CF6}"/>
    <cellStyle name="Comma 12 2 2 5 2 3 2" xfId="41594" xr:uid="{96BB9730-A676-4EAC-AA03-B4F606731950}"/>
    <cellStyle name="Comma 12 2 2 5 2 4" xfId="34090" xr:uid="{10275A6D-3850-45B3-8D26-83621911692C}"/>
    <cellStyle name="Comma 12 2 2 5 3" xfId="21020" xr:uid="{501BE8C5-BE15-4A4F-A2FF-541DE4414AC4}"/>
    <cellStyle name="Comma 12 2 2 5 3 2" xfId="46091" xr:uid="{286F455E-9D0E-4D27-B98A-5136CC9199B7}"/>
    <cellStyle name="Comma 12 2 2 5 4" xfId="13656" xr:uid="{262B7BF0-BB54-46C0-B04B-70F05A36DD0B}"/>
    <cellStyle name="Comma 12 2 2 5 4 2" xfId="38727" xr:uid="{8A0317B1-F714-469A-B1ED-B663FF0228D6}"/>
    <cellStyle name="Comma 12 2 2 5 5" xfId="31221" xr:uid="{A9F68DB0-22ED-4D06-82AC-F3A39BDD5C62}"/>
    <cellStyle name="Comma 12 2 2 6" xfId="6638" xr:uid="{31786CBE-D2D2-4CE6-BE37-CBFDF5CFC1A1}"/>
    <cellStyle name="Comma 12 2 2 6 2" xfId="21641" xr:uid="{9AB8F856-4160-468F-AB0F-6D1633626880}"/>
    <cellStyle name="Comma 12 2 2 6 2 2" xfId="46712" xr:uid="{627F807F-2442-4BD9-86DA-5CDD5F832A86}"/>
    <cellStyle name="Comma 12 2 2 6 3" xfId="14283" xr:uid="{FD72522B-FF9C-45D6-B78B-B316108477EB}"/>
    <cellStyle name="Comma 12 2 2 6 3 2" xfId="39354" xr:uid="{6B7B0313-F452-4248-8579-07339477C928}"/>
    <cellStyle name="Comma 12 2 2 6 4" xfId="31848" xr:uid="{7E8A1088-C234-4DA3-ACED-85E176120448}"/>
    <cellStyle name="Comma 12 2 2 7" xfId="9633" xr:uid="{81130CCD-A4A4-4216-A1A4-D7EA193623D8}"/>
    <cellStyle name="Comma 12 2 2 7 2" xfId="24603" xr:uid="{CBEB97FC-210C-437B-B73D-DD0DACCB96DA}"/>
    <cellStyle name="Comma 12 2 2 7 2 2" xfId="49674" xr:uid="{EA6FC0D7-694B-4311-B487-98609E065982}"/>
    <cellStyle name="Comma 12 2 2 7 3" xfId="17245" xr:uid="{93C87FF0-F15C-4384-A348-A90DA4832F52}"/>
    <cellStyle name="Comma 12 2 2 7 3 2" xfId="42316" xr:uid="{A0657B1D-78C9-4832-A639-265BCEF5CC91}"/>
    <cellStyle name="Comma 12 2 2 7 4" xfId="34812" xr:uid="{95E6B3C3-1182-42F3-B98B-02583FEA44A1}"/>
    <cellStyle name="Comma 12 2 2 8" xfId="25969" xr:uid="{40B125BA-F8FE-4057-8EDA-50471473FFF2}"/>
    <cellStyle name="Comma 12 2 2 8 2" xfId="51040" xr:uid="{5D7C239A-2D26-49F9-8470-E41359DA0C16}"/>
    <cellStyle name="Comma 12 2 2 9" xfId="18843" xr:uid="{3580C9D4-1D93-4B2A-8F6D-36571AE3C8B3}"/>
    <cellStyle name="Comma 12 2 2 9 2" xfId="43914" xr:uid="{C4109DFF-8591-4093-9178-0DDB31CF23A3}"/>
    <cellStyle name="Comma 12 2 3" xfId="3547" xr:uid="{CBB60C28-3FCA-44B3-BEDE-F388D27112AD}"/>
    <cellStyle name="Comma 12 2 3 2" xfId="6943" xr:uid="{0C48C33A-635C-4F1E-8B28-421CF7D4BCB0}"/>
    <cellStyle name="Comma 12 2 3 2 2" xfId="21945" xr:uid="{AFC2E24E-EB05-4EFD-8AE0-662240F580AA}"/>
    <cellStyle name="Comma 12 2 3 2 2 2" xfId="47016" xr:uid="{1AD4BF24-9224-4DB9-A596-318E6CF34322}"/>
    <cellStyle name="Comma 12 2 3 2 3" xfId="14587" xr:uid="{EB7371D4-5C89-48A4-ABC5-BD84233EADF3}"/>
    <cellStyle name="Comma 12 2 3 2 3 2" xfId="39658" xr:uid="{F22FC5FD-6383-49B1-9497-137D8AF13F91}"/>
    <cellStyle name="Comma 12 2 3 2 4" xfId="32153" xr:uid="{C280F59A-1002-4218-A574-578FBA33551D}"/>
    <cellStyle name="Comma 12 2 3 3" xfId="10265" xr:uid="{07FEF651-E927-43B1-BF41-BAB6B978CCD0}"/>
    <cellStyle name="Comma 12 2 3 3 2" xfId="25125" xr:uid="{1CE77A6A-B253-4F08-91F0-210E0C69055B}"/>
    <cellStyle name="Comma 12 2 3 3 2 2" xfId="50196" xr:uid="{E2996D4E-322B-4ED6-983D-BBF62E798B57}"/>
    <cellStyle name="Comma 12 2 3 3 3" xfId="17774" xr:uid="{6DD24F5A-1CBE-4EFD-BA4C-CA93E4CBC6A7}"/>
    <cellStyle name="Comma 12 2 3 3 3 2" xfId="42845" xr:uid="{1FAA9452-DBD7-487A-B5EC-4632942CFC42}"/>
    <cellStyle name="Comma 12 2 3 3 4" xfId="35341" xr:uid="{5844C5D0-147A-4DCD-9240-394A382704E5}"/>
    <cellStyle name="Comma 12 2 3 4" xfId="18636" xr:uid="{9752E4C0-D599-4765-ADD7-919BE2A2E97E}"/>
    <cellStyle name="Comma 12 2 3 4 2" xfId="43707" xr:uid="{01604A2D-B60E-45EB-B71A-E11134848CF8}"/>
    <cellStyle name="Comma 12 2 3 5" xfId="11236" xr:uid="{20D27564-1732-4C61-8E57-D42A6545636C}"/>
    <cellStyle name="Comma 12 2 3 5 2" xfId="36308" xr:uid="{B53F955D-AEBB-4F58-8BEF-6814D4CF1C5A}"/>
    <cellStyle name="Comma 12 2 3 6" xfId="27352" xr:uid="{BB52A88A-CB7E-4E6A-B2D5-63F75992FD82}"/>
    <cellStyle name="Comma 12 2 3 7" xfId="28825" xr:uid="{37872DCD-496C-45D1-BB24-8CA780FF9502}"/>
    <cellStyle name="Comma 12 2 3 8" xfId="52350" xr:uid="{B3E3789A-2C76-4F99-A0A9-717BC6F146BD}"/>
    <cellStyle name="Comma 12 2 3 9" xfId="53932" xr:uid="{2533E171-042F-4E44-B974-38D40C887CFA}"/>
    <cellStyle name="Comma 12 2 4" xfId="4659" xr:uid="{B61B9776-6B4B-4BB5-8CBE-513EA42BF213}"/>
    <cellStyle name="Comma 12 2 4 2" xfId="7463" xr:uid="{D8961D3F-9971-4AEF-9297-4FE1CA8DD06B}"/>
    <cellStyle name="Comma 12 2 4 2 2" xfId="22465" xr:uid="{44D84C70-7D26-4809-9C02-4294A767FAE3}"/>
    <cellStyle name="Comma 12 2 4 2 2 2" xfId="47536" xr:uid="{75564A17-8AC6-4D70-B2B0-500D3308DA1D}"/>
    <cellStyle name="Comma 12 2 4 2 3" xfId="15107" xr:uid="{7E4F7C8C-7E09-4C6F-86A9-1FD2B3A4D7F8}"/>
    <cellStyle name="Comma 12 2 4 2 3 2" xfId="40178" xr:uid="{B1CD03ED-334F-42A1-BC6E-5D96145DE356}"/>
    <cellStyle name="Comma 12 2 4 2 4" xfId="32673" xr:uid="{A7026FBC-F250-4E2A-9EA3-9AD7098FA62F}"/>
    <cellStyle name="Comma 12 2 4 3" xfId="19689" xr:uid="{93DD93DF-9D13-4402-8ED4-110752C6FD29}"/>
    <cellStyle name="Comma 12 2 4 3 2" xfId="44760" xr:uid="{B6BC5003-5CBD-4D87-893F-7C1659A9A661}"/>
    <cellStyle name="Comma 12 2 4 4" xfId="12325" xr:uid="{46C81846-AF25-459A-B440-81EAFD2D1C3F}"/>
    <cellStyle name="Comma 12 2 4 4 2" xfId="37396" xr:uid="{EE971125-8F4C-43B1-B36C-194BB819506D}"/>
    <cellStyle name="Comma 12 2 4 5" xfId="29889" xr:uid="{9F7264A1-8306-47AB-AB42-60A38C2D215F}"/>
    <cellStyle name="Comma 12 2 5" xfId="5186" xr:uid="{0965347E-A39D-42BC-B473-C0048BEBCB0E}"/>
    <cellStyle name="Comma 12 2 5 2" xfId="8043" xr:uid="{B34C87A9-1D9A-483A-AA5A-E4FD03B12998}"/>
    <cellStyle name="Comma 12 2 5 2 2" xfId="23045" xr:uid="{AC5D2EEF-DB54-49D5-A4FF-DB4B501DBE40}"/>
    <cellStyle name="Comma 12 2 5 2 2 2" xfId="48116" xr:uid="{7F9A6559-5EA4-48E2-A99C-A64C44864DDB}"/>
    <cellStyle name="Comma 12 2 5 2 3" xfId="15686" xr:uid="{4C5013D4-C32A-4734-B302-672EA7E04707}"/>
    <cellStyle name="Comma 12 2 5 2 3 2" xfId="40757" xr:uid="{077DD8EA-87EB-4D98-A5CA-EB6D45354703}"/>
    <cellStyle name="Comma 12 2 5 2 4" xfId="33253" xr:uid="{87ED7FC0-D47A-4A00-A940-461355993EB4}"/>
    <cellStyle name="Comma 12 2 5 3" xfId="20213" xr:uid="{A51228B8-4DE9-45A3-9106-50F81A029C27}"/>
    <cellStyle name="Comma 12 2 5 3 2" xfId="45284" xr:uid="{E9306F2D-BC54-477F-A43C-420C0AD768AB}"/>
    <cellStyle name="Comma 12 2 5 4" xfId="12849" xr:uid="{ED8AF9D8-9BE3-46E9-A565-9CBD8B58D14F}"/>
    <cellStyle name="Comma 12 2 5 4 2" xfId="37920" xr:uid="{4DC08147-FD2A-45D7-91AE-CAAE63C74C9B}"/>
    <cellStyle name="Comma 12 2 5 5" xfId="30414" xr:uid="{C0ABA57C-29C4-4926-BB11-970D6A1FF37F}"/>
    <cellStyle name="Comma 12 2 6" xfId="5787" xr:uid="{58BE3068-6C7F-4FAF-AAAD-149D7A0FC4A2}"/>
    <cellStyle name="Comma 12 2 6 2" xfId="8673" xr:uid="{1ABE3CF2-16F2-4313-A47D-5DB842F4079E}"/>
    <cellStyle name="Comma 12 2 6 2 2" xfId="23675" xr:uid="{18508F34-8946-484B-BBAE-7AB51A7B9DCE}"/>
    <cellStyle name="Comma 12 2 6 2 2 2" xfId="48746" xr:uid="{A2D06205-BF06-4746-BD02-720A74E0BEB2}"/>
    <cellStyle name="Comma 12 2 6 2 3" xfId="16316" xr:uid="{0F69E4A5-6648-4611-B51B-5D8735C04058}"/>
    <cellStyle name="Comma 12 2 6 2 3 2" xfId="41387" xr:uid="{3DE8B5C4-6E5F-4465-972E-219FA8B87993}"/>
    <cellStyle name="Comma 12 2 6 2 4" xfId="33883" xr:uid="{D2328A87-6FAF-441F-ADEF-A246B78DF136}"/>
    <cellStyle name="Comma 12 2 6 3" xfId="20814" xr:uid="{9292C5DD-5A73-453F-9580-3BFC9866F254}"/>
    <cellStyle name="Comma 12 2 6 3 2" xfId="45885" xr:uid="{BA9F8493-6613-4988-B1B6-EC0675DFD7CC}"/>
    <cellStyle name="Comma 12 2 6 4" xfId="13450" xr:uid="{55951F03-71B5-4979-8E95-93B25B35781C}"/>
    <cellStyle name="Comma 12 2 6 4 2" xfId="38521" xr:uid="{600CF5CE-BAAA-426F-B9B4-8E5E625522CB}"/>
    <cellStyle name="Comma 12 2 6 5" xfId="31015" xr:uid="{20BD4C52-47DA-447B-9402-2401E1389545}"/>
    <cellStyle name="Comma 12 2 7" xfId="6431" xr:uid="{E0E5A5F6-0A51-4FBF-B596-F6D6BF3A0BAD}"/>
    <cellStyle name="Comma 12 2 7 2" xfId="21434" xr:uid="{B5DEE487-DA4F-4BB8-AD76-57A856C72006}"/>
    <cellStyle name="Comma 12 2 7 2 2" xfId="46505" xr:uid="{0075D90B-B93C-4E77-A22C-2E5503C28800}"/>
    <cellStyle name="Comma 12 2 7 3" xfId="14076" xr:uid="{9154BA6E-A8C4-4E6A-AEB8-FF158CB3723A}"/>
    <cellStyle name="Comma 12 2 7 3 2" xfId="39147" xr:uid="{989C155E-4AC1-4862-B4A0-BE74FCF9D475}"/>
    <cellStyle name="Comma 12 2 7 4" xfId="31641" xr:uid="{1B68FEE2-D545-43B2-8C54-BDA0D7FB47FA}"/>
    <cellStyle name="Comma 12 2 8" xfId="9426" xr:uid="{5E522205-7C2A-48DA-AB9A-CDB649C210FD}"/>
    <cellStyle name="Comma 12 2 8 2" xfId="24396" xr:uid="{FD524DF6-FF63-4213-9992-BB4BB8E5BAAB}"/>
    <cellStyle name="Comma 12 2 8 2 2" xfId="49467" xr:uid="{6F896B73-64FA-45B1-8803-BFC70D0F29FC}"/>
    <cellStyle name="Comma 12 2 8 3" xfId="17038" xr:uid="{B3D8FC99-CCBC-4B1F-B1AC-4CBD67A84A7B}"/>
    <cellStyle name="Comma 12 2 8 3 2" xfId="42109" xr:uid="{13497553-66C9-41E6-85C1-BC7DC609F881}"/>
    <cellStyle name="Comma 12 2 8 4" xfId="34605" xr:uid="{B6F234F0-5AA7-455D-94AD-0D6679592155}"/>
    <cellStyle name="Comma 12 2 9" xfId="2000" xr:uid="{D3E472DF-3257-4DC1-988E-E06AEC9CC508}"/>
    <cellStyle name="Comma 12 2 9 2" xfId="25762" xr:uid="{B093AFC6-4C19-4611-890C-46EE4FB56F7C}"/>
    <cellStyle name="Comma 12 2 9 2 2" xfId="50833" xr:uid="{6180A0F4-8A43-4EBB-8384-96A4730F2133}"/>
    <cellStyle name="Comma 12 2 9 3" xfId="28435" xr:uid="{6D1CCF41-EE25-4898-84CC-B38ECC1DF13D}"/>
    <cellStyle name="Comma 12 3" xfId="347" xr:uid="{A80F90BD-D1D8-4202-BC05-E101A5BB3F4C}"/>
    <cellStyle name="Comma 12 3 10" xfId="11018" xr:uid="{D3DB8330-4ADB-4919-B40D-2819BD66E6B4}"/>
    <cellStyle name="Comma 12 3 10 2" xfId="36091" xr:uid="{D908E927-B82F-427B-A908-65D9B511688A}"/>
    <cellStyle name="Comma 12 3 11" xfId="26785" xr:uid="{F1791A0B-FF58-4C2D-B038-19B5E92553D1}"/>
    <cellStyle name="Comma 12 3 12" xfId="28057" xr:uid="{389498C6-339D-4F12-86AE-2EB9CD4B1EBF}"/>
    <cellStyle name="Comma 12 3 13" xfId="51792" xr:uid="{F48E9E7E-D7D3-4E59-B8DA-A6B9579BF58A}"/>
    <cellStyle name="Comma 12 3 14" xfId="53374" xr:uid="{EF6E9E57-ABAB-446E-AE12-D47D832038A7}"/>
    <cellStyle name="Comma 12 3 2" xfId="3661" xr:uid="{E217F72F-5E80-4EF0-B29A-0BD73B5835B4}"/>
    <cellStyle name="Comma 12 3 2 2" xfId="7056" xr:uid="{3D836EDE-6FF3-4D33-854F-F891117ADA2F}"/>
    <cellStyle name="Comma 12 3 2 2 2" xfId="22058" xr:uid="{8FED0232-D075-4EEC-828E-89F892F20CB3}"/>
    <cellStyle name="Comma 12 3 2 2 2 2" xfId="47129" xr:uid="{E4DE6DA4-5833-4F95-BF9C-8996B9334878}"/>
    <cellStyle name="Comma 12 3 2 2 3" xfId="14700" xr:uid="{066B38AC-7DFC-4647-B584-727C507A2E3E}"/>
    <cellStyle name="Comma 12 3 2 2 3 2" xfId="39771" xr:uid="{AD04A848-6CEF-4720-B217-C5F883E27E0C}"/>
    <cellStyle name="Comma 12 3 2 2 4" xfId="32266" xr:uid="{5E9318FE-F0AD-4CB4-8C5E-D4DAF96B312D}"/>
    <cellStyle name="Comma 12 3 2 3" xfId="10378" xr:uid="{87BED35E-C444-443B-9C6A-25CA3164B80E}"/>
    <cellStyle name="Comma 12 3 2 3 2" xfId="25238" xr:uid="{B52DAC95-02E5-477F-9FC4-51D7791107E7}"/>
    <cellStyle name="Comma 12 3 2 3 2 2" xfId="50309" xr:uid="{FA021C26-0039-465D-974B-7FA85984698D}"/>
    <cellStyle name="Comma 12 3 2 3 3" xfId="17887" xr:uid="{35C5F476-8BD1-4E73-B2DB-A11A29DA9CB0}"/>
    <cellStyle name="Comma 12 3 2 3 3 2" xfId="42958" xr:uid="{57466102-7F17-4084-8AC9-4D9D219094E6}"/>
    <cellStyle name="Comma 12 3 2 3 4" xfId="35454" xr:uid="{687EB87C-66A2-40DF-ACCC-70A0D74F8F4E}"/>
    <cellStyle name="Comma 12 3 2 4" xfId="18749" xr:uid="{9AF0F91A-788B-419F-A5F9-AC7B1315C3FF}"/>
    <cellStyle name="Comma 12 3 2 4 2" xfId="43820" xr:uid="{EE3A3857-5758-414F-9423-A427669631D2}"/>
    <cellStyle name="Comma 12 3 2 5" xfId="11350" xr:uid="{27D6C0D6-9AA9-41C7-8596-A013B9B38E0B}"/>
    <cellStyle name="Comma 12 3 2 5 2" xfId="36422" xr:uid="{A15DF57F-81CC-427A-8EEF-21E3799FB7C8}"/>
    <cellStyle name="Comma 12 3 2 6" xfId="27465" xr:uid="{F5326471-F71C-4AEA-8DC1-87DA78BB9566}"/>
    <cellStyle name="Comma 12 3 2 7" xfId="28938" xr:uid="{36DAB515-BEF8-41F4-9E1B-215D7591F241}"/>
    <cellStyle name="Comma 12 3 2 8" xfId="52463" xr:uid="{F100B266-DF36-4ECD-AFEF-6BBF742EE847}"/>
    <cellStyle name="Comma 12 3 2 9" xfId="54045" xr:uid="{33B14176-2835-4BA1-A990-ECD34D98D0AA}"/>
    <cellStyle name="Comma 12 3 3" xfId="4770" xr:uid="{73E6E480-EDE6-4B19-8C80-C5A65AB258CF}"/>
    <cellStyle name="Comma 12 3 3 2" xfId="7576" xr:uid="{458DEEAC-BE15-4CC0-BAAE-9889A7912E97}"/>
    <cellStyle name="Comma 12 3 3 2 2" xfId="22578" xr:uid="{66145D39-300B-46CC-9481-9C2978CB80F6}"/>
    <cellStyle name="Comma 12 3 3 2 2 2" xfId="47649" xr:uid="{75E0258F-8B8F-472B-A427-81028A493BF6}"/>
    <cellStyle name="Comma 12 3 3 2 3" xfId="15220" xr:uid="{30C8FFA5-F239-44AC-8133-5BEAB6A3BE04}"/>
    <cellStyle name="Comma 12 3 3 2 3 2" xfId="40291" xr:uid="{ABF5239D-6738-4792-BA29-B41BB97EB769}"/>
    <cellStyle name="Comma 12 3 3 2 4" xfId="32786" xr:uid="{D99B2DF1-F4D2-4AD8-BF68-7A25801246C9}"/>
    <cellStyle name="Comma 12 3 3 3" xfId="19800" xr:uid="{C04DFCBE-2F1E-480D-A84B-CCAC49316C3F}"/>
    <cellStyle name="Comma 12 3 3 3 2" xfId="44871" xr:uid="{03C737ED-9B2F-441C-8D0B-EDD427C2CB17}"/>
    <cellStyle name="Comma 12 3 3 4" xfId="12436" xr:uid="{A244576B-7B90-42A0-B7B2-6B25329F0362}"/>
    <cellStyle name="Comma 12 3 3 4 2" xfId="37507" xr:uid="{7D2AB4A2-10E9-45E6-8FED-79B299339C22}"/>
    <cellStyle name="Comma 12 3 3 5" xfId="30000" xr:uid="{9DDB511A-10DF-4CF1-983A-C09FD3E5854B}"/>
    <cellStyle name="Comma 12 3 4" xfId="5297" xr:uid="{53FA64D7-659C-4DDB-AD7E-0FA1EED99E71}"/>
    <cellStyle name="Comma 12 3 4 2" xfId="8156" xr:uid="{C274C8C3-F899-4C1B-90BD-47BF693B8713}"/>
    <cellStyle name="Comma 12 3 4 2 2" xfId="23158" xr:uid="{2681D6E6-1DE1-429B-BA67-7504FBA380EC}"/>
    <cellStyle name="Comma 12 3 4 2 2 2" xfId="48229" xr:uid="{F897D649-298F-4877-BE84-1F910ADC37F9}"/>
    <cellStyle name="Comma 12 3 4 2 3" xfId="15799" xr:uid="{D7964EB6-E664-4BCA-8841-249800919F96}"/>
    <cellStyle name="Comma 12 3 4 2 3 2" xfId="40870" xr:uid="{19928CAE-17F9-422F-8B47-C9B060A60065}"/>
    <cellStyle name="Comma 12 3 4 2 4" xfId="33366" xr:uid="{73A3729B-B86F-4197-A9D7-B8A62F6302D2}"/>
    <cellStyle name="Comma 12 3 4 3" xfId="20324" xr:uid="{8BA5A29D-5C6A-4840-A264-BF5C97F27897}"/>
    <cellStyle name="Comma 12 3 4 3 2" xfId="45395" xr:uid="{827F2824-F469-48E8-B2E7-8A472CFBC77F}"/>
    <cellStyle name="Comma 12 3 4 4" xfId="12960" xr:uid="{339E06A0-2B78-4C08-A03C-B0E7E0092A98}"/>
    <cellStyle name="Comma 12 3 4 4 2" xfId="38031" xr:uid="{5430C958-319B-4F9A-AA93-98E1685943A6}"/>
    <cellStyle name="Comma 12 3 4 5" xfId="30525" xr:uid="{43B7BA94-587C-47BF-AC28-0C85E052DFDF}"/>
    <cellStyle name="Comma 12 3 5" xfId="5900" xr:uid="{D10B43AC-9220-468A-A789-7FA11A9211C2}"/>
    <cellStyle name="Comma 12 3 5 2" xfId="8786" xr:uid="{44ABEAE1-26E5-4473-A99A-7CC063490AC2}"/>
    <cellStyle name="Comma 12 3 5 2 2" xfId="23788" xr:uid="{3802D591-CDA9-429B-B9A7-235310F1651E}"/>
    <cellStyle name="Comma 12 3 5 2 2 2" xfId="48859" xr:uid="{4296C3D8-CB87-4154-900E-65C82B71EA4C}"/>
    <cellStyle name="Comma 12 3 5 2 3" xfId="16429" xr:uid="{7A3195AA-F626-4BC7-BA51-3F6BA6A2A385}"/>
    <cellStyle name="Comma 12 3 5 2 3 2" xfId="41500" xr:uid="{1FCFAEA8-E18D-4956-B85B-C6686DEE1013}"/>
    <cellStyle name="Comma 12 3 5 2 4" xfId="33996" xr:uid="{18D799BD-95B0-480C-B221-3EE37DE8DA8B}"/>
    <cellStyle name="Comma 12 3 5 3" xfId="20927" xr:uid="{092803D4-F82C-4745-9091-2D00FFDDA454}"/>
    <cellStyle name="Comma 12 3 5 3 2" xfId="45998" xr:uid="{E2DD290C-C1CE-4395-8897-AB00C728D511}"/>
    <cellStyle name="Comma 12 3 5 4" xfId="13563" xr:uid="{7C8F0A0B-97AD-4D57-81BA-4DE7E8C823EA}"/>
    <cellStyle name="Comma 12 3 5 4 2" xfId="38634" xr:uid="{1BBEFC00-67D3-48B3-9FA2-E9FF0B752BB5}"/>
    <cellStyle name="Comma 12 3 5 5" xfId="31128" xr:uid="{8944BB5D-5B61-4B0D-861D-4ECF9C04DC1A}"/>
    <cellStyle name="Comma 12 3 6" xfId="6544" xr:uid="{4FA96B4A-1C6A-46E7-B2A8-457C8EE15117}"/>
    <cellStyle name="Comma 12 3 6 2" xfId="21547" xr:uid="{B218E1A2-1F5A-4F82-B9B1-CF5E50D45B91}"/>
    <cellStyle name="Comma 12 3 6 2 2" xfId="46618" xr:uid="{9E0F89F5-AC09-4115-901E-2CB68C7A1AC2}"/>
    <cellStyle name="Comma 12 3 6 3" xfId="14189" xr:uid="{22A60868-EFA2-4FD4-87A3-DE92697EE0C1}"/>
    <cellStyle name="Comma 12 3 6 3 2" xfId="39260" xr:uid="{45719222-0B06-4098-928F-3179F88A65B0}"/>
    <cellStyle name="Comma 12 3 6 4" xfId="31754" xr:uid="{B3EF0EC0-C699-473F-BF39-350933223054}"/>
    <cellStyle name="Comma 12 3 7" xfId="9539" xr:uid="{61F41C1B-67CF-422A-B1EF-76C23EC5B6B0}"/>
    <cellStyle name="Comma 12 3 7 2" xfId="24509" xr:uid="{384DDE08-6AD4-42B3-916A-B25CB035AF9C}"/>
    <cellStyle name="Comma 12 3 7 2 2" xfId="49580" xr:uid="{727E33E8-229A-47DE-A448-C6E7965E2284}"/>
    <cellStyle name="Comma 12 3 7 3" xfId="17151" xr:uid="{618D47CD-01B7-4CBF-87D5-5C71902A2B53}"/>
    <cellStyle name="Comma 12 3 7 3 2" xfId="42222" xr:uid="{4E864FE4-AFB7-4CC0-B59D-A7F437A4E57E}"/>
    <cellStyle name="Comma 12 3 7 4" xfId="34718" xr:uid="{3AEA60E7-2EE7-4A77-AC45-2B0A337F83AE}"/>
    <cellStyle name="Comma 12 3 8" xfId="3079" xr:uid="{4BA819A7-1EBC-4A8D-93DC-84FEE6FCDD63}"/>
    <cellStyle name="Comma 12 3 8 2" xfId="25875" xr:uid="{E9D618EC-E4A4-4B25-B632-F740C775B044}"/>
    <cellStyle name="Comma 12 3 8 2 2" xfId="50946" xr:uid="{57AED147-22F5-4DB3-9507-A08F7582C90A}"/>
    <cellStyle name="Comma 12 3 8 3" xfId="28609" xr:uid="{D452DEE4-885B-4821-801B-E3206140AA0F}"/>
    <cellStyle name="Comma 12 3 9" xfId="18448" xr:uid="{998B8856-25EC-401C-BF16-331CA398C670}"/>
    <cellStyle name="Comma 12 3 9 2" xfId="43519" xr:uid="{D294FA13-20B0-4193-A4FC-609429FF0058}"/>
    <cellStyle name="Comma 12 4" xfId="368" xr:uid="{B070D7D7-9C72-4FA3-8DE8-B243E0EA8A1B}"/>
    <cellStyle name="Comma 12 4 10" xfId="11011" xr:uid="{4E175CC9-7A56-480E-A48A-1E0DA270C721}"/>
    <cellStyle name="Comma 12 4 10 2" xfId="36084" xr:uid="{54D45345-EEA0-4905-A128-7277ADEC01E9}"/>
    <cellStyle name="Comma 12 4 11" xfId="26981" xr:uid="{B9CD5FF4-8F4C-4FA8-B3A9-C8B7C786EAC9}"/>
    <cellStyle name="Comma 12 4 12" xfId="28078" xr:uid="{A72C6379-5BA5-4AAF-B79C-13C679020B5B}"/>
    <cellStyle name="Comma 12 4 13" xfId="51986" xr:uid="{002073E8-29C5-496F-8694-FE0267CA8D82}"/>
    <cellStyle name="Comma 12 4 14" xfId="53568" xr:uid="{7AD2DF53-BE40-48AA-9377-D30994576668}"/>
    <cellStyle name="Comma 12 4 2" xfId="3857" xr:uid="{1E11BF15-267D-4729-91BC-F40D3DA8C013}"/>
    <cellStyle name="Comma 12 4 2 2" xfId="7248" xr:uid="{C55F6E08-AB2A-4F47-889D-30FC674A0A09}"/>
    <cellStyle name="Comma 12 4 2 2 2" xfId="22250" xr:uid="{2662A263-F385-42A2-A843-FF607A87933C}"/>
    <cellStyle name="Comma 12 4 2 2 2 2" xfId="47321" xr:uid="{14908173-F7FC-451A-88F7-4D88F1DBC8B8}"/>
    <cellStyle name="Comma 12 4 2 2 3" xfId="14892" xr:uid="{C52EAB54-60BE-469C-BD0E-5780ADCE2951}"/>
    <cellStyle name="Comma 12 4 2 2 3 2" xfId="39963" xr:uid="{716596C7-4C1B-4245-A90A-45A65C746185}"/>
    <cellStyle name="Comma 12 4 2 2 4" xfId="32458" xr:uid="{642D74BF-4F69-44BE-B17F-EADF832539C9}"/>
    <cellStyle name="Comma 12 4 2 3" xfId="10570" xr:uid="{5B8FA054-4CE0-4989-88D2-DBC5DA02D17B}"/>
    <cellStyle name="Comma 12 4 2 3 2" xfId="25430" xr:uid="{D41B7DA8-7E0E-47DC-87F3-13D550EA18ED}"/>
    <cellStyle name="Comma 12 4 2 3 2 2" xfId="50501" xr:uid="{EC4B5542-C383-4C94-B4D9-3663BEFF3556}"/>
    <cellStyle name="Comma 12 4 2 3 3" xfId="18079" xr:uid="{6A439B1F-32D6-41AE-A8F8-068AC232FEFB}"/>
    <cellStyle name="Comma 12 4 2 3 3 2" xfId="43150" xr:uid="{2CD7F867-744A-4CDE-94AF-91D4F9321289}"/>
    <cellStyle name="Comma 12 4 2 3 4" xfId="35646" xr:uid="{04EA610E-C954-46A1-B7DD-2E8BE1B8497B}"/>
    <cellStyle name="Comma 12 4 2 4" xfId="18941" xr:uid="{7F9C4FEC-56C4-458C-B58D-312A7B12A23C}"/>
    <cellStyle name="Comma 12 4 2 4 2" xfId="44012" xr:uid="{B5AE7C16-9B28-443B-A5A4-ABE0B9CFB47A}"/>
    <cellStyle name="Comma 12 4 2 5" xfId="11544" xr:uid="{3400C0F6-3E5F-40EA-B77B-829B9FAD3CA1}"/>
    <cellStyle name="Comma 12 4 2 5 2" xfId="36616" xr:uid="{EC4F8980-70F8-494F-AB10-65970E2F9E52}"/>
    <cellStyle name="Comma 12 4 2 6" xfId="27657" xr:uid="{A20311B5-6323-40CB-9E10-35CF152C3F83}"/>
    <cellStyle name="Comma 12 4 2 7" xfId="29132" xr:uid="{B28C444E-F4CA-43D0-B337-7A1D40A9158A}"/>
    <cellStyle name="Comma 12 4 2 8" xfId="52655" xr:uid="{EB56BA23-86B5-480B-B2A3-EAF941148343}"/>
    <cellStyle name="Comma 12 4 2 9" xfId="54237" xr:uid="{185C3F0E-D787-4C67-85EE-67FFAE0E6016}"/>
    <cellStyle name="Comma 12 4 3" xfId="4960" xr:uid="{82041949-2371-4861-BAC9-BE0532222BB5}"/>
    <cellStyle name="Comma 12 4 3 2" xfId="7768" xr:uid="{AC551C44-EF0B-4424-8784-3C886AA0EA7E}"/>
    <cellStyle name="Comma 12 4 3 2 2" xfId="22770" xr:uid="{ACF36289-C600-4079-9282-527BE7DC4FF5}"/>
    <cellStyle name="Comma 12 4 3 2 2 2" xfId="47841" xr:uid="{BC912976-1631-4569-868C-CFDC30C5D6C1}"/>
    <cellStyle name="Comma 12 4 3 2 3" xfId="15412" xr:uid="{014CE5CD-5B1E-4EB0-BA83-C48793F1F4F9}"/>
    <cellStyle name="Comma 12 4 3 2 3 2" xfId="40483" xr:uid="{1684693B-0991-4D14-9088-C13F6F30BF96}"/>
    <cellStyle name="Comma 12 4 3 2 4" xfId="32978" xr:uid="{2152F093-B7F2-4356-A798-9C635C30A6A9}"/>
    <cellStyle name="Comma 12 4 3 3" xfId="19990" xr:uid="{453DA5AD-0B58-43AF-9C43-FD8CCAB73F4C}"/>
    <cellStyle name="Comma 12 4 3 3 2" xfId="45061" xr:uid="{C9ADA7E7-254C-438A-AAD2-EF41A9F5F2D7}"/>
    <cellStyle name="Comma 12 4 3 4" xfId="12626" xr:uid="{794F0FE4-43A4-4ABA-AC84-110E908EE641}"/>
    <cellStyle name="Comma 12 4 3 4 2" xfId="37697" xr:uid="{E85830E9-EF05-462C-9E89-1B182D1F2796}"/>
    <cellStyle name="Comma 12 4 3 5" xfId="30190" xr:uid="{AACED15F-D30A-442F-B0D8-E1821E2E4994}"/>
    <cellStyle name="Comma 12 4 4" xfId="5488" xr:uid="{92FD7994-4624-42C3-ADCE-5091C39A48D4}"/>
    <cellStyle name="Comma 12 4 4 2" xfId="8348" xr:uid="{86C3E053-6A09-4E46-87A1-BC417DE6AD9D}"/>
    <cellStyle name="Comma 12 4 4 2 2" xfId="23350" xr:uid="{B5339A0D-A161-4D34-9FA4-1BDAC522ADC2}"/>
    <cellStyle name="Comma 12 4 4 2 2 2" xfId="48421" xr:uid="{EB651BC8-9F41-41C6-B9A7-66FD8EBA5722}"/>
    <cellStyle name="Comma 12 4 4 2 3" xfId="15991" xr:uid="{5A19C52C-C380-41E4-B654-EB84FD649B73}"/>
    <cellStyle name="Comma 12 4 4 2 3 2" xfId="41062" xr:uid="{F9AF32BA-ACFC-46E9-8826-3E5EC9CBC4AB}"/>
    <cellStyle name="Comma 12 4 4 2 4" xfId="33558" xr:uid="{3D31DAD4-6FFD-498A-9172-2B9953EF2A33}"/>
    <cellStyle name="Comma 12 4 4 3" xfId="20515" xr:uid="{23F48176-638D-4095-A692-DD2D65E4DDD8}"/>
    <cellStyle name="Comma 12 4 4 3 2" xfId="45586" xr:uid="{DA3627F4-3C09-47CF-B288-C6B5BDFA4E31}"/>
    <cellStyle name="Comma 12 4 4 4" xfId="13151" xr:uid="{FBF852B5-D1C1-4AB7-A30A-7EE3990B062D}"/>
    <cellStyle name="Comma 12 4 4 4 2" xfId="38222" xr:uid="{5E058BCA-2F45-4F17-9697-F75002B51D20}"/>
    <cellStyle name="Comma 12 4 4 5" xfId="30716" xr:uid="{224A2845-4C68-4A0F-93C7-612535E5CCA4}"/>
    <cellStyle name="Comma 12 4 5" xfId="6091" xr:uid="{870ABEE8-477E-481F-9EE2-B02EF42D951D}"/>
    <cellStyle name="Comma 12 4 5 2" xfId="8978" xr:uid="{FAFDD6CC-1868-4A0C-9D8A-E619C033EFA6}"/>
    <cellStyle name="Comma 12 4 5 2 2" xfId="23980" xr:uid="{613036C0-672B-4590-9BE8-6F6443F06034}"/>
    <cellStyle name="Comma 12 4 5 2 2 2" xfId="49051" xr:uid="{59840F17-E94C-4092-A984-471B2A3ADE80}"/>
    <cellStyle name="Comma 12 4 5 2 3" xfId="16621" xr:uid="{430086C9-1C2E-42AF-8A48-493B58246ABC}"/>
    <cellStyle name="Comma 12 4 5 2 3 2" xfId="41692" xr:uid="{34B80F68-649D-4A23-8FC0-A410C2419594}"/>
    <cellStyle name="Comma 12 4 5 2 4" xfId="34188" xr:uid="{9F6E3912-FFC3-4F8A-B216-B54D39E448AD}"/>
    <cellStyle name="Comma 12 4 5 3" xfId="21118" xr:uid="{5794CC27-9F39-4BEA-894F-1224BFC78666}"/>
    <cellStyle name="Comma 12 4 5 3 2" xfId="46189" xr:uid="{37922FFD-0821-4E65-A5D0-BB9E84642060}"/>
    <cellStyle name="Comma 12 4 5 4" xfId="13754" xr:uid="{DA65CDEB-003D-4C7D-BA47-857C4A9249E5}"/>
    <cellStyle name="Comma 12 4 5 4 2" xfId="38825" xr:uid="{45E1A99D-AF7D-4EA8-BAB5-6B6F6031CF52}"/>
    <cellStyle name="Comma 12 4 5 5" xfId="31319" xr:uid="{2C28EF71-50A0-4B3F-A845-BD84D62FC459}"/>
    <cellStyle name="Comma 12 4 6" xfId="6736" xr:uid="{4E94346B-2685-4693-9305-C84C878B0872}"/>
    <cellStyle name="Comma 12 4 6 2" xfId="21739" xr:uid="{DBD6F706-B721-4354-B489-C56C60D8F3E2}"/>
    <cellStyle name="Comma 12 4 6 2 2" xfId="46810" xr:uid="{D6D2F5F8-4F79-43EF-8E3B-6B64F442610B}"/>
    <cellStyle name="Comma 12 4 6 3" xfId="14381" xr:uid="{28D40898-C833-4FCB-91B0-20A0B85F1791}"/>
    <cellStyle name="Comma 12 4 6 3 2" xfId="39452" xr:uid="{23FCE189-6026-4433-BE6C-5028B0C914F4}"/>
    <cellStyle name="Comma 12 4 6 4" xfId="31946" xr:uid="{15D48C56-355E-4D26-AFAD-F7AAEA8B1329}"/>
    <cellStyle name="Comma 12 4 7" xfId="9733" xr:uid="{A6BE54C5-F1D9-42A9-9029-2609D0F57E57}"/>
    <cellStyle name="Comma 12 4 7 2" xfId="24701" xr:uid="{4A5B73C9-3209-43D8-B94B-C6E81DE0B959}"/>
    <cellStyle name="Comma 12 4 7 2 2" xfId="49772" xr:uid="{DE3567B4-29D1-48EA-B28E-0792378371A4}"/>
    <cellStyle name="Comma 12 4 7 3" xfId="17343" xr:uid="{92E40A0F-8EF6-4B2B-8372-38F070E49738}"/>
    <cellStyle name="Comma 12 4 7 3 2" xfId="42414" xr:uid="{3D82B396-B818-4DA8-9304-AB7998EFE240}"/>
    <cellStyle name="Comma 12 4 7 4" xfId="34910" xr:uid="{2882C41D-DC93-4155-A59A-FFFB1EABC2EA}"/>
    <cellStyle name="Comma 12 4 8" xfId="3072" xr:uid="{31A4F78D-16E2-42C5-BF00-8C54BAA1EE81}"/>
    <cellStyle name="Comma 12 4 8 2" xfId="26067" xr:uid="{DD17A4A8-750F-4A26-9482-C483A2FFBAB6}"/>
    <cellStyle name="Comma 12 4 8 2 2" xfId="51138" xr:uid="{BDDF8DB5-FD1A-4A62-B87B-33062FA2A622}"/>
    <cellStyle name="Comma 12 4 8 3" xfId="28602" xr:uid="{63028244-F158-40F9-B894-53CD11E31ED7}"/>
    <cellStyle name="Comma 12 4 9" xfId="18441" xr:uid="{9D5D5705-0DC7-4B75-82EA-6C909DB68B06}"/>
    <cellStyle name="Comma 12 4 9 2" xfId="43512" xr:uid="{500CA5FE-7F3A-4436-BC92-856B1223A9D2}"/>
    <cellStyle name="Comma 12 5" xfId="650" xr:uid="{E2B2B68B-BA02-4D95-8FF9-4A327EBAD0C5}"/>
    <cellStyle name="Comma 12 5 2" xfId="6849" xr:uid="{A5CE516A-DCD4-4C56-B2EF-CE51B1D3126A}"/>
    <cellStyle name="Comma 12 5 2 2" xfId="10171" xr:uid="{808346BE-5469-48D1-BB94-E8682B87F852}"/>
    <cellStyle name="Comma 12 5 2 2 2" xfId="25031" xr:uid="{3F19E085-9850-47D1-825E-683F1EFCFA63}"/>
    <cellStyle name="Comma 12 5 2 2 2 2" xfId="50102" xr:uid="{06B2A390-648F-43F6-AD31-0841F45CE85F}"/>
    <cellStyle name="Comma 12 5 2 2 3" xfId="17680" xr:uid="{5667ABDB-8091-4FD8-952C-E0AAD6DF70C8}"/>
    <cellStyle name="Comma 12 5 2 2 3 2" xfId="42751" xr:uid="{CDF77395-DCE8-40B4-989E-18BCEAB7A183}"/>
    <cellStyle name="Comma 12 5 2 2 4" xfId="35247" xr:uid="{51FFF68A-012C-4D48-812E-C561E0812E85}"/>
    <cellStyle name="Comma 12 5 2 3" xfId="21851" xr:uid="{9451CB47-552D-4023-B4FA-E857B97FC348}"/>
    <cellStyle name="Comma 12 5 2 3 2" xfId="46922" xr:uid="{4A7AF0F7-A4E5-42A3-83F5-1151DD8E45E7}"/>
    <cellStyle name="Comma 12 5 2 4" xfId="14493" xr:uid="{31157D8E-3C69-4C6D-8AAB-4C28876C7B27}"/>
    <cellStyle name="Comma 12 5 2 4 2" xfId="39564" xr:uid="{356286FB-DC1A-4563-96BA-E410FEAFCD93}"/>
    <cellStyle name="Comma 12 5 2 5" xfId="32059" xr:uid="{616536F2-9629-4F5F-8979-4823D878CF50}"/>
    <cellStyle name="Comma 12 5 3" xfId="9324" xr:uid="{586748CC-5290-4227-96DE-8C591C48B018}"/>
    <cellStyle name="Comma 12 5 3 2" xfId="24302" xr:uid="{D4188637-E41D-4D53-9E1A-8861B4AC8FAB}"/>
    <cellStyle name="Comma 12 5 3 2 2" xfId="49373" xr:uid="{DDA3A256-66A3-4B8C-B9F9-465C66E3ADA8}"/>
    <cellStyle name="Comma 12 5 3 3" xfId="16944" xr:uid="{278E6E47-C9AC-41AC-A76A-922BB9E20494}"/>
    <cellStyle name="Comma 12 5 3 3 2" xfId="42015" xr:uid="{B2091DED-0634-4DF2-9565-4DABA07E51C7}"/>
    <cellStyle name="Comma 12 5 3 4" xfId="34511" xr:uid="{7ABF68D2-CCA9-4A74-8B16-95B5D971217C}"/>
    <cellStyle name="Comma 12 5 4" xfId="3425" xr:uid="{14C92DCA-9E44-4F15-B0A7-82C2879740C4}"/>
    <cellStyle name="Comma 12 5 4 2" xfId="18542" xr:uid="{2EEAF6E7-34F6-4321-BCFD-60130313491C}"/>
    <cellStyle name="Comma 12 5 4 2 2" xfId="43613" xr:uid="{AD972187-D711-4316-9731-B6A088BBCE09}"/>
    <cellStyle name="Comma 12 5 4 3" xfId="28724" xr:uid="{986DDEA1-8013-4336-8F34-EE2A31E5F3F2}"/>
    <cellStyle name="Comma 12 5 5" xfId="11134" xr:uid="{1691B88B-BA7A-4C09-AACA-0F2A3AD5E1BA}"/>
    <cellStyle name="Comma 12 5 5 2" xfId="36206" xr:uid="{48C8C67A-8ADA-4BA5-8263-E121E349421A}"/>
    <cellStyle name="Comma 12 5 6" xfId="27258" xr:uid="{9F1092F4-91A4-4983-9CA6-4AE9D291A421}"/>
    <cellStyle name="Comma 12 5 7" xfId="28261" xr:uid="{33C955F6-2AF2-43AC-A107-688F8F4BE4A3}"/>
    <cellStyle name="Comma 12 5 8" xfId="52256" xr:uid="{FC9953B7-A2B1-49CB-9D63-891025D80934}"/>
    <cellStyle name="Comma 12 5 9" xfId="53838" xr:uid="{4A49A213-3178-40D3-82DD-15ED4A8F9FB8}"/>
    <cellStyle name="Comma 12 6" xfId="4569" xr:uid="{F136C1BF-0B52-4E8B-BC42-5C54BC2899C1}"/>
    <cellStyle name="Comma 12 6 2" xfId="7368" xr:uid="{243305E6-427F-4D4D-947A-A44CEAAE6075}"/>
    <cellStyle name="Comma 12 6 2 2" xfId="22370" xr:uid="{5F325BD0-EE68-4078-ABDB-FC20558E1909}"/>
    <cellStyle name="Comma 12 6 2 2 2" xfId="47441" xr:uid="{9C989D1C-10F9-4876-BA91-6739EFDC90DC}"/>
    <cellStyle name="Comma 12 6 2 3" xfId="15012" xr:uid="{9ED153F6-B762-4B03-AF90-094A1BD51E9A}"/>
    <cellStyle name="Comma 12 6 2 3 2" xfId="40083" xr:uid="{0D421164-D58A-4070-AEF2-EB11DD1133BB}"/>
    <cellStyle name="Comma 12 6 2 4" xfId="32578" xr:uid="{E5DBE307-5F9E-4D7F-BFE0-4E25E2F946F2}"/>
    <cellStyle name="Comma 12 6 3" xfId="10094" xr:uid="{F1E458DB-257D-446E-9119-9DEE742D6308}"/>
    <cellStyle name="Comma 12 6 3 2" xfId="24954" xr:uid="{9F22D2F8-934D-458B-B8BC-339EFA5EDDD5}"/>
    <cellStyle name="Comma 12 6 3 2 2" xfId="50025" xr:uid="{F66AAF62-AB89-4A03-8B7E-09C00E520A03}"/>
    <cellStyle name="Comma 12 6 3 3" xfId="17603" xr:uid="{E3F2B88A-C6FE-49EE-A129-7BA9A09C948C}"/>
    <cellStyle name="Comma 12 6 3 3 2" xfId="42674" xr:uid="{2B66C20F-E68C-4E38-9DFA-6FC31691A89D}"/>
    <cellStyle name="Comma 12 6 3 4" xfId="35170" xr:uid="{EA42000A-CB51-40F2-A9C6-F049FA4D6561}"/>
    <cellStyle name="Comma 12 6 4" xfId="19599" xr:uid="{4A7CE29C-6651-48E7-8D0B-CF682CE6A6BA}"/>
    <cellStyle name="Comma 12 6 4 2" xfId="44670" xr:uid="{CBDE3B6D-5F23-433A-BEF6-43A88D6ABC4F}"/>
    <cellStyle name="Comma 12 6 5" xfId="12235" xr:uid="{EF258BC3-670C-4AA0-9CBA-9479D8B43094}"/>
    <cellStyle name="Comma 12 6 5 2" xfId="37306" xr:uid="{63B80E25-5F30-4EC2-AFAA-5BB6A39AECFA}"/>
    <cellStyle name="Comma 12 6 6" xfId="29799" xr:uid="{09112AB8-6627-4959-BD69-E807951040A1}"/>
    <cellStyle name="Comma 12 7" xfId="5097" xr:uid="{3404B4DC-71F4-458D-A05F-3BE3CBB26DD8}"/>
    <cellStyle name="Comma 12 7 2" xfId="7949" xr:uid="{82A90BDF-E233-45FE-AEB4-81C133C88829}"/>
    <cellStyle name="Comma 12 7 2 2" xfId="22951" xr:uid="{D339CF2B-F7DF-46E4-BCAB-D689109AECE9}"/>
    <cellStyle name="Comma 12 7 2 2 2" xfId="48022" xr:uid="{966B18A8-B2E0-4C95-82EF-1C733B7B9A7C}"/>
    <cellStyle name="Comma 12 7 2 3" xfId="15592" xr:uid="{85C8094B-9A5A-412A-8013-3F7CC867D107}"/>
    <cellStyle name="Comma 12 7 2 3 2" xfId="40663" xr:uid="{674045D0-08BD-489C-B0CD-E7C156760BF7}"/>
    <cellStyle name="Comma 12 7 2 4" xfId="33159" xr:uid="{02EDECA1-A0E5-4508-BEB7-DA7828E66940}"/>
    <cellStyle name="Comma 12 7 3" xfId="20124" xr:uid="{F0B2178A-023E-49A1-B868-BCCC537C60B9}"/>
    <cellStyle name="Comma 12 7 3 2" xfId="45195" xr:uid="{717714F5-A899-4F90-B9EF-305F096046DC}"/>
    <cellStyle name="Comma 12 7 4" xfId="12760" xr:uid="{BAB66026-85B1-4BC9-BC3D-274A1C75C74E}"/>
    <cellStyle name="Comma 12 7 4 2" xfId="37831" xr:uid="{92817007-F622-4772-9641-245FABF270EB}"/>
    <cellStyle name="Comma 12 7 5" xfId="30325" xr:uid="{1979EA8B-1E1B-4F6D-8721-1255AB410064}"/>
    <cellStyle name="Comma 12 8" xfId="5693" xr:uid="{4F5E31FB-8FAF-4FA9-B350-F5B6681CCBFE}"/>
    <cellStyle name="Comma 12 8 2" xfId="8579" xr:uid="{8E007494-C1E7-4F38-A247-D457AAA8C763}"/>
    <cellStyle name="Comma 12 8 2 2" xfId="23581" xr:uid="{AAE7E89F-1EC4-450A-9D83-7DF3AB5AEF89}"/>
    <cellStyle name="Comma 12 8 2 2 2" xfId="48652" xr:uid="{25DB540E-9B8F-45A5-8E87-DF836CC5DAD3}"/>
    <cellStyle name="Comma 12 8 2 3" xfId="16222" xr:uid="{9922BE5E-58F7-42C2-BBD0-9973F8F36F09}"/>
    <cellStyle name="Comma 12 8 2 3 2" xfId="41293" xr:uid="{BF498BA8-93C2-42BE-ADA7-16A47D79677B}"/>
    <cellStyle name="Comma 12 8 2 4" xfId="33789" xr:uid="{22450EAA-2FC0-419F-89D6-572864742DA7}"/>
    <cellStyle name="Comma 12 8 3" xfId="20720" xr:uid="{404BC200-3FA8-41DF-B5FD-05344C5BB1E3}"/>
    <cellStyle name="Comma 12 8 3 2" xfId="45791" xr:uid="{48D54484-B36C-4956-B57D-01A49A47DBBE}"/>
    <cellStyle name="Comma 12 8 4" xfId="13356" xr:uid="{4420F89C-2C4B-4721-8AA3-07F1ACF5F05B}"/>
    <cellStyle name="Comma 12 8 4 2" xfId="38427" xr:uid="{004F7029-A7D6-47B1-A375-9CAA802AE234}"/>
    <cellStyle name="Comma 12 8 5" xfId="30921" xr:uid="{F648BCC4-8FE3-4AF0-A495-D63925B13F94}"/>
    <cellStyle name="Comma 12 9" xfId="311" xr:uid="{EB6037F3-33E1-4491-8E8F-1D4278BB4951}"/>
    <cellStyle name="Comma 12 9 2" xfId="336" xr:uid="{03E27C08-2F09-474C-80BA-09653B090090}"/>
    <cellStyle name="Comma 12 9 2 2" xfId="21340" xr:uid="{DDD57DE7-D248-4927-BFE4-8A39A1115D15}"/>
    <cellStyle name="Comma 12 9 2 2 2" xfId="46411" xr:uid="{1EEA5A74-31CC-49B9-8D02-16F80ED24F36}"/>
    <cellStyle name="Comma 12 9 2 3" xfId="28046" xr:uid="{EC592358-11AB-4370-B4AF-3AD22DEB4F51}"/>
    <cellStyle name="Comma 12 9 3" xfId="353" xr:uid="{2E34CE10-3DF4-4ACF-8318-14911512264C}"/>
    <cellStyle name="Comma 12 9 3 2" xfId="28063" xr:uid="{C0C776E0-AE6E-4AE4-9213-A272B921D7E1}"/>
    <cellStyle name="Comma 12 9 4" xfId="374" xr:uid="{34454D8A-6DD3-43DF-BC24-83AC24B74059}"/>
    <cellStyle name="Comma 12 9 4 2" xfId="28084" xr:uid="{676AE8BF-FF96-4055-AC4A-1C04E9D764E0}"/>
    <cellStyle name="Comma 12 9 5" xfId="6337" xr:uid="{2E33D556-01B3-492E-8A02-334DE4D4B48E}"/>
    <cellStyle name="Comma 12 9 5 2" xfId="31547" xr:uid="{32876FFC-8BDD-46DE-A86F-7ECDBBE48D02}"/>
    <cellStyle name="Comma 12 9 6" xfId="13982" xr:uid="{0A714DE7-B922-490F-AD26-F44D2D1CB102}"/>
    <cellStyle name="Comma 12 9 6 2" xfId="39053" xr:uid="{E46FC80E-9213-4478-B9D5-FFAD2E31B022}"/>
    <cellStyle name="Comma 12 9 7" xfId="28028" xr:uid="{08304BEB-82AE-4C3E-9F8F-A85FF50AF10C}"/>
    <cellStyle name="Comma 13" xfId="148" xr:uid="{83252D74-295F-4651-87BF-CDAA70558355}"/>
    <cellStyle name="Comma 13 10" xfId="665" xr:uid="{9173EF24-A6CA-4FAD-9AAD-ED02B385EAA7}"/>
    <cellStyle name="Comma 13 10 2" xfId="9164" xr:uid="{EC56AED9-EF09-4EF1-880E-AC97260DE341}"/>
    <cellStyle name="Comma 13 10 2 2" xfId="24156" xr:uid="{78EFB306-0167-4996-A238-A1223728F8E9}"/>
    <cellStyle name="Comma 13 10 2 2 2" xfId="49227" xr:uid="{7B052FE0-9E94-4833-B4DE-D2BE2B7BB9B8}"/>
    <cellStyle name="Comma 13 10 2 3" xfId="34364" xr:uid="{C85F0A9C-805C-4D95-819C-7CE219900CAF}"/>
    <cellStyle name="Comma 13 10 3" xfId="16797" xr:uid="{FF36F55B-10D7-46C0-95A5-7DF5F608B965}"/>
    <cellStyle name="Comma 13 10 3 2" xfId="41868" xr:uid="{082EE1B6-9AB1-40CC-A489-655D647B7ACE}"/>
    <cellStyle name="Comma 13 10 4" xfId="28266" xr:uid="{49F51CBB-2E1F-4C32-9FFA-32F444296F6F}"/>
    <cellStyle name="Comma 13 11" xfId="814" xr:uid="{D033E91E-73E0-4312-B603-8CB326508BC4}"/>
    <cellStyle name="Comma 13 11 2" xfId="25673" xr:uid="{E64518A3-AFF1-4E63-A36A-11E5C0819B1D}"/>
    <cellStyle name="Comma 13 11 2 2" xfId="50744" xr:uid="{EC105291-459A-40F4-B26E-D9EE9A01E4EF}"/>
    <cellStyle name="Comma 13 11 3" xfId="28367" xr:uid="{E36686ED-F73F-46CB-BCA6-C909992B5101}"/>
    <cellStyle name="Comma 13 12" xfId="18256" xr:uid="{12A91F1F-62F8-4495-BA11-EF40BA4463C1}"/>
    <cellStyle name="Comma 13 12 2" xfId="43327" xr:uid="{586864CE-39DF-4D90-B725-5DC98CCAD198}"/>
    <cellStyle name="Comma 13 13" xfId="10776" xr:uid="{2B117874-DD4D-47A2-AA69-0B0604DA7402}"/>
    <cellStyle name="Comma 13 13 2" xfId="35850" xr:uid="{87E0567B-0E29-4467-94DA-DB7C45072705}"/>
    <cellStyle name="Comma 13 14" xfId="250" xr:uid="{2A47D635-825D-403A-A2E7-E4FE44CA0DBA}"/>
    <cellStyle name="Comma 13 14 2" xfId="27991" xr:uid="{52A17241-CA0D-4DF0-9CE6-A0E64AEBD760}"/>
    <cellStyle name="Comma 13 15" xfId="26240" xr:uid="{25795A15-2DC4-42A9-A14D-EC946519214E}"/>
    <cellStyle name="Comma 13 15 2" xfId="51302" xr:uid="{1EC54E91-37FE-420F-AED9-4FD2501A3D94}"/>
    <cellStyle name="Comma 13 16" xfId="26253" xr:uid="{BDC6D1FE-001F-4918-96CC-D78385008D49}"/>
    <cellStyle name="Comma 13 16 2" xfId="51315" xr:uid="{CEDED7D1-73E1-486D-84AF-55D5B5BEBAAB}"/>
    <cellStyle name="Comma 13 17" xfId="26268" xr:uid="{0186172B-8A97-4BF4-B458-C67331AABAA5}"/>
    <cellStyle name="Comma 13 17 2" xfId="51330" xr:uid="{AEA125EC-CFCE-42C9-B786-4537DE463204}"/>
    <cellStyle name="Comma 13 18" xfId="26290" xr:uid="{217F47F5-DC16-4C12-A5DC-6437E364AA50}"/>
    <cellStyle name="Comma 13 18 2" xfId="51352" xr:uid="{4AACF1FD-3ABD-4639-9846-B8DBBFADD0F1}"/>
    <cellStyle name="Comma 13 19" xfId="26318" xr:uid="{B3A60461-2D6D-49D4-BC00-CE62D8DDEED8}"/>
    <cellStyle name="Comma 13 19 2" xfId="51379" xr:uid="{8A80054A-575C-4E29-95F1-2E98B6965CF5}"/>
    <cellStyle name="Comma 13 2" xfId="157" xr:uid="{347B8BE0-8775-4E5B-9B48-9CA8DEA2B52C}"/>
    <cellStyle name="Comma 13 2 10" xfId="18279" xr:uid="{13CBE55F-3757-43F1-BE5D-88DCB9C5099B}"/>
    <cellStyle name="Comma 13 2 10 2" xfId="43350" xr:uid="{71EF69C2-86EA-4A9E-90A3-9D885A52C0C0}"/>
    <cellStyle name="Comma 13 2 11" xfId="10848" xr:uid="{C712750A-47F4-419A-B699-946343995693}"/>
    <cellStyle name="Comma 13 2 11 2" xfId="35921" xr:uid="{FF88FA30-3A99-4C37-BE09-C387A0461CEC}"/>
    <cellStyle name="Comma 13 2 12" xfId="338" xr:uid="{2BE4CE8B-287D-4C71-B4D6-0CAD77F936B8}"/>
    <cellStyle name="Comma 13 2 12 2" xfId="28048" xr:uid="{4A588862-5195-41E0-A099-6B816E6B0BE2}"/>
    <cellStyle name="Comma 13 2 13" xfId="26674" xr:uid="{E3B00935-9AF1-421E-8EDF-A14B6CFFE71F}"/>
    <cellStyle name="Comma 13 2 14" xfId="26933" xr:uid="{87FAEE02-C0E6-4595-B68C-DBAED15BBE41}"/>
    <cellStyle name="Comma 13 2 15" xfId="51683" xr:uid="{2F795B02-01FA-4DC4-A32C-5653DF937127}"/>
    <cellStyle name="Comma 13 2 16" xfId="53265" xr:uid="{E09564B5-5202-4828-9ED9-0C29EE4E1CAA}"/>
    <cellStyle name="Comma 13 2 2" xfId="540" xr:uid="{64B7B504-D103-4595-8D30-AFC5D0289278}"/>
    <cellStyle name="Comma 13 2 2 10" xfId="11449" xr:uid="{F4D6DD39-3568-4AD2-A921-76222201D94C}"/>
    <cellStyle name="Comma 13 2 2 10 2" xfId="36521" xr:uid="{D83D5C43-8460-4268-88C6-0D2B6AA8DAA3}"/>
    <cellStyle name="Comma 13 2 2 11" xfId="26884" xr:uid="{98CA98B9-1763-481C-BF3B-38F43F193C74}"/>
    <cellStyle name="Comma 13 2 2 12" xfId="28182" xr:uid="{E7AFCE68-06B9-4790-844A-A2E89BD9B6B1}"/>
    <cellStyle name="Comma 13 2 2 13" xfId="51891" xr:uid="{D69C3AF6-8C58-40D5-A6AE-C720109A3524}"/>
    <cellStyle name="Comma 13 2 2 14" xfId="53473" xr:uid="{DB73DE28-2678-4357-8D32-5AA98C2E326B}"/>
    <cellStyle name="Comma 13 2 2 2" xfId="4391" xr:uid="{2B3776D0-AE40-4431-8FD1-EE373CFB1876}"/>
    <cellStyle name="Comma 13 2 2 2 2" xfId="7155" xr:uid="{EF6B92D5-0180-46C2-A524-BB926FD5C621}"/>
    <cellStyle name="Comma 13 2 2 2 2 2" xfId="22157" xr:uid="{B120ED10-C120-4634-AD32-E3E2F7F6E235}"/>
    <cellStyle name="Comma 13 2 2 2 2 2 2" xfId="47228" xr:uid="{FCB86B9A-5438-47F8-89DC-8F77B3C21654}"/>
    <cellStyle name="Comma 13 2 2 2 2 3" xfId="14799" xr:uid="{771BBA8C-76AD-47FD-8B94-8C44EA7F3838}"/>
    <cellStyle name="Comma 13 2 2 2 2 3 2" xfId="39870" xr:uid="{D2C32E9F-AB92-4367-9073-5EED907A209A}"/>
    <cellStyle name="Comma 13 2 2 2 2 4" xfId="32365" xr:uid="{78C755EC-767C-4942-8528-7B4876FCFDF4}"/>
    <cellStyle name="Comma 13 2 2 2 3" xfId="10477" xr:uid="{CD278C74-4DB2-4AB1-89F5-3C8A1EAE3B65}"/>
    <cellStyle name="Comma 13 2 2 2 3 2" xfId="25337" xr:uid="{CB555A05-619F-424F-B037-5FD386B19784}"/>
    <cellStyle name="Comma 13 2 2 2 3 2 2" xfId="50408" xr:uid="{A58B4E92-2471-439D-A33D-9911BE3DD932}"/>
    <cellStyle name="Comma 13 2 2 2 3 3" xfId="17986" xr:uid="{1BC495D0-FB9D-4A8F-A011-6383278FB257}"/>
    <cellStyle name="Comma 13 2 2 2 3 3 2" xfId="43057" xr:uid="{CF0481F2-9763-4FEF-A2DB-FA0883E1848B}"/>
    <cellStyle name="Comma 13 2 2 2 3 4" xfId="35553" xr:uid="{8BD770DD-7930-4D73-8C18-2E0EA1A68FBF}"/>
    <cellStyle name="Comma 13 2 2 2 4" xfId="19421" xr:uid="{A43C06C2-A6AA-4D84-85C3-6772F9FB4FD9}"/>
    <cellStyle name="Comma 13 2 2 2 4 2" xfId="44492" xr:uid="{93024EDF-E367-406E-ACBB-729CD590E027}"/>
    <cellStyle name="Comma 13 2 2 2 5" xfId="12057" xr:uid="{59C29659-B7FD-483A-9B23-C667B3E0E075}"/>
    <cellStyle name="Comma 13 2 2 2 5 2" xfId="37128" xr:uid="{8F45033D-1BC5-4603-82EC-492A332849AF}"/>
    <cellStyle name="Comma 13 2 2 2 6" xfId="27564" xr:uid="{DFF63D67-3806-4B9B-A6B4-3FF0CE10923C}"/>
    <cellStyle name="Comma 13 2 2 2 7" xfId="29621" xr:uid="{A0D96A62-6640-4B74-8674-AD546C0CAE04}"/>
    <cellStyle name="Comma 13 2 2 2 8" xfId="52562" xr:uid="{839BB952-FDF0-4D2F-9CE4-AF448165DE6C}"/>
    <cellStyle name="Comma 13 2 2 2 9" xfId="54144" xr:uid="{DE72F8F8-5812-46B7-993D-29C27DE7319D}"/>
    <cellStyle name="Comma 13 2 2 3" xfId="4868" xr:uid="{16A52F62-1E40-4121-9456-A7A208D0F76F}"/>
    <cellStyle name="Comma 13 2 2 3 2" xfId="7675" xr:uid="{CBB62D1D-ECE5-4F3B-B003-137A2E0D037E}"/>
    <cellStyle name="Comma 13 2 2 3 2 2" xfId="22677" xr:uid="{9301E309-6A49-48E0-B993-553E99098E1C}"/>
    <cellStyle name="Comma 13 2 2 3 2 2 2" xfId="47748" xr:uid="{D36ED77F-1FE4-46CC-AB96-51FD73AE2755}"/>
    <cellStyle name="Comma 13 2 2 3 2 3" xfId="15319" xr:uid="{AB5D24C6-F60A-4531-90A5-D61199EF61C0}"/>
    <cellStyle name="Comma 13 2 2 3 2 3 2" xfId="40390" xr:uid="{57AB2CE7-8C4F-4600-B635-9E897D12F501}"/>
    <cellStyle name="Comma 13 2 2 3 2 4" xfId="32885" xr:uid="{1A51812C-2A5D-4A1C-8682-D763A3773623}"/>
    <cellStyle name="Comma 13 2 2 3 3" xfId="19898" xr:uid="{3D009A2D-1FA5-4769-BB03-D0D6EE74079A}"/>
    <cellStyle name="Comma 13 2 2 3 3 2" xfId="44969" xr:uid="{87716889-F3EB-4881-8228-D55BC55A4ECC}"/>
    <cellStyle name="Comma 13 2 2 3 4" xfId="12534" xr:uid="{8E90CBFD-E056-4329-8366-1BC62645B3E8}"/>
    <cellStyle name="Comma 13 2 2 3 4 2" xfId="37605" xr:uid="{3CDAF469-7322-4AA3-B0B7-4A1B521B5CB0}"/>
    <cellStyle name="Comma 13 2 2 3 5" xfId="30098" xr:uid="{77134EEA-7A45-4C57-9BAA-F504BE0176D2}"/>
    <cellStyle name="Comma 13 2 2 4" xfId="5396" xr:uid="{4E1F7CB1-43C4-463E-A077-5B700477C709}"/>
    <cellStyle name="Comma 13 2 2 4 2" xfId="8255" xr:uid="{EB2115BE-5443-4828-A824-25F1A62C95E2}"/>
    <cellStyle name="Comma 13 2 2 4 2 2" xfId="23257" xr:uid="{C2D9C513-3BB6-4BB6-A2C4-5E09429F4B70}"/>
    <cellStyle name="Comma 13 2 2 4 2 2 2" xfId="48328" xr:uid="{DC2FEE8F-F8A4-4BC6-A091-C85C08B6485F}"/>
    <cellStyle name="Comma 13 2 2 4 2 3" xfId="15898" xr:uid="{958B4319-6A8B-4F17-88C0-264EC88B4789}"/>
    <cellStyle name="Comma 13 2 2 4 2 3 2" xfId="40969" xr:uid="{64482D95-43B8-415A-801F-67901757D414}"/>
    <cellStyle name="Comma 13 2 2 4 2 4" xfId="33465" xr:uid="{C6336C98-47F0-448D-AF05-16EBB51E7C26}"/>
    <cellStyle name="Comma 13 2 2 4 3" xfId="20423" xr:uid="{8C9E1651-9D94-4777-A397-AE856778EC97}"/>
    <cellStyle name="Comma 13 2 2 4 3 2" xfId="45494" xr:uid="{73E68269-D4F4-4FB6-89E3-3CB0361F8642}"/>
    <cellStyle name="Comma 13 2 2 4 4" xfId="13059" xr:uid="{EF68F987-76F4-4052-84EE-E1ABB33B478D}"/>
    <cellStyle name="Comma 13 2 2 4 4 2" xfId="38130" xr:uid="{DA341FFE-87AA-4B21-ADD9-D20A63D6FB06}"/>
    <cellStyle name="Comma 13 2 2 4 5" xfId="30624" xr:uid="{155ADB4E-89C4-4BBE-B67A-BCA9D0593B1C}"/>
    <cellStyle name="Comma 13 2 2 5" xfId="5998" xr:uid="{55EE7207-4D83-4FD5-AC21-CB0EDBB8F4C3}"/>
    <cellStyle name="Comma 13 2 2 5 2" xfId="8885" xr:uid="{7FE2476C-92F7-4F17-81C8-24BC0C590FC1}"/>
    <cellStyle name="Comma 13 2 2 5 2 2" xfId="23887" xr:uid="{FC77CDD4-3CCC-4CCC-B60F-55E0E1D393D1}"/>
    <cellStyle name="Comma 13 2 2 5 2 2 2" xfId="48958" xr:uid="{9951088D-28C2-440E-B570-DC163C9FD2EB}"/>
    <cellStyle name="Comma 13 2 2 5 2 3" xfId="16528" xr:uid="{9A4E08D0-AC95-4C07-BB4B-7044B672FEFD}"/>
    <cellStyle name="Comma 13 2 2 5 2 3 2" xfId="41599" xr:uid="{20940A56-73C7-407A-B25D-D353DAE2DA33}"/>
    <cellStyle name="Comma 13 2 2 5 2 4" xfId="34095" xr:uid="{4543D3BE-6E2C-4E29-9C08-7BF987648479}"/>
    <cellStyle name="Comma 13 2 2 5 3" xfId="21025" xr:uid="{55C06616-4622-4EBB-958A-FE1087F73BF1}"/>
    <cellStyle name="Comma 13 2 2 5 3 2" xfId="46096" xr:uid="{8A96A5CF-DC32-46AE-A43C-148DC0ECD069}"/>
    <cellStyle name="Comma 13 2 2 5 4" xfId="13661" xr:uid="{6F3D8902-D356-466F-8428-90A2EEA46DAA}"/>
    <cellStyle name="Comma 13 2 2 5 4 2" xfId="38732" xr:uid="{901996A6-DA78-486C-98C2-2E65DD5C1314}"/>
    <cellStyle name="Comma 13 2 2 5 5" xfId="31226" xr:uid="{15E92AA2-1E71-430B-B497-5BC50C18D845}"/>
    <cellStyle name="Comma 13 2 2 6" xfId="6643" xr:uid="{09AA183D-D64E-4352-B9E7-82D82B39C174}"/>
    <cellStyle name="Comma 13 2 2 6 2" xfId="21646" xr:uid="{4E17E38A-62F2-4187-83F0-5349A41ACEC3}"/>
    <cellStyle name="Comma 13 2 2 6 2 2" xfId="46717" xr:uid="{42831E6D-7F90-48D0-96CB-64F56211DC4B}"/>
    <cellStyle name="Comma 13 2 2 6 3" xfId="14288" xr:uid="{6D168C24-7889-4CDE-BBBF-1AD2F2AEB3BA}"/>
    <cellStyle name="Comma 13 2 2 6 3 2" xfId="39359" xr:uid="{5BDBB001-6809-45FE-901A-D07F320F9862}"/>
    <cellStyle name="Comma 13 2 2 6 4" xfId="31853" xr:uid="{B6C89B3F-B1DA-4718-BDF7-09207F63A134}"/>
    <cellStyle name="Comma 13 2 2 7" xfId="9638" xr:uid="{1AD9990B-BD3E-4D0E-A26B-3EBD8318B181}"/>
    <cellStyle name="Comma 13 2 2 7 2" xfId="24608" xr:uid="{603BC471-1E3E-4500-A1E4-8F9254881F1E}"/>
    <cellStyle name="Comma 13 2 2 7 2 2" xfId="49679" xr:uid="{3A92D398-F01B-466A-B45A-0C070D94038B}"/>
    <cellStyle name="Comma 13 2 2 7 3" xfId="17250" xr:uid="{02AA0AC3-B1B0-405F-9328-74B9379446C2}"/>
    <cellStyle name="Comma 13 2 2 7 3 2" xfId="42321" xr:uid="{0DE54CFA-67EE-4017-8344-FD433B899E13}"/>
    <cellStyle name="Comma 13 2 2 7 4" xfId="34817" xr:uid="{BE6121CD-E269-46E5-BA5D-22E1C0F8C5D4}"/>
    <cellStyle name="Comma 13 2 2 8" xfId="3760" xr:uid="{3C0F10CD-60AE-4F2A-82A2-47013B73D3E1}"/>
    <cellStyle name="Comma 13 2 2 8 2" xfId="25974" xr:uid="{96083A8B-781F-4121-BDA1-F2F94488D562}"/>
    <cellStyle name="Comma 13 2 2 8 2 2" xfId="51045" xr:uid="{DEB88808-590C-4FAB-8093-130718C9A1A5}"/>
    <cellStyle name="Comma 13 2 2 8 3" xfId="29037" xr:uid="{5257E17B-F7F3-43E4-A9AE-481275859ED7}"/>
    <cellStyle name="Comma 13 2 2 9" xfId="18848" xr:uid="{D692B723-3971-457A-AD1B-7B577F7B3AE6}"/>
    <cellStyle name="Comma 13 2 2 9 2" xfId="43919" xr:uid="{E12868B6-7AE7-473E-A1C8-69D7721E3648}"/>
    <cellStyle name="Comma 13 2 3" xfId="3995" xr:uid="{445A1ABD-57D0-4102-A38A-9E2D5405F104}"/>
    <cellStyle name="Comma 13 2 3 10" xfId="27112" xr:uid="{2CF9DBD9-F84E-4DA3-BBB8-C49561CFD562}"/>
    <cellStyle name="Comma 13 2 3 11" xfId="29237" xr:uid="{3A8D8834-1FF7-45C1-93B8-76CE8158A05C}"/>
    <cellStyle name="Comma 13 2 3 12" xfId="52112" xr:uid="{C9CA93AE-432B-4861-AC42-FF20BA90F84E}"/>
    <cellStyle name="Comma 13 2 3 13" xfId="53694" xr:uid="{2CA1C7C1-DB0C-4798-B853-481BED4D9E69}"/>
    <cellStyle name="Comma 13 2 3 2" xfId="5035" xr:uid="{07784EDA-84B5-4853-9532-39B020440FD3}"/>
    <cellStyle name="Comma 13 2 3 2 2" xfId="7866" xr:uid="{FC588772-6D43-4A9F-B469-21CF368E66EA}"/>
    <cellStyle name="Comma 13 2 3 2 2 2" xfId="22868" xr:uid="{8B56D678-1B3A-46FD-9AFE-ECEA5AC343A4}"/>
    <cellStyle name="Comma 13 2 3 2 2 2 2" xfId="47939" xr:uid="{4DB7A136-84DC-4220-B03D-704C26F0048F}"/>
    <cellStyle name="Comma 13 2 3 2 2 3" xfId="15509" xr:uid="{E3269202-02FE-42D6-82EF-2EDE636ABDFC}"/>
    <cellStyle name="Comma 13 2 3 2 2 3 2" xfId="40580" xr:uid="{D655E548-4EF3-4D8A-B4E9-2C936A1EF890}"/>
    <cellStyle name="Comma 13 2 3 2 2 4" xfId="33076" xr:uid="{093C349E-BAA7-4C89-90EC-F4733C0B01BF}"/>
    <cellStyle name="Comma 13 2 3 2 3" xfId="10667" xr:uid="{0944915C-1957-4A65-AED9-ECB065C7D046}"/>
    <cellStyle name="Comma 13 2 3 2 3 2" xfId="25527" xr:uid="{A812989B-6470-4899-A3F0-B0E7A0813CF5}"/>
    <cellStyle name="Comma 13 2 3 2 3 2 2" xfId="50598" xr:uid="{E01AC1A7-057D-4CFE-974B-B5AA789BB3F4}"/>
    <cellStyle name="Comma 13 2 3 2 3 3" xfId="18176" xr:uid="{FAFD6675-CE1D-4DCE-A16C-8F60F851F297}"/>
    <cellStyle name="Comma 13 2 3 2 3 3 2" xfId="43247" xr:uid="{35D2380F-797A-4CE4-92E7-742656848336}"/>
    <cellStyle name="Comma 13 2 3 2 3 4" xfId="35743" xr:uid="{0D7DA3C1-8A94-4DB9-8FF9-A2365B8B600D}"/>
    <cellStyle name="Comma 13 2 3 2 4" xfId="20063" xr:uid="{1754938C-05CF-49D8-915D-B77E14324A54}"/>
    <cellStyle name="Comma 13 2 3 2 4 2" xfId="45134" xr:uid="{B36B4C6A-36D3-42E6-BC46-C4FE7E876B28}"/>
    <cellStyle name="Comma 13 2 3 2 5" xfId="12699" xr:uid="{A2AF46B1-B08B-44B9-94E0-6AA99BA11B86}"/>
    <cellStyle name="Comma 13 2 3 2 5 2" xfId="37770" xr:uid="{64F8CBA9-61EF-4341-BD1A-03454D00E380}"/>
    <cellStyle name="Comma 13 2 3 2 6" xfId="27754" xr:uid="{A81674C4-F2AF-4A05-9E71-27C84F8F3544}"/>
    <cellStyle name="Comma 13 2 3 2 7" xfId="30264" xr:uid="{D14F995B-0464-471F-A0D2-2CCA84CBB88F}"/>
    <cellStyle name="Comma 13 2 3 2 8" xfId="52752" xr:uid="{B556FD97-6C98-4C95-9349-CB93BDF6AE72}"/>
    <cellStyle name="Comma 13 2 3 2 9" xfId="54334" xr:uid="{71A6C251-9759-4133-B5DE-0FFC312543F0}"/>
    <cellStyle name="Comma 13 2 3 3" xfId="5582" xr:uid="{54B6FC81-8889-458F-B423-9D04D1BDCE3B}"/>
    <cellStyle name="Comma 13 2 3 3 2" xfId="8445" xr:uid="{DE1353EF-2547-47C6-B34F-65A9E8A2DDC3}"/>
    <cellStyle name="Comma 13 2 3 3 2 2" xfId="23447" xr:uid="{3220466D-361A-4352-BFF9-926BE4AE607B}"/>
    <cellStyle name="Comma 13 2 3 3 2 2 2" xfId="48518" xr:uid="{6F6CB459-AEA3-4836-9FB1-EF568E228EB4}"/>
    <cellStyle name="Comma 13 2 3 3 2 3" xfId="16088" xr:uid="{E28A3BDD-9B9D-4828-B5B0-A314107C2A5E}"/>
    <cellStyle name="Comma 13 2 3 3 2 3 2" xfId="41159" xr:uid="{0B040EE2-7161-4D76-ADEF-1E8A931E57CD}"/>
    <cellStyle name="Comma 13 2 3 3 2 4" xfId="33655" xr:uid="{56100569-45BB-4D13-97B8-1927584796DE}"/>
    <cellStyle name="Comma 13 2 3 3 3" xfId="20609" xr:uid="{12A3F141-ADC7-4CF1-A48C-C3193163EC11}"/>
    <cellStyle name="Comma 13 2 3 3 3 2" xfId="45680" xr:uid="{96B4B2FD-DC11-41AF-BC59-E520CD0FD1F1}"/>
    <cellStyle name="Comma 13 2 3 3 4" xfId="13245" xr:uid="{F758E5AD-4A20-4DEC-A5D1-1858A0D487BE}"/>
    <cellStyle name="Comma 13 2 3 3 4 2" xfId="38316" xr:uid="{6151D963-EE45-400E-95CA-DA30F0DC412D}"/>
    <cellStyle name="Comma 13 2 3 3 5" xfId="30810" xr:uid="{DBC8628B-9E89-47F8-A513-BF6B374D52ED}"/>
    <cellStyle name="Comma 13 2 3 4" xfId="6188" xr:uid="{469E2B46-FCDE-4123-9AF1-0FEA07DAB451}"/>
    <cellStyle name="Comma 13 2 3 4 2" xfId="9075" xr:uid="{A289AC1A-1681-4564-9D48-8A52F2A100A4}"/>
    <cellStyle name="Comma 13 2 3 4 2 2" xfId="24077" xr:uid="{022ECF1C-BB93-4C38-9CC9-29F2AA1103E9}"/>
    <cellStyle name="Comma 13 2 3 4 2 2 2" xfId="49148" xr:uid="{8E4989BF-0A22-4842-84D8-20274A553922}"/>
    <cellStyle name="Comma 13 2 3 4 2 3" xfId="16718" xr:uid="{7A37A318-89F6-47F2-AD5E-5C01B5C0B495}"/>
    <cellStyle name="Comma 13 2 3 4 2 3 2" xfId="41789" xr:uid="{E1732A25-EF32-43D7-82E9-8B27AFAFD10D}"/>
    <cellStyle name="Comma 13 2 3 4 2 4" xfId="34285" xr:uid="{992B6BF3-6C8A-4BE5-9AA4-D096136E92E6}"/>
    <cellStyle name="Comma 13 2 3 4 3" xfId="21215" xr:uid="{3DB74B00-77F4-4A7E-BD09-3E16BAA93D41}"/>
    <cellStyle name="Comma 13 2 3 4 3 2" xfId="46286" xr:uid="{DC8EC90B-B724-4CEC-ABE2-91EAB691749A}"/>
    <cellStyle name="Comma 13 2 3 4 4" xfId="13851" xr:uid="{DC51CCAA-56DC-4D0E-8275-9E5E63E3DA27}"/>
    <cellStyle name="Comma 13 2 3 4 4 2" xfId="38922" xr:uid="{C82B5CF0-8DF3-46CA-9CE0-B21663B5A0F2}"/>
    <cellStyle name="Comma 13 2 3 4 5" xfId="31416" xr:uid="{FEDC0D99-C3E8-423F-81DB-8677219DBDF3}"/>
    <cellStyle name="Comma 13 2 3 5" xfId="6948" xr:uid="{69DD8765-7569-4D11-A1DE-69E017AF00FD}"/>
    <cellStyle name="Comma 13 2 3 5 2" xfId="21950" xr:uid="{6B64075D-0417-4EA4-9BA5-11D8C0F60A91}"/>
    <cellStyle name="Comma 13 2 3 5 2 2" xfId="47021" xr:uid="{3E94E0F2-E3C7-48BC-BF91-58061759BDCF}"/>
    <cellStyle name="Comma 13 2 3 5 3" xfId="14592" xr:uid="{7422F579-16BC-4DCE-B9F0-E722EBEE8B47}"/>
    <cellStyle name="Comma 13 2 3 5 3 2" xfId="39663" xr:uid="{6BD8A8C8-F63F-40E4-AB0B-2A2672FA0119}"/>
    <cellStyle name="Comma 13 2 3 5 4" xfId="32158" xr:uid="{DC4BBE2D-DF06-4967-A360-6B5E175E1D53}"/>
    <cellStyle name="Comma 13 2 3 6" xfId="9831" xr:uid="{EFE390DF-ACE3-44E0-AC54-A2B28712974B}"/>
    <cellStyle name="Comma 13 2 3 6 2" xfId="24798" xr:uid="{BA525800-A156-4FD8-ADFC-5E0A6011ABA6}"/>
    <cellStyle name="Comma 13 2 3 6 2 2" xfId="49869" xr:uid="{C2B3C168-7F2E-433E-A516-B8611E794D68}"/>
    <cellStyle name="Comma 13 2 3 6 3" xfId="17440" xr:uid="{D73E2255-9816-4F25-B3B2-A8C085B389B8}"/>
    <cellStyle name="Comma 13 2 3 6 3 2" xfId="42511" xr:uid="{A80FF5CA-0CC8-4C55-AE30-1BDC65F0EED0}"/>
    <cellStyle name="Comma 13 2 3 6 4" xfId="35007" xr:uid="{2F906EBC-AC13-4765-99FF-27B82E39DF10}"/>
    <cellStyle name="Comma 13 2 3 7" xfId="26162" xr:uid="{6F1D9D5C-8D7A-4A7F-9674-65AB9041E39C}"/>
    <cellStyle name="Comma 13 2 3 7 2" xfId="51233" xr:uid="{DAA159AA-468F-4807-B897-AFF6F336012F}"/>
    <cellStyle name="Comma 13 2 3 8" xfId="19038" xr:uid="{7BB12D28-C51A-48CC-A702-F030AC87D09C}"/>
    <cellStyle name="Comma 13 2 3 8 2" xfId="44109" xr:uid="{04062EF5-5640-4DFD-A868-8E1990CABBB5}"/>
    <cellStyle name="Comma 13 2 3 9" xfId="11668" xr:uid="{CF7C7461-51E9-4186-9602-BF95BB96692E}"/>
    <cellStyle name="Comma 13 2 3 9 2" xfId="36740" xr:uid="{0B092A85-AF88-4E7F-96C3-49FBE01321DF}"/>
    <cellStyle name="Comma 13 2 4" xfId="4065" xr:uid="{F380E7C9-D0A6-493A-A804-379FACA10227}"/>
    <cellStyle name="Comma 13 2 4 10" xfId="29297" xr:uid="{2D697CB2-D265-47F5-B039-D1EBDAEDEBDF}"/>
    <cellStyle name="Comma 13 2 4 11" xfId="52177" xr:uid="{A38753EB-D83A-4063-BB09-8409992DEECB}"/>
    <cellStyle name="Comma 13 2 4 12" xfId="53759" xr:uid="{8D5A8D24-5735-408A-A9FA-2ABF2763F170}"/>
    <cellStyle name="Comma 13 2 4 2" xfId="5621" xr:uid="{C4D7FE71-BE06-4E8A-96CE-749882B4655F}"/>
    <cellStyle name="Comma 13 2 4 2 2" xfId="8503" xr:uid="{BE52C650-70D4-4BAF-8CE6-94B15D6AD49B}"/>
    <cellStyle name="Comma 13 2 4 2 2 2" xfId="23505" xr:uid="{F2D9D208-9647-425C-9DD1-16DA9433B795}"/>
    <cellStyle name="Comma 13 2 4 2 2 2 2" xfId="48576" xr:uid="{7291D0B3-2C79-4015-BDD8-DE72B0E6C316}"/>
    <cellStyle name="Comma 13 2 4 2 2 3" xfId="16146" xr:uid="{9F648F60-F5F0-49A8-8C4D-12233394E0B5}"/>
    <cellStyle name="Comma 13 2 4 2 2 3 2" xfId="41217" xr:uid="{6C285A3D-E6DB-4613-B2BE-C04F1ED4F1C4}"/>
    <cellStyle name="Comma 13 2 4 2 2 4" xfId="33713" xr:uid="{C706C4C7-C5D8-4E05-965A-634FD8699474}"/>
    <cellStyle name="Comma 13 2 4 2 3" xfId="10725" xr:uid="{7CA5346E-006B-4DEE-B412-5B4D1C3FE33A}"/>
    <cellStyle name="Comma 13 2 4 2 3 2" xfId="25585" xr:uid="{70B84298-8BAA-4F88-B963-AB068BCFD95E}"/>
    <cellStyle name="Comma 13 2 4 2 3 2 2" xfId="50656" xr:uid="{E8D09988-26EC-4DC6-86D7-C51D8C08DBAC}"/>
    <cellStyle name="Comma 13 2 4 2 3 3" xfId="18234" xr:uid="{1F80E508-C036-4CCA-B8DC-5CBF355BB731}"/>
    <cellStyle name="Comma 13 2 4 2 3 3 2" xfId="43305" xr:uid="{654800DB-8E3F-4668-A07F-0F14AA73EF6C}"/>
    <cellStyle name="Comma 13 2 4 2 3 4" xfId="35801" xr:uid="{1B365226-8473-42E1-9119-9807208C67A0}"/>
    <cellStyle name="Comma 13 2 4 2 4" xfId="20648" xr:uid="{98EAE6AC-3A3E-4D71-909A-879928DFE2F3}"/>
    <cellStyle name="Comma 13 2 4 2 4 2" xfId="45719" xr:uid="{55D30792-9BFF-4686-895A-169222727F33}"/>
    <cellStyle name="Comma 13 2 4 2 5" xfId="13284" xr:uid="{70BB71EC-A533-4DD1-81D0-D9C03C15A429}"/>
    <cellStyle name="Comma 13 2 4 2 5 2" xfId="38355" xr:uid="{350E7DDD-7D3C-4582-A455-D293461606E6}"/>
    <cellStyle name="Comma 13 2 4 2 6" xfId="27812" xr:uid="{3F850E4F-3746-4F7B-8064-7A32D2309078}"/>
    <cellStyle name="Comma 13 2 4 2 7" xfId="30849" xr:uid="{BF1018AC-83A4-423F-AA47-C816DE98463C}"/>
    <cellStyle name="Comma 13 2 4 2 8" xfId="52810" xr:uid="{D9C97B31-BA9D-4FCD-87B2-77FFC6721486}"/>
    <cellStyle name="Comma 13 2 4 2 9" xfId="54392" xr:uid="{B9AAC10D-66DF-43FF-A0CF-0F9F5DC819EE}"/>
    <cellStyle name="Comma 13 2 4 3" xfId="6245" xr:uid="{8E1A2F3D-186D-47E0-8830-8C845FDB476E}"/>
    <cellStyle name="Comma 13 2 4 3 2" xfId="9133" xr:uid="{5DE2526F-BA6D-417E-AB37-338F0D6F1633}"/>
    <cellStyle name="Comma 13 2 4 3 2 2" xfId="24135" xr:uid="{0178B4E5-BBFB-4D8C-A5BA-156DFA02EB0A}"/>
    <cellStyle name="Comma 13 2 4 3 2 2 2" xfId="49206" xr:uid="{6AAC5573-A364-4198-AAA9-E5814514E183}"/>
    <cellStyle name="Comma 13 2 4 3 2 3" xfId="16776" xr:uid="{88964D89-CBB7-4676-9751-A07A26DF26D3}"/>
    <cellStyle name="Comma 13 2 4 3 2 3 2" xfId="41847" xr:uid="{5878402F-9BB8-473C-8F49-A4AF3617F700}"/>
    <cellStyle name="Comma 13 2 4 3 2 4" xfId="34343" xr:uid="{C9DE5206-06F3-4B4C-A9C3-5E5C19D871BF}"/>
    <cellStyle name="Comma 13 2 4 3 3" xfId="21272" xr:uid="{ADC31B17-8D72-4741-8F70-617066436F7B}"/>
    <cellStyle name="Comma 13 2 4 3 3 2" xfId="46343" xr:uid="{A6288470-2142-4714-8A2D-10F6DB9C864E}"/>
    <cellStyle name="Comma 13 2 4 3 4" xfId="13908" xr:uid="{022F25F4-0BE0-4227-9A20-A33A13D35E38}"/>
    <cellStyle name="Comma 13 2 4 3 4 2" xfId="38979" xr:uid="{4AD24570-5E8F-405F-A07B-9BF7CF189B42}"/>
    <cellStyle name="Comma 13 2 4 3 5" xfId="31473" xr:uid="{42A3385A-FC8D-49FD-B560-24DEB117CCB6}"/>
    <cellStyle name="Comma 13 2 4 4" xfId="7468" xr:uid="{1270064E-8520-42B6-A127-DA22F53E3F04}"/>
    <cellStyle name="Comma 13 2 4 4 2" xfId="22470" xr:uid="{F5F28559-DDE0-4744-99AB-02F3C322B8E7}"/>
    <cellStyle name="Comma 13 2 4 4 2 2" xfId="47541" xr:uid="{3561BB7D-E0C3-4E6E-876F-4625692BFB6C}"/>
    <cellStyle name="Comma 13 2 4 4 3" xfId="15112" xr:uid="{BCAA8302-B4D4-4722-8188-9EB5CE0B2554}"/>
    <cellStyle name="Comma 13 2 4 4 3 2" xfId="40183" xr:uid="{CD8FC08F-4A10-4804-BA0B-DFD16E43934C}"/>
    <cellStyle name="Comma 13 2 4 4 4" xfId="32678" xr:uid="{772B6C18-0441-46D2-9DBA-3005C83A4E56}"/>
    <cellStyle name="Comma 13 2 4 5" xfId="9889" xr:uid="{F0A569BF-C427-493B-A809-F6FA5C314787}"/>
    <cellStyle name="Comma 13 2 4 5 2" xfId="24856" xr:uid="{8CF23754-B350-4D9B-99F1-3D50DA48A355}"/>
    <cellStyle name="Comma 13 2 4 5 2 2" xfId="49927" xr:uid="{B4CC35FB-8D53-4DFB-8D85-6BD794CB55A3}"/>
    <cellStyle name="Comma 13 2 4 5 3" xfId="17498" xr:uid="{C0F8F081-F1C2-4BF3-AA6A-9FACB29D1060}"/>
    <cellStyle name="Comma 13 2 4 5 3 2" xfId="42569" xr:uid="{76DE7C99-CA33-432D-BEEE-C5B63F10695B}"/>
    <cellStyle name="Comma 13 2 4 5 4" xfId="35065" xr:uid="{B279E424-81E6-4BDD-85D0-5CBADB0015B3}"/>
    <cellStyle name="Comma 13 2 4 6" xfId="26219" xr:uid="{8C226108-F42C-4F67-B840-8B34FF4C2B3D}"/>
    <cellStyle name="Comma 13 2 4 6 2" xfId="51290" xr:uid="{1EFA9C6B-C482-44A0-B518-E5AAB20EE790}"/>
    <cellStyle name="Comma 13 2 4 7" xfId="19096" xr:uid="{F4A47FBE-B6B2-49CB-9703-80D5D6E41132}"/>
    <cellStyle name="Comma 13 2 4 7 2" xfId="44167" xr:uid="{A9055871-38AE-4D93-B100-766300F0E5C5}"/>
    <cellStyle name="Comma 13 2 4 8" xfId="11732" xr:uid="{4F245636-6B70-420A-91E1-C935C0F8E037}"/>
    <cellStyle name="Comma 13 2 4 8 2" xfId="36803" xr:uid="{1432E23E-7785-46DA-907D-8F26A8E96978}"/>
    <cellStyle name="Comma 13 2 4 9" xfId="27179" xr:uid="{337AFF87-3B07-447A-B4CA-AA38642E6B7D}"/>
    <cellStyle name="Comma 13 2 5" xfId="3552" xr:uid="{F4D1C6DB-3E39-41FB-A023-11D9F8316FA5}"/>
    <cellStyle name="Comma 13 2 5 2" xfId="8048" xr:uid="{69B00925-BEFF-49B7-AA54-F4A4350F8717}"/>
    <cellStyle name="Comma 13 2 5 2 2" xfId="10270" xr:uid="{84F89B29-84EF-4067-B60F-E65FD810564B}"/>
    <cellStyle name="Comma 13 2 5 2 2 2" xfId="25130" xr:uid="{4D64F7ED-04C8-422B-B6F2-8E8951A33CCC}"/>
    <cellStyle name="Comma 13 2 5 2 2 2 2" xfId="50201" xr:uid="{DF0F7E48-3608-4B44-865F-DBAF62953A1B}"/>
    <cellStyle name="Comma 13 2 5 2 2 3" xfId="17779" xr:uid="{B970291F-1E06-407C-A97E-614E9E399DB2}"/>
    <cellStyle name="Comma 13 2 5 2 2 3 2" xfId="42850" xr:uid="{A0538651-18C1-4DB9-A721-EC291DE728BA}"/>
    <cellStyle name="Comma 13 2 5 2 2 4" xfId="35346" xr:uid="{DF54AC5A-FF16-453E-BBA8-C6D1A349F329}"/>
    <cellStyle name="Comma 13 2 5 2 3" xfId="23050" xr:uid="{78CD7AE3-ED39-4D89-B5B7-49042B4BB351}"/>
    <cellStyle name="Comma 13 2 5 2 3 2" xfId="48121" xr:uid="{83D6BFB5-1889-4036-A9DD-590AECD033C2}"/>
    <cellStyle name="Comma 13 2 5 2 4" xfId="15691" xr:uid="{429392A5-CB48-4780-8668-3FF438E3E246}"/>
    <cellStyle name="Comma 13 2 5 2 4 2" xfId="40762" xr:uid="{904FBA96-1CAA-489B-A85A-C3F840D1D31F}"/>
    <cellStyle name="Comma 13 2 5 2 5" xfId="33258" xr:uid="{56D02569-C28A-4C32-AF3F-E4B9AA3A1645}"/>
    <cellStyle name="Comma 13 2 5 3" xfId="9431" xr:uid="{52912E2F-637A-4A18-9313-10B2E8085B9F}"/>
    <cellStyle name="Comma 13 2 5 3 2" xfId="24401" xr:uid="{39F34F40-4D23-42D9-8BDA-E34F6087D25D}"/>
    <cellStyle name="Comma 13 2 5 3 2 2" xfId="49472" xr:uid="{C6F33B01-B8C8-46D2-8553-4D12E61A6E0E}"/>
    <cellStyle name="Comma 13 2 5 3 3" xfId="17043" xr:uid="{6BDE0611-7CE4-45E6-B936-A21F490D5371}"/>
    <cellStyle name="Comma 13 2 5 3 3 2" xfId="42114" xr:uid="{9903D3C8-D6A7-46FA-AB58-7E81A268D5B3}"/>
    <cellStyle name="Comma 13 2 5 3 4" xfId="34610" xr:uid="{267D0936-09FC-45AB-87CF-90E861234C52}"/>
    <cellStyle name="Comma 13 2 5 4" xfId="18641" xr:uid="{F34EAB3B-2360-4072-94E1-F2F606C96774}"/>
    <cellStyle name="Comma 13 2 5 4 2" xfId="43712" xr:uid="{0C3EE8F9-CE73-4B44-9309-2F1895B12AEB}"/>
    <cellStyle name="Comma 13 2 5 5" xfId="11241" xr:uid="{5A3AD1B5-40E3-41A1-841F-1B7243949A89}"/>
    <cellStyle name="Comma 13 2 5 5 2" xfId="36313" xr:uid="{691416FB-DA0B-48F2-99D2-2723D86E5B83}"/>
    <cellStyle name="Comma 13 2 5 6" xfId="27357" xr:uid="{4252ADBE-A506-4432-B73B-97D4D4AB80D7}"/>
    <cellStyle name="Comma 13 2 5 7" xfId="28830" xr:uid="{DE808A73-B281-4263-804C-E4D9DC3FAF1D}"/>
    <cellStyle name="Comma 13 2 5 8" xfId="52355" xr:uid="{42C7B00F-78C0-4C02-A81A-8A31FE9DC97C}"/>
    <cellStyle name="Comma 13 2 5 9" xfId="53937" xr:uid="{A58A3CC6-0919-4889-985B-501CC2F57B16}"/>
    <cellStyle name="Comma 13 2 6" xfId="5792" xr:uid="{EEBA4C59-3C40-4FEF-B073-1840C25571AA}"/>
    <cellStyle name="Comma 13 2 6 2" xfId="8678" xr:uid="{A9219115-7382-4D70-9987-5C9E64C8EBD2}"/>
    <cellStyle name="Comma 13 2 6 2 2" xfId="23680" xr:uid="{23EFB41F-8FB6-4F40-AA1F-57E1E98AED3E}"/>
    <cellStyle name="Comma 13 2 6 2 2 2" xfId="48751" xr:uid="{B4E6B769-FD7D-411B-9BC9-BF73A2781441}"/>
    <cellStyle name="Comma 13 2 6 2 3" xfId="16321" xr:uid="{1A12AAB7-A6DB-43F1-9408-9CDCC66D206D}"/>
    <cellStyle name="Comma 13 2 6 2 3 2" xfId="41392" xr:uid="{F992175E-BD7B-43D7-875F-A46826D0D623}"/>
    <cellStyle name="Comma 13 2 6 2 4" xfId="33888" xr:uid="{DD17ECA5-1478-4AE7-B999-AA7D78497531}"/>
    <cellStyle name="Comma 13 2 6 3" xfId="10074" xr:uid="{7DD4CCA7-C2B3-499C-A7C1-28422C158C00}"/>
    <cellStyle name="Comma 13 2 6 3 2" xfId="24934" xr:uid="{02BABB3C-544E-4861-BAA2-440536C335C1}"/>
    <cellStyle name="Comma 13 2 6 3 2 2" xfId="50005" xr:uid="{9A5DD5A2-F903-4189-AA7F-4124C848F0D0}"/>
    <cellStyle name="Comma 13 2 6 3 3" xfId="17583" xr:uid="{EB2A33B3-96DF-4FDF-9578-148117F86F06}"/>
    <cellStyle name="Comma 13 2 6 3 3 2" xfId="42654" xr:uid="{C471A330-18C8-4AAB-B49A-8F15A5377A8F}"/>
    <cellStyle name="Comma 13 2 6 3 4" xfId="35150" xr:uid="{18F2D950-8F07-4747-A343-44CF8CEB2445}"/>
    <cellStyle name="Comma 13 2 6 4" xfId="20819" xr:uid="{70256EC4-150B-46D7-A6C9-33A50AD0EF27}"/>
    <cellStyle name="Comma 13 2 6 4 2" xfId="45890" xr:uid="{7CD1DBD8-F7CE-4017-B2EB-B7F7C9E3FCB7}"/>
    <cellStyle name="Comma 13 2 6 5" xfId="13455" xr:uid="{960BE964-5A57-4F18-B6C5-6757CE389CE1}"/>
    <cellStyle name="Comma 13 2 6 5 2" xfId="38526" xr:uid="{C8D6CAB3-7BC3-49E2-9B2E-B4B2730D3420}"/>
    <cellStyle name="Comma 13 2 6 6" xfId="31020" xr:uid="{FD0801C2-E90C-4858-A1FD-44C00318EEAE}"/>
    <cellStyle name="Comma 13 2 7" xfId="6436" xr:uid="{2600F33B-67A1-4785-8B92-254F494F8323}"/>
    <cellStyle name="Comma 13 2 7 2" xfId="21439" xr:uid="{C695A603-3E59-4D45-8F31-654C1E5A71AF}"/>
    <cellStyle name="Comma 13 2 7 2 2" xfId="46510" xr:uid="{861B92E9-83E2-494C-A433-E4D6384459AA}"/>
    <cellStyle name="Comma 13 2 7 3" xfId="14081" xr:uid="{C3F51669-FCC6-4FE3-A384-B6A5B028F4CC}"/>
    <cellStyle name="Comma 13 2 7 3 2" xfId="39152" xr:uid="{CC1BC4B4-5319-4E9C-AF00-62B1077DD5EB}"/>
    <cellStyle name="Comma 13 2 7 4" xfId="31646" xr:uid="{0DAAC83E-E103-439E-9273-9FB01FBCDC61}"/>
    <cellStyle name="Comma 13 2 8" xfId="9217" xr:uid="{64551947-CDC2-4201-B9B2-82EBCB0FE14D}"/>
    <cellStyle name="Comma 13 2 8 2" xfId="24205" xr:uid="{F32C1FD7-0B8E-4D81-8928-0AB848BC905F}"/>
    <cellStyle name="Comma 13 2 8 2 2" xfId="49276" xr:uid="{9FC32881-A32C-422B-B113-5CB4C28155DF}"/>
    <cellStyle name="Comma 13 2 8 3" xfId="16847" xr:uid="{9303F94E-458C-4B11-8DEA-94787974B1DA}"/>
    <cellStyle name="Comma 13 2 8 3 2" xfId="41918" xr:uid="{2647C96F-09B3-41D3-AABC-9628355883D9}"/>
    <cellStyle name="Comma 13 2 8 4" xfId="34414" xr:uid="{DBE52D3B-61BF-458E-BD25-6884539B73D2}"/>
    <cellStyle name="Comma 13 2 9" xfId="2001" xr:uid="{5507DFD4-8C3A-4DB6-9020-66765FCC6B69}"/>
    <cellStyle name="Comma 13 2 9 2" xfId="25767" xr:uid="{D2A20817-25DE-4798-864D-C6841C36A759}"/>
    <cellStyle name="Comma 13 2 9 2 2" xfId="50838" xr:uid="{B8949EA4-02B7-474B-A3CC-E042A87FEFE7}"/>
    <cellStyle name="Comma 13 2 9 3" xfId="28436" xr:uid="{2DC87318-F596-4617-85F8-42751904A8CA}"/>
    <cellStyle name="Comma 13 20" xfId="26340" xr:uid="{67DC1548-0926-47EF-B37F-3AC13C190432}"/>
    <cellStyle name="Comma 13 20 2" xfId="51401" xr:uid="{5F7DCB2C-4B48-4BDC-B6CC-EED308456465}"/>
    <cellStyle name="Comma 13 21" xfId="26362" xr:uid="{8CB19679-108D-414F-A7D3-4F9170325BDC}"/>
    <cellStyle name="Comma 13 21 2" xfId="51423" xr:uid="{ED39882C-587D-4756-A25F-A40793DCBD74}"/>
    <cellStyle name="Comma 13 22" xfId="26386" xr:uid="{1AE3DAD6-F7B7-4D8B-9841-BD575E42EEC0}"/>
    <cellStyle name="Comma 13 22 2" xfId="51447" xr:uid="{96BDEED8-D0F7-49B4-87CC-7B1497281BBD}"/>
    <cellStyle name="Comma 13 23" xfId="26568" xr:uid="{6451EE74-16F7-44E6-A260-EFAB3ADBA5D4}"/>
    <cellStyle name="Comma 13 24" xfId="27045" xr:uid="{CC6532E9-8632-4AB2-96B0-DCFCC929C709}"/>
    <cellStyle name="Comma 13 25" xfId="51580" xr:uid="{FD5CED5B-0072-4050-B7EB-ADB47849A723}"/>
    <cellStyle name="Comma 13 26" xfId="53162" xr:uid="{073DD7AB-5B05-4E07-89F3-763E5CAD68E8}"/>
    <cellStyle name="Comma 13 3" xfId="166" xr:uid="{3AB246E9-6DE2-4338-A562-70D3D7C161B0}"/>
    <cellStyle name="Comma 13 3 10" xfId="11019" xr:uid="{D36DA716-B728-47D8-9C52-1ECE3494A969}"/>
    <cellStyle name="Comma 13 3 10 2" xfId="36092" xr:uid="{2B401B15-160B-4622-B464-EE3FAEE89BA4}"/>
    <cellStyle name="Comma 13 3 11" xfId="355" xr:uid="{A4BF95AA-6F26-4217-8D91-F4C26C0B97FE}"/>
    <cellStyle name="Comma 13 3 11 2" xfId="28065" xr:uid="{0B18728F-1C54-424C-AA85-39721DDFAFCC}"/>
    <cellStyle name="Comma 13 3 12" xfId="26790" xr:uid="{FBF0791D-5735-4C25-8C8C-529219DA197F}"/>
    <cellStyle name="Comma 13 3 13" xfId="26420" xr:uid="{FCFE224B-178B-46B7-A895-21B0937A8F8C}"/>
    <cellStyle name="Comma 13 3 14" xfId="51797" xr:uid="{BC65C4F1-A14C-4648-A28C-331DD37B6BAE}"/>
    <cellStyle name="Comma 13 3 15" xfId="53379" xr:uid="{937B8BF1-6CD5-4AAC-8C96-359436C907FD}"/>
    <cellStyle name="Comma 13 3 2" xfId="564" xr:uid="{765032FC-73F7-4E8C-B980-07B866F9ED1A}"/>
    <cellStyle name="Comma 13 3 2 2" xfId="7061" xr:uid="{639D999F-2F0A-41B5-84F2-EC404C5131D6}"/>
    <cellStyle name="Comma 13 3 2 2 2" xfId="10383" xr:uid="{FE842893-01D6-465A-837E-E2F3A99F0BC0}"/>
    <cellStyle name="Comma 13 3 2 2 2 2" xfId="25243" xr:uid="{D8D858DF-49A1-4FFF-9B03-BEF1D93303FC}"/>
    <cellStyle name="Comma 13 3 2 2 2 2 2" xfId="50314" xr:uid="{C56882CC-7C15-45FB-AD06-047137217F13}"/>
    <cellStyle name="Comma 13 3 2 2 2 3" xfId="17892" xr:uid="{BED255F9-D12F-40B9-8BFB-DD656B757354}"/>
    <cellStyle name="Comma 13 3 2 2 2 3 2" xfId="42963" xr:uid="{ECE30D54-BB79-44B6-9E12-BA6EC9A0FC02}"/>
    <cellStyle name="Comma 13 3 2 2 2 4" xfId="35459" xr:uid="{59EAAA22-2220-48B9-BFBE-06167F1DAB24}"/>
    <cellStyle name="Comma 13 3 2 2 3" xfId="22063" xr:uid="{DE7ADF2A-17BC-4968-888B-E0881522A4A7}"/>
    <cellStyle name="Comma 13 3 2 2 3 2" xfId="47134" xr:uid="{5997C21F-DBBC-448E-BB0D-F29CC07981C4}"/>
    <cellStyle name="Comma 13 3 2 2 4" xfId="14705" xr:uid="{B6808477-C410-4645-A5CE-928E7B0FCE19}"/>
    <cellStyle name="Comma 13 3 2 2 4 2" xfId="39776" xr:uid="{99871DE9-860C-4BF4-8499-C0EDF2961222}"/>
    <cellStyle name="Comma 13 3 2 2 5" xfId="32271" xr:uid="{F5FEEF23-C095-44F4-90ED-C1C812C4268B}"/>
    <cellStyle name="Comma 13 3 2 3" xfId="9544" xr:uid="{186E7394-5774-4A99-9A9B-F0414A7CA7EE}"/>
    <cellStyle name="Comma 13 3 2 3 2" xfId="24514" xr:uid="{CA65C23E-570A-4D07-8640-FE5A882E33B3}"/>
    <cellStyle name="Comma 13 3 2 3 2 2" xfId="49585" xr:uid="{2507AA75-9430-44C4-A560-AB341776B6AD}"/>
    <cellStyle name="Comma 13 3 2 3 3" xfId="17156" xr:uid="{8AA13C82-B2E1-44FB-85F4-0CD51C88D7B0}"/>
    <cellStyle name="Comma 13 3 2 3 3 2" xfId="42227" xr:uid="{5C40F609-DEB5-4CFA-8AA7-0E737B9D8F7E}"/>
    <cellStyle name="Comma 13 3 2 3 4" xfId="34723" xr:uid="{29401CC5-EF73-40FE-8114-15E380368D67}"/>
    <cellStyle name="Comma 13 3 2 4" xfId="3666" xr:uid="{57A06E8D-1E9D-4AE3-91C8-095DF79F2D33}"/>
    <cellStyle name="Comma 13 3 2 4 2" xfId="18754" xr:uid="{858FD9E3-088A-4B3C-8ABF-0ECB9698F3C8}"/>
    <cellStyle name="Comma 13 3 2 4 2 2" xfId="43825" xr:uid="{B89EEFD2-DD99-43BF-BDAF-D148781BCDE8}"/>
    <cellStyle name="Comma 13 3 2 4 3" xfId="28943" xr:uid="{8E5B6711-B523-4310-9EC7-716D871F25D3}"/>
    <cellStyle name="Comma 13 3 2 5" xfId="11355" xr:uid="{8EA7D793-FAE0-4081-98F5-948C54E3338C}"/>
    <cellStyle name="Comma 13 3 2 5 2" xfId="36427" xr:uid="{1402397B-60F2-46E2-97F4-9277D3745EE9}"/>
    <cellStyle name="Comma 13 3 2 6" xfId="27470" xr:uid="{986DABFA-F85F-44DA-A9BF-BC3BC5E7CB8A}"/>
    <cellStyle name="Comma 13 3 2 7" xfId="28193" xr:uid="{1437A876-A6D5-4597-92BD-50D6758011E5}"/>
    <cellStyle name="Comma 13 3 2 8" xfId="52468" xr:uid="{9F50B6C7-86FF-43A2-8926-FA93389B9017}"/>
    <cellStyle name="Comma 13 3 2 9" xfId="54050" xr:uid="{32BEC580-D6B9-43AA-B3D5-7E879968DB32}"/>
    <cellStyle name="Comma 13 3 3" xfId="4775" xr:uid="{6D2C6BB1-6CC1-4F8E-BED0-8974A63091AE}"/>
    <cellStyle name="Comma 13 3 3 2" xfId="7581" xr:uid="{DB119AD6-0060-4DE6-8A2B-380073221DC3}"/>
    <cellStyle name="Comma 13 3 3 2 2" xfId="22583" xr:uid="{B6664A18-576B-483D-A4EF-B69854F8F018}"/>
    <cellStyle name="Comma 13 3 3 2 2 2" xfId="47654" xr:uid="{17A41F9F-72D1-4FAD-B804-A5CFD7E95504}"/>
    <cellStyle name="Comma 13 3 3 2 3" xfId="15225" xr:uid="{BA11F052-D6E6-4155-887E-EA30BFF3DB5E}"/>
    <cellStyle name="Comma 13 3 3 2 3 2" xfId="40296" xr:uid="{2EBB7EF1-630C-4BA1-928C-20EFCE36457F}"/>
    <cellStyle name="Comma 13 3 3 2 4" xfId="32791" xr:uid="{A797CA74-13E2-456F-9CDD-C9BCDFB992C7}"/>
    <cellStyle name="Comma 13 3 3 3" xfId="10085" xr:uid="{CCBA0369-C65F-4185-94D6-5E47224813FE}"/>
    <cellStyle name="Comma 13 3 3 3 2" xfId="24945" xr:uid="{4B582A01-8CCA-4ACB-BD59-081AD7ABF5A3}"/>
    <cellStyle name="Comma 13 3 3 3 2 2" xfId="50016" xr:uid="{8476AE73-7BF5-4DB4-850F-CC77BFB144D8}"/>
    <cellStyle name="Comma 13 3 3 3 3" xfId="17594" xr:uid="{9AE0CC1D-8798-484C-A151-698A54A6F10F}"/>
    <cellStyle name="Comma 13 3 3 3 3 2" xfId="42665" xr:uid="{1F808D6D-6964-4C6A-83E3-40C56A066A49}"/>
    <cellStyle name="Comma 13 3 3 3 4" xfId="35161" xr:uid="{9999BF7B-4293-4E95-A2EA-ADED219DFD1C}"/>
    <cellStyle name="Comma 13 3 3 4" xfId="19805" xr:uid="{C99549A4-E3CE-43D7-95DF-38C23C96126C}"/>
    <cellStyle name="Comma 13 3 3 4 2" xfId="44876" xr:uid="{303CFB5C-6C36-420F-AAD5-7BEE0EBC143B}"/>
    <cellStyle name="Comma 13 3 3 5" xfId="12441" xr:uid="{E317D238-CCB3-459F-81AD-017AD7E0B360}"/>
    <cellStyle name="Comma 13 3 3 5 2" xfId="37512" xr:uid="{7C810FBD-0B3A-4678-8DC3-1AE232BD79BC}"/>
    <cellStyle name="Comma 13 3 3 6" xfId="30005" xr:uid="{BBC97B00-FEFB-4909-A850-A4F3EC78B1FB}"/>
    <cellStyle name="Comma 13 3 4" xfId="5302" xr:uid="{3A4C2155-EAA8-42FD-8231-3E0E201D4B86}"/>
    <cellStyle name="Comma 13 3 4 2" xfId="8161" xr:uid="{F94E6AA6-C9C5-40B4-88BD-556FC62E2110}"/>
    <cellStyle name="Comma 13 3 4 2 2" xfId="23163" xr:uid="{FB1BB8DF-2568-4BF9-BE39-1054930F4960}"/>
    <cellStyle name="Comma 13 3 4 2 2 2" xfId="48234" xr:uid="{C4C41F88-DA54-451F-9A0E-DCF37F5C003C}"/>
    <cellStyle name="Comma 13 3 4 2 3" xfId="15804" xr:uid="{F1312379-1CF9-47B0-93C7-FF0A78643C3B}"/>
    <cellStyle name="Comma 13 3 4 2 3 2" xfId="40875" xr:uid="{29076AC4-A687-4F58-8638-CFF08639E82C}"/>
    <cellStyle name="Comma 13 3 4 2 4" xfId="33371" xr:uid="{D2C1999A-1CE6-4234-A072-B12DBFC7B86B}"/>
    <cellStyle name="Comma 13 3 4 3" xfId="20329" xr:uid="{0B0EB2E8-F4CB-4EAB-B60F-39C35BBFCD88}"/>
    <cellStyle name="Comma 13 3 4 3 2" xfId="45400" xr:uid="{81EAA12B-FF06-457A-A0DE-D82466568C85}"/>
    <cellStyle name="Comma 13 3 4 4" xfId="12965" xr:uid="{6D662E1C-FDF7-4CB0-9327-F7C346A208F0}"/>
    <cellStyle name="Comma 13 3 4 4 2" xfId="38036" xr:uid="{9EF67DF9-90B7-42E1-B691-A65B243C84EB}"/>
    <cellStyle name="Comma 13 3 4 5" xfId="30530" xr:uid="{C89101CD-5D2C-47BE-9B21-AED9457D50BE}"/>
    <cellStyle name="Comma 13 3 5" xfId="5905" xr:uid="{D9865A40-70C2-410F-9C87-5021ED3D1866}"/>
    <cellStyle name="Comma 13 3 5 2" xfId="8791" xr:uid="{8BD8FA2C-A4C9-4151-8328-6053466D3898}"/>
    <cellStyle name="Comma 13 3 5 2 2" xfId="23793" xr:uid="{E033ED6F-BF28-415A-B153-DB37232FCAD4}"/>
    <cellStyle name="Comma 13 3 5 2 2 2" xfId="48864" xr:uid="{12D3D1B0-B0E0-4F28-982F-EA63563FD7B1}"/>
    <cellStyle name="Comma 13 3 5 2 3" xfId="16434" xr:uid="{F7F4F6ED-3092-410D-B27E-66F26969E8CB}"/>
    <cellStyle name="Comma 13 3 5 2 3 2" xfId="41505" xr:uid="{0B8B47CA-4B75-4970-B4BC-7EE49A0A8AA9}"/>
    <cellStyle name="Comma 13 3 5 2 4" xfId="34001" xr:uid="{BCE43C83-2F09-4C54-97F8-16612A7B49B2}"/>
    <cellStyle name="Comma 13 3 5 3" xfId="20932" xr:uid="{6D6E4C2D-A16E-4DEA-ADD3-7A8DCDD84999}"/>
    <cellStyle name="Comma 13 3 5 3 2" xfId="46003" xr:uid="{5164720C-A5B4-468C-948F-187872C16F3A}"/>
    <cellStyle name="Comma 13 3 5 4" xfId="13568" xr:uid="{53D37F01-55D5-4519-84EA-D9243B296347}"/>
    <cellStyle name="Comma 13 3 5 4 2" xfId="38639" xr:uid="{E3D37CEC-C42D-480C-B918-19CE1B4B666B}"/>
    <cellStyle name="Comma 13 3 5 5" xfId="31133" xr:uid="{CA2C5525-BFD8-48DA-A777-07C0F9FED5A7}"/>
    <cellStyle name="Comma 13 3 6" xfId="6549" xr:uid="{78C77A4B-AB73-4ADA-9E15-B124922A70A1}"/>
    <cellStyle name="Comma 13 3 6 2" xfId="21552" xr:uid="{E923EF49-E353-4FB6-B199-C40D13BBF7C2}"/>
    <cellStyle name="Comma 13 3 6 2 2" xfId="46623" xr:uid="{899D7B9D-D699-4327-9B59-7F3A94ABD477}"/>
    <cellStyle name="Comma 13 3 6 3" xfId="14194" xr:uid="{B67DB618-C314-4F43-B508-4517541E11C0}"/>
    <cellStyle name="Comma 13 3 6 3 2" xfId="39265" xr:uid="{6279050A-D46D-46CC-BEBD-2A4F8D2CC93F}"/>
    <cellStyle name="Comma 13 3 6 4" xfId="31759" xr:uid="{D857D008-3C75-4D0E-B474-E8AA93F5A6AA}"/>
    <cellStyle name="Comma 13 3 7" xfId="9228" xr:uid="{DEBB04D7-F941-4941-8B8A-AA3B33951716}"/>
    <cellStyle name="Comma 13 3 7 2" xfId="24216" xr:uid="{7586995A-D4FD-43AE-8010-63E08BD6BE81}"/>
    <cellStyle name="Comma 13 3 7 2 2" xfId="49287" xr:uid="{47221F91-9365-4F68-86CB-7B0D882DD363}"/>
    <cellStyle name="Comma 13 3 7 3" xfId="16858" xr:uid="{D4060371-D992-462D-878F-A74BD57F5371}"/>
    <cellStyle name="Comma 13 3 7 3 2" xfId="41929" xr:uid="{BFCB2B86-8C25-4249-AA86-F0D0180513F5}"/>
    <cellStyle name="Comma 13 3 7 4" xfId="34425" xr:uid="{76A3CFF9-F798-4853-B3EF-3D3F4C582A49}"/>
    <cellStyle name="Comma 13 3 8" xfId="3080" xr:uid="{8FDE3160-27A8-468B-868C-DF3A418ACF3E}"/>
    <cellStyle name="Comma 13 3 8 2" xfId="25880" xr:uid="{DB72EF3A-A5CD-4A4C-9C49-56382D9D2F9F}"/>
    <cellStyle name="Comma 13 3 8 2 2" xfId="50951" xr:uid="{EE2F98E7-1B37-4CFE-8632-AC050D52DB9A}"/>
    <cellStyle name="Comma 13 3 8 3" xfId="28610" xr:uid="{0BA4BCDA-4160-460A-92ED-83AD1230E1E5}"/>
    <cellStyle name="Comma 13 3 9" xfId="18449" xr:uid="{01B61CC9-3ACC-471D-A6D1-D4DCB8C2BD09}"/>
    <cellStyle name="Comma 13 3 9 2" xfId="43520" xr:uid="{2FCC77F9-007E-49EE-A157-F8C1AAA62911}"/>
    <cellStyle name="Comma 13 4" xfId="184" xr:uid="{7B4DF8E4-D584-4A09-949E-D4FB334486CC}"/>
    <cellStyle name="Comma 13 4 10" xfId="11010" xr:uid="{A7563DDA-4527-4A2D-8354-7846B3E8235F}"/>
    <cellStyle name="Comma 13 4 10 2" xfId="36083" xr:uid="{946ACC59-F6BB-4E37-8441-58D9BF6C3B41}"/>
    <cellStyle name="Comma 13 4 11" xfId="376" xr:uid="{EF840C3A-40DE-4317-8FEA-555251BA9DC9}"/>
    <cellStyle name="Comma 13 4 11 2" xfId="28086" xr:uid="{4B38B1A4-2F4E-47DA-B132-29B15D3C0B85}"/>
    <cellStyle name="Comma 13 4 12" xfId="26986" xr:uid="{48121540-4781-4245-8863-CAEC82F9B794}"/>
    <cellStyle name="Comma 13 4 13" xfId="27038" xr:uid="{B58D7A3C-23EE-4D1F-A448-E66F581BBF7A}"/>
    <cellStyle name="Comma 13 4 14" xfId="51991" xr:uid="{F23137C9-2ECF-42F2-BDA1-DC11BE711A11}"/>
    <cellStyle name="Comma 13 4 15" xfId="53573" xr:uid="{F7DFD387-051F-4C1F-91A1-630DBEFD2E1D}"/>
    <cellStyle name="Comma 13 4 2" xfId="3862" xr:uid="{D86B59EC-DE41-413D-8758-057B11A7C667}"/>
    <cellStyle name="Comma 13 4 2 2" xfId="7253" xr:uid="{D5F189A4-4C9D-42CE-9239-ED92FF87C1E9}"/>
    <cellStyle name="Comma 13 4 2 2 2" xfId="22255" xr:uid="{EDB9392E-9F8C-4FA0-A259-512DA1009CE5}"/>
    <cellStyle name="Comma 13 4 2 2 2 2" xfId="47326" xr:uid="{CB66936B-6D5A-4745-BD0F-DA1C9DD26135}"/>
    <cellStyle name="Comma 13 4 2 2 3" xfId="14897" xr:uid="{E5189921-F969-4A46-A0FB-297E93986279}"/>
    <cellStyle name="Comma 13 4 2 2 3 2" xfId="39968" xr:uid="{76D0E41F-DDB6-4E11-AB43-3CB93A771BD3}"/>
    <cellStyle name="Comma 13 4 2 2 4" xfId="32463" xr:uid="{38D81D38-DE37-4A98-AADD-3236CD8239AD}"/>
    <cellStyle name="Comma 13 4 2 3" xfId="10575" xr:uid="{6EBADFC4-FF02-4CE7-89F0-FAC095746EF6}"/>
    <cellStyle name="Comma 13 4 2 3 2" xfId="25435" xr:uid="{2D8B8146-CF63-4A99-8593-AA45428934AD}"/>
    <cellStyle name="Comma 13 4 2 3 2 2" xfId="50506" xr:uid="{39AA7F3E-CCF7-46F6-A8C5-CF432C964E52}"/>
    <cellStyle name="Comma 13 4 2 3 3" xfId="18084" xr:uid="{FC175243-D2AA-493F-AD3A-55FAA2F524BF}"/>
    <cellStyle name="Comma 13 4 2 3 3 2" xfId="43155" xr:uid="{A84B5CE4-090F-45B5-818E-CC38A995188B}"/>
    <cellStyle name="Comma 13 4 2 3 4" xfId="35651" xr:uid="{81E54835-649D-451D-8514-7B0C1E9BB555}"/>
    <cellStyle name="Comma 13 4 2 4" xfId="18946" xr:uid="{4ADC42CB-BB94-49AC-8B13-447AEC49488D}"/>
    <cellStyle name="Comma 13 4 2 4 2" xfId="44017" xr:uid="{8F0D656D-2C92-404E-BE24-8920A4C9106E}"/>
    <cellStyle name="Comma 13 4 2 5" xfId="11549" xr:uid="{E969E97D-EF1E-4AE4-9B4B-6C1E67EFA0BC}"/>
    <cellStyle name="Comma 13 4 2 5 2" xfId="36621" xr:uid="{9AA26BF2-7A87-43B3-A886-A3295E4905D0}"/>
    <cellStyle name="Comma 13 4 2 6" xfId="27662" xr:uid="{1923EBC7-72AC-4D12-B508-45C70B4D5251}"/>
    <cellStyle name="Comma 13 4 2 7" xfId="29137" xr:uid="{F6F53792-AF44-4F3F-B9CD-998FA490D2E0}"/>
    <cellStyle name="Comma 13 4 2 8" xfId="52660" xr:uid="{8E106088-FD10-41A5-85D2-3C44423FD66B}"/>
    <cellStyle name="Comma 13 4 2 9" xfId="54242" xr:uid="{01ACE8BE-6383-4E38-B382-96BAA0970FF8}"/>
    <cellStyle name="Comma 13 4 3" xfId="4965" xr:uid="{E654CECE-2589-430B-816F-98EDF721574B}"/>
    <cellStyle name="Comma 13 4 3 2" xfId="7773" xr:uid="{6F334922-6C71-45C6-B771-837EB3ADA7A8}"/>
    <cellStyle name="Comma 13 4 3 2 2" xfId="22775" xr:uid="{209DC2A6-9244-4D31-80A3-AEA27CC7B3B8}"/>
    <cellStyle name="Comma 13 4 3 2 2 2" xfId="47846" xr:uid="{1F28062C-C9D4-4EDB-982F-86648B410F00}"/>
    <cellStyle name="Comma 13 4 3 2 3" xfId="15417" xr:uid="{4DB59A6E-98B1-4A76-B795-9FA8B00B1819}"/>
    <cellStyle name="Comma 13 4 3 2 3 2" xfId="40488" xr:uid="{C49AF530-B444-437A-A721-E67CB06F3ABB}"/>
    <cellStyle name="Comma 13 4 3 2 4" xfId="32983" xr:uid="{6A3716A8-9E90-46EF-A551-FCE592713C75}"/>
    <cellStyle name="Comma 13 4 3 3" xfId="19995" xr:uid="{66F4C886-B08A-4058-BAB1-57B9D86C4A02}"/>
    <cellStyle name="Comma 13 4 3 3 2" xfId="45066" xr:uid="{6BBC3276-19C3-41C2-94DD-B7E567D324AE}"/>
    <cellStyle name="Comma 13 4 3 4" xfId="12631" xr:uid="{EECB5CCB-4DD3-4812-A662-97428CA72DAD}"/>
    <cellStyle name="Comma 13 4 3 4 2" xfId="37702" xr:uid="{85D0219B-4CFF-420C-B012-A4A04D7BBD83}"/>
    <cellStyle name="Comma 13 4 3 5" xfId="30195" xr:uid="{236665F9-BBFB-42D2-AF32-653D4748132E}"/>
    <cellStyle name="Comma 13 4 4" xfId="5493" xr:uid="{1FD89350-3C18-45D9-9F36-F5DBEFE6254C}"/>
    <cellStyle name="Comma 13 4 4 2" xfId="8353" xr:uid="{A80C5E5D-517E-451D-8BD1-9B9967CA34F6}"/>
    <cellStyle name="Comma 13 4 4 2 2" xfId="23355" xr:uid="{08B179C4-4D13-4385-94AB-14A07107EBD0}"/>
    <cellStyle name="Comma 13 4 4 2 2 2" xfId="48426" xr:uid="{F245B86A-9904-4CD2-888E-4508DA66B280}"/>
    <cellStyle name="Comma 13 4 4 2 3" xfId="15996" xr:uid="{405AB331-6921-48C4-A5B7-AF94B91562A0}"/>
    <cellStyle name="Comma 13 4 4 2 3 2" xfId="41067" xr:uid="{C21B0855-F52C-4FCA-81DF-022C22FE3FED}"/>
    <cellStyle name="Comma 13 4 4 2 4" xfId="33563" xr:uid="{F2639DBC-0337-45A5-A9C0-5DB58D464FA1}"/>
    <cellStyle name="Comma 13 4 4 3" xfId="20520" xr:uid="{DEDEB9DF-D9B8-4AFA-9C07-33E81187ED59}"/>
    <cellStyle name="Comma 13 4 4 3 2" xfId="45591" xr:uid="{34A46257-F947-468C-AC46-C217744F7780}"/>
    <cellStyle name="Comma 13 4 4 4" xfId="13156" xr:uid="{67419E03-6BB6-4D6C-8A8B-8974CC89C88D}"/>
    <cellStyle name="Comma 13 4 4 4 2" xfId="38227" xr:uid="{312329BE-AE13-4321-B5EC-D4C7E5D19BD4}"/>
    <cellStyle name="Comma 13 4 4 5" xfId="30721" xr:uid="{EDAC2DCD-1175-4132-AAC6-FC5B77D48C3C}"/>
    <cellStyle name="Comma 13 4 5" xfId="6096" xr:uid="{D9EAA8B1-DBAA-467A-AE4B-E6CE2E595770}"/>
    <cellStyle name="Comma 13 4 5 2" xfId="8983" xr:uid="{7C85DD92-2C46-4E9E-9DFA-208B17F7A502}"/>
    <cellStyle name="Comma 13 4 5 2 2" xfId="23985" xr:uid="{30396FEE-5BFB-4B37-A673-13E29446BAF3}"/>
    <cellStyle name="Comma 13 4 5 2 2 2" xfId="49056" xr:uid="{5DC205CF-9126-46A3-ACCD-EFB761FD67B0}"/>
    <cellStyle name="Comma 13 4 5 2 3" xfId="16626" xr:uid="{C080BB6F-85A8-4A27-AF93-430A927F9F76}"/>
    <cellStyle name="Comma 13 4 5 2 3 2" xfId="41697" xr:uid="{D3A253D0-36DC-47C8-803C-AC09D93E3A88}"/>
    <cellStyle name="Comma 13 4 5 2 4" xfId="34193" xr:uid="{121091AD-9640-4380-A0F2-77C65D9EDD02}"/>
    <cellStyle name="Comma 13 4 5 3" xfId="21123" xr:uid="{49006F71-D94F-42E6-BB6A-8773E15FE2D4}"/>
    <cellStyle name="Comma 13 4 5 3 2" xfId="46194" xr:uid="{6B70FCDF-C323-43D8-BB1F-3ABD30D5D5DD}"/>
    <cellStyle name="Comma 13 4 5 4" xfId="13759" xr:uid="{89ED0EEE-02E2-49A4-9BF9-19713A001EFC}"/>
    <cellStyle name="Comma 13 4 5 4 2" xfId="38830" xr:uid="{10B5E1CC-5224-462C-A3E2-A0308BBD1E83}"/>
    <cellStyle name="Comma 13 4 5 5" xfId="31324" xr:uid="{C9B4949D-8382-4D20-999A-D0E3F78307D3}"/>
    <cellStyle name="Comma 13 4 6" xfId="6741" xr:uid="{2CCE24B0-F1EC-4374-B1FB-6B07ABA8C4A8}"/>
    <cellStyle name="Comma 13 4 6 2" xfId="21744" xr:uid="{19AEFBC1-CA0D-457A-A7DC-A89052031EDE}"/>
    <cellStyle name="Comma 13 4 6 2 2" xfId="46815" xr:uid="{EF3EFB31-8B34-4981-8C7C-183CD29E2E3B}"/>
    <cellStyle name="Comma 13 4 6 3" xfId="14386" xr:uid="{FE1B251D-0547-49D6-93CD-8CA771AF39D1}"/>
    <cellStyle name="Comma 13 4 6 3 2" xfId="39457" xr:uid="{94FA508A-A4B1-4A94-B2DA-D48A63FD4CC8}"/>
    <cellStyle name="Comma 13 4 6 4" xfId="31951" xr:uid="{F97EA214-6A5F-46B2-BB9E-517136F50A7D}"/>
    <cellStyle name="Comma 13 4 7" xfId="9738" xr:uid="{27B9238D-04C5-4FCF-86D5-6142459B2406}"/>
    <cellStyle name="Comma 13 4 7 2" xfId="24706" xr:uid="{8C88ED7C-5048-4512-95A9-836094BD707F}"/>
    <cellStyle name="Comma 13 4 7 2 2" xfId="49777" xr:uid="{7AFE0DB2-0AFA-4BEC-9029-A267AA23A7C6}"/>
    <cellStyle name="Comma 13 4 7 3" xfId="17348" xr:uid="{DFE12013-9F97-442B-AA63-4073A74F57FD}"/>
    <cellStyle name="Comma 13 4 7 3 2" xfId="42419" xr:uid="{183CC62B-FC4F-497B-A2D7-A3C7F6287A70}"/>
    <cellStyle name="Comma 13 4 7 4" xfId="34915" xr:uid="{15F8F319-E356-4A28-954A-6F99DFB036AB}"/>
    <cellStyle name="Comma 13 4 8" xfId="3071" xr:uid="{92F96CEB-60CD-45D4-B3E6-E4A9EF92C1E4}"/>
    <cellStyle name="Comma 13 4 8 2" xfId="26072" xr:uid="{7F3144F0-FD56-4AAF-B54E-BCDA43C0B35F}"/>
    <cellStyle name="Comma 13 4 8 2 2" xfId="51143" xr:uid="{B5BF94F2-528D-47EE-9967-6073197F10CC}"/>
    <cellStyle name="Comma 13 4 8 3" xfId="28601" xr:uid="{3DA9A8C0-575F-4090-B855-C7BF6E562393}"/>
    <cellStyle name="Comma 13 4 9" xfId="18440" xr:uid="{5ADA11EE-AA3C-4133-8DAF-303A7802405B}"/>
    <cellStyle name="Comma 13 4 9 2" xfId="43511" xr:uid="{DCC612AB-0E0D-4DB3-BB9A-745A189B6857}"/>
    <cellStyle name="Comma 13 5" xfId="193" xr:uid="{3DE220E5-E434-4F66-AF30-B49AC7A9B902}"/>
    <cellStyle name="Comma 13 5 10" xfId="11597" xr:uid="{70F38113-E813-4254-84B6-F6D3ACB31C24}"/>
    <cellStyle name="Comma 13 5 10 2" xfId="36669" xr:uid="{EF1C763E-8FAA-462B-A859-ECF090004579}"/>
    <cellStyle name="Comma 13 5 11" xfId="318" xr:uid="{022285DE-C459-4AA0-B1EC-8D49006F8A92}"/>
    <cellStyle name="Comma 13 5 11 2" xfId="28031" xr:uid="{015E5707-E790-4AD2-B8FC-FE808465BCFD}"/>
    <cellStyle name="Comma 13 5 12" xfId="27035" xr:uid="{2B752B8D-D4B2-4159-8CB8-FB344A2C6F9D}"/>
    <cellStyle name="Comma 13 5 13" xfId="26446" xr:uid="{D072E82F-C6DA-4122-A96F-59A17E1624FD}"/>
    <cellStyle name="Comma 13 5 14" xfId="52040" xr:uid="{513DE5C3-655C-4311-B275-99C0F4C3629D}"/>
    <cellStyle name="Comma 13 5 15" xfId="53621" xr:uid="{8F80BA61-E5B7-4661-8377-757A9B9E6DE5}"/>
    <cellStyle name="Comma 13 5 2" xfId="5012" xr:uid="{8B65883F-2CDF-4CA3-81D2-550BCFFD51DA}"/>
    <cellStyle name="Comma 13 5 2 2" xfId="7821" xr:uid="{6F0066FE-F6B9-4769-891A-C5FD24538B4E}"/>
    <cellStyle name="Comma 13 5 2 2 2" xfId="22823" xr:uid="{A1DB95F3-C6CA-48F0-9E9D-DE29A978B1DF}"/>
    <cellStyle name="Comma 13 5 2 2 2 2" xfId="47894" xr:uid="{F430EAD8-1E08-4C59-97FC-BBBBFB77D296}"/>
    <cellStyle name="Comma 13 5 2 2 3" xfId="15465" xr:uid="{09800F20-646E-475C-B310-B0817E22B8CF}"/>
    <cellStyle name="Comma 13 5 2 2 3 2" xfId="40536" xr:uid="{6358DDF8-075D-40DB-B8D6-F9D2BE03F745}"/>
    <cellStyle name="Comma 13 5 2 2 4" xfId="33031" xr:uid="{058D74D0-2E34-4E9C-90FA-12261F42853F}"/>
    <cellStyle name="Comma 13 5 2 3" xfId="10623" xr:uid="{CAC5C1BF-D5C0-48A6-AB9A-13CC935D7ECD}"/>
    <cellStyle name="Comma 13 5 2 3 2" xfId="25483" xr:uid="{8B6563D1-D5D6-4E12-A7C2-9D7BFF5DD4B7}"/>
    <cellStyle name="Comma 13 5 2 3 2 2" xfId="50554" xr:uid="{B9F40A52-2EBA-48DF-A836-2E0943DDA331}"/>
    <cellStyle name="Comma 13 5 2 3 3" xfId="18132" xr:uid="{D9772B7F-3455-43C1-8160-DB4E3895DF69}"/>
    <cellStyle name="Comma 13 5 2 3 3 2" xfId="43203" xr:uid="{DC6857EF-C455-4C80-9C04-8DEFE38F877B}"/>
    <cellStyle name="Comma 13 5 2 3 4" xfId="35699" xr:uid="{83445671-D225-4881-BBDB-7AB6488EA423}"/>
    <cellStyle name="Comma 13 5 2 4" xfId="20042" xr:uid="{F943FF77-29E1-4491-88F6-D7AEF969AF1E}"/>
    <cellStyle name="Comma 13 5 2 4 2" xfId="45113" xr:uid="{B40031CB-464A-4376-8DD8-9CB66AEAF172}"/>
    <cellStyle name="Comma 13 5 2 5" xfId="12678" xr:uid="{2FB29351-446D-40B5-B9BE-F954BC1EF028}"/>
    <cellStyle name="Comma 13 5 2 5 2" xfId="37749" xr:uid="{DA44F9B3-7925-4DBA-9224-C4EF500FA4A6}"/>
    <cellStyle name="Comma 13 5 2 6" xfId="27710" xr:uid="{052F579C-D688-4E9E-956E-DFE86D17533E}"/>
    <cellStyle name="Comma 13 5 2 7" xfId="30242" xr:uid="{6D1A860C-69CE-4C7E-8219-0891E4B98DDF}"/>
    <cellStyle name="Comma 13 5 2 8" xfId="52708" xr:uid="{784ACD1A-8ECE-4647-A595-3B3280B5F8E7}"/>
    <cellStyle name="Comma 13 5 2 9" xfId="54290" xr:uid="{9A2AA71F-5F06-4247-ADBF-715A950748AA}"/>
    <cellStyle name="Comma 13 5 3" xfId="5541" xr:uid="{75B64E9D-3F1B-4A50-93CC-E957532A3140}"/>
    <cellStyle name="Comma 13 5 3 2" xfId="8401" xr:uid="{33F035F3-D1D1-47A2-AC6B-16737E844D5F}"/>
    <cellStyle name="Comma 13 5 3 2 2" xfId="23403" xr:uid="{D90C88E6-7110-45C4-A538-DE6EE291BE17}"/>
    <cellStyle name="Comma 13 5 3 2 2 2" xfId="48474" xr:uid="{DA2FE14A-7CC0-468A-9BB9-0ECD693CC856}"/>
    <cellStyle name="Comma 13 5 3 2 3" xfId="16044" xr:uid="{6947E5F4-F100-42ED-BE9A-4F39974210E9}"/>
    <cellStyle name="Comma 13 5 3 2 3 2" xfId="41115" xr:uid="{5FCAC945-BBA3-4C5F-A7D8-508AF6F152C8}"/>
    <cellStyle name="Comma 13 5 3 2 4" xfId="33611" xr:uid="{0A20A6D7-740A-4F0C-B5DF-3879B096C4F8}"/>
    <cellStyle name="Comma 13 5 3 3" xfId="20568" xr:uid="{2E0862E9-8F2C-44D8-B38A-6AAB4047CBEF}"/>
    <cellStyle name="Comma 13 5 3 3 2" xfId="45639" xr:uid="{9BA3CAD7-313F-4F92-900C-37627C057E15}"/>
    <cellStyle name="Comma 13 5 3 4" xfId="13204" xr:uid="{66190D45-CA10-4EF4-B769-EB0E1B1C21C2}"/>
    <cellStyle name="Comma 13 5 3 4 2" xfId="38275" xr:uid="{355D9ADE-6E60-40CB-89F0-CC86B7190D7A}"/>
    <cellStyle name="Comma 13 5 3 5" xfId="30769" xr:uid="{3B7556C6-16E5-4330-9959-0D01D184B2BC}"/>
    <cellStyle name="Comma 13 5 4" xfId="6144" xr:uid="{E8AE4B45-2AA0-430D-8F0B-10F6EDC376AC}"/>
    <cellStyle name="Comma 13 5 4 2" xfId="9031" xr:uid="{E138773C-47B4-4A07-A79D-3D7390FA5C1D}"/>
    <cellStyle name="Comma 13 5 4 2 2" xfId="24033" xr:uid="{0014DA6E-7A67-4F29-8B69-64EC29020131}"/>
    <cellStyle name="Comma 13 5 4 2 2 2" xfId="49104" xr:uid="{4D592825-31B2-40D8-B524-32B64D24D8B4}"/>
    <cellStyle name="Comma 13 5 4 2 3" xfId="16674" xr:uid="{51F19D3C-A67E-47DA-AE02-C4D838DAEC40}"/>
    <cellStyle name="Comma 13 5 4 2 3 2" xfId="41745" xr:uid="{92EFF661-9509-4089-9525-1F5398D54CB5}"/>
    <cellStyle name="Comma 13 5 4 2 4" xfId="34241" xr:uid="{3BFE4F74-3E47-4718-AA53-8D9E8375C85C}"/>
    <cellStyle name="Comma 13 5 4 3" xfId="21171" xr:uid="{A437051A-AED5-4332-B293-BEFA742238EB}"/>
    <cellStyle name="Comma 13 5 4 3 2" xfId="46242" xr:uid="{9A7E067C-DC0C-4940-A0F6-DD55DB80F0BE}"/>
    <cellStyle name="Comma 13 5 4 4" xfId="13807" xr:uid="{399D6A4C-87FE-44B5-9CD9-BAC55607CBA6}"/>
    <cellStyle name="Comma 13 5 4 4 2" xfId="38878" xr:uid="{12996E26-97DE-4D14-9566-9402C09C65C0}"/>
    <cellStyle name="Comma 13 5 4 5" xfId="31372" xr:uid="{35F0950F-4373-40A2-9C32-F0E5CC8E17E2}"/>
    <cellStyle name="Comma 13 5 5" xfId="6854" xr:uid="{5A7D7EE0-753F-4FC2-BD46-AB2948A1179F}"/>
    <cellStyle name="Comma 13 5 5 2" xfId="21856" xr:uid="{E3B72579-0A4D-4949-A0C2-F0BA38AA3705}"/>
    <cellStyle name="Comma 13 5 5 2 2" xfId="46927" xr:uid="{A8782C1C-2A64-41FC-9DED-897F0475F75B}"/>
    <cellStyle name="Comma 13 5 5 3" xfId="14498" xr:uid="{7A92D370-33EB-456B-A2D7-4F25B2DA3401}"/>
    <cellStyle name="Comma 13 5 5 3 2" xfId="39569" xr:uid="{6B4487FE-E646-45F7-8B3D-DCC14C0FED7A}"/>
    <cellStyle name="Comma 13 5 5 4" xfId="32064" xr:uid="{05D8E101-DAB9-4BB3-B628-65B9A0677B5C}"/>
    <cellStyle name="Comma 13 5 6" xfId="9786" xr:uid="{D1601813-E257-4492-8C09-F0FCCA251723}"/>
    <cellStyle name="Comma 13 5 6 2" xfId="24754" xr:uid="{7C9226A1-ED47-44AD-8D00-0592F20051B6}"/>
    <cellStyle name="Comma 13 5 6 2 2" xfId="49825" xr:uid="{BFCCB85A-B1BA-45B0-854B-AFD870274173}"/>
    <cellStyle name="Comma 13 5 6 3" xfId="17396" xr:uid="{27C37C10-362B-42F3-B858-3384B9EAC10D}"/>
    <cellStyle name="Comma 13 5 6 3 2" xfId="42467" xr:uid="{6F96444D-99C7-40C3-A50A-80756938FBB4}"/>
    <cellStyle name="Comma 13 5 6 4" xfId="34963" xr:uid="{38FD3FF1-828E-4BF3-BC0A-09F11962C780}"/>
    <cellStyle name="Comma 13 5 7" xfId="4143" xr:uid="{153283EB-780C-4E6F-859D-FD737EBBFD58}"/>
    <cellStyle name="Comma 13 5 7 2" xfId="19173" xr:uid="{3023C661-1C5F-4B1E-8711-8CC49100B29D}"/>
    <cellStyle name="Comma 13 5 7 2 2" xfId="44244" xr:uid="{AAC39711-3015-4B06-A97B-0C01857FA19F}"/>
    <cellStyle name="Comma 13 5 7 3" xfId="11809" xr:uid="{17B5ABAB-335A-4A4F-AF18-A31F20DAE084}"/>
    <cellStyle name="Comma 13 5 7 3 2" xfId="36880" xr:uid="{1A96A09B-32F8-4E01-8879-2B9D9E253BE5}"/>
    <cellStyle name="Comma 13 5 7 4" xfId="29373" xr:uid="{8BD457CE-508C-40AF-802F-C1DDBFBD9F9F}"/>
    <cellStyle name="Comma 13 5 8" xfId="3912" xr:uid="{68BB6464-0B61-4BB7-A200-A152483E5B59}"/>
    <cellStyle name="Comma 13 5 8 2" xfId="26118" xr:uid="{E0D73368-B646-475A-8A9F-B5E2B457BE73}"/>
    <cellStyle name="Comma 13 5 8 2 2" xfId="51189" xr:uid="{D6739C1D-8152-43A5-9D3F-48CF0E5832F3}"/>
    <cellStyle name="Comma 13 5 8 3" xfId="29186" xr:uid="{425FF29F-826B-4E4E-8B9D-A5025A26E77C}"/>
    <cellStyle name="Comma 13 5 9" xfId="18994" xr:uid="{B574241B-B634-4231-BF75-5276B1DD6838}"/>
    <cellStyle name="Comma 13 5 9 2" xfId="44065" xr:uid="{63F1EC18-4871-4808-BCC2-4E5607030DA4}"/>
    <cellStyle name="Comma 13 6" xfId="200" xr:uid="{55E2EBB8-0617-42E5-B743-2A229BA08679}"/>
    <cellStyle name="Comma 13 6 10" xfId="53843" xr:uid="{E3C9AA99-1E82-4169-AEC2-C39A1C2FC278}"/>
    <cellStyle name="Comma 13 6 2" xfId="7373" xr:uid="{34E3711B-FBDB-4721-A6E5-9B1DFA9A4601}"/>
    <cellStyle name="Comma 13 6 2 2" xfId="10176" xr:uid="{B5A37BD9-A9C9-4021-8DC5-7C74BAFCE5C8}"/>
    <cellStyle name="Comma 13 6 2 2 2" xfId="25036" xr:uid="{535F779D-6701-47CF-82CD-4D9D9D4A83B5}"/>
    <cellStyle name="Comma 13 6 2 2 2 2" xfId="50107" xr:uid="{11DCBFB3-E8A0-4272-95C9-7B7CFC52A63B}"/>
    <cellStyle name="Comma 13 6 2 2 3" xfId="17685" xr:uid="{1719F66C-0C41-4C53-A9E0-4AF290E539DC}"/>
    <cellStyle name="Comma 13 6 2 2 3 2" xfId="42756" xr:uid="{262C736A-58CA-4D43-868D-2573A64F1125}"/>
    <cellStyle name="Comma 13 6 2 2 4" xfId="35252" xr:uid="{A0AE1944-DF1C-43D8-AA34-056435A2AB12}"/>
    <cellStyle name="Comma 13 6 2 3" xfId="22375" xr:uid="{68D2567A-FD27-44DD-9EF3-BE50BB49CD71}"/>
    <cellStyle name="Comma 13 6 2 3 2" xfId="47446" xr:uid="{AB6AE040-90AB-4100-8244-ADC2EA84353D}"/>
    <cellStyle name="Comma 13 6 2 4" xfId="15017" xr:uid="{C271E376-2086-4B1C-9C72-6981F8D0CF0A}"/>
    <cellStyle name="Comma 13 6 2 4 2" xfId="40088" xr:uid="{199BD748-3677-455B-B597-2BCD72314CBD}"/>
    <cellStyle name="Comma 13 6 2 5" xfId="32583" xr:uid="{7F43210A-3650-4175-A0C3-80370BAFB28F}"/>
    <cellStyle name="Comma 13 6 3" xfId="9332" xr:uid="{6EEFE41C-B31C-44B6-A0FE-868017F8290E}"/>
    <cellStyle name="Comma 13 6 3 2" xfId="24307" xr:uid="{4EB490C0-0331-4441-B720-C23C0393097D}"/>
    <cellStyle name="Comma 13 6 3 2 2" xfId="49378" xr:uid="{E3AE9B36-4869-4EA5-B8C9-640796D2E77E}"/>
    <cellStyle name="Comma 13 6 3 3" xfId="16949" xr:uid="{FE007101-6DBB-4A32-8EE5-42E39D714A2F}"/>
    <cellStyle name="Comma 13 6 3 3 2" xfId="42020" xr:uid="{58A04834-65D7-4249-AD10-2E4EF8160B94}"/>
    <cellStyle name="Comma 13 6 3 4" xfId="34516" xr:uid="{4471B167-E9C6-49FA-A8F9-A6A305B5D8A3}"/>
    <cellStyle name="Comma 13 6 4" xfId="3440" xr:uid="{EC9B42EA-FD26-475F-A4F7-FDD210F01144}"/>
    <cellStyle name="Comma 13 6 4 2" xfId="18547" xr:uid="{50C82805-7783-4B72-B335-DB87D2334E9D}"/>
    <cellStyle name="Comma 13 6 4 2 2" xfId="43618" xr:uid="{43B40D8C-D436-4E03-850A-7A0984A187D1}"/>
    <cellStyle name="Comma 13 6 4 3" xfId="28731" xr:uid="{0315E778-84D4-47D4-AFBB-3267E5BFD474}"/>
    <cellStyle name="Comma 13 6 5" xfId="11141" xr:uid="{EE8A3CE5-1ED3-496A-A7FE-C3DA3638550B}"/>
    <cellStyle name="Comma 13 6 5 2" xfId="36213" xr:uid="{5F2363AD-C747-4F13-9AFB-FCC38D6D9465}"/>
    <cellStyle name="Comma 13 6 6" xfId="441" xr:uid="{89D76B2F-D53D-442B-998B-936736CDD3D2}"/>
    <cellStyle name="Comma 13 6 6 2" xfId="28126" xr:uid="{694F964D-30CC-4ED9-BF74-BFA895AB3D66}"/>
    <cellStyle name="Comma 13 6 7" xfId="27263" xr:uid="{434CFAAF-A3D6-4E15-8E54-D2FDC3CBFF31}"/>
    <cellStyle name="Comma 13 6 8" xfId="27952" xr:uid="{22A205D4-9C6F-4945-8A09-3ABBF55FD9FE}"/>
    <cellStyle name="Comma 13 6 9" xfId="52261" xr:uid="{699A9546-CC2A-4ACD-A9DB-33C89E585195}"/>
    <cellStyle name="Comma 13 7" xfId="209" xr:uid="{72FE49E8-1B22-406C-A386-E4C947FEADDD}"/>
    <cellStyle name="Comma 13 7 2" xfId="579" xr:uid="{49AA03E7-8CEA-4B05-B857-2DB266ACB6D2}"/>
    <cellStyle name="Comma 13 7 2 2" xfId="788" xr:uid="{D1C3EBB4-24EF-4E6D-A4C4-0715F8B252DF}"/>
    <cellStyle name="Comma 13 7 2 2 2" xfId="22956" xr:uid="{916822DF-1F42-4384-ABB4-2E8A7BBA2455}"/>
    <cellStyle name="Comma 13 7 2 2 2 2" xfId="48027" xr:uid="{E4678A84-9373-49C1-ADF9-72675D6B0767}"/>
    <cellStyle name="Comma 13 7 2 2 3" xfId="28345" xr:uid="{BCA2787F-0FE0-40B7-B4D4-75E170F2B28F}"/>
    <cellStyle name="Comma 13 7 2 3" xfId="7954" xr:uid="{2832A41B-BE9F-4FE4-8136-6A5ED576D906}"/>
    <cellStyle name="Comma 13 7 2 3 2" xfId="33164" xr:uid="{2D93CEFD-1A2D-4E77-9181-57C7B356467A}"/>
    <cellStyle name="Comma 13 7 2 4" xfId="15597" xr:uid="{9CB95A8E-4113-4DE6-8023-B343B9B80EB2}"/>
    <cellStyle name="Comma 13 7 2 4 2" xfId="40668" xr:uid="{AB82315B-2F7F-4B31-BE79-DB837EAF63E3}"/>
    <cellStyle name="Comma 13 7 2 5" xfId="28207" xr:uid="{1327DFB1-A23A-473A-8434-F72B587E23BC}"/>
    <cellStyle name="Comma 13 7 3" xfId="10024" xr:uid="{E596DACF-24A6-41C2-B039-13BF6C8A33AF}"/>
    <cellStyle name="Comma 13 7 3 2" xfId="24884" xr:uid="{FF08BB16-7019-4A35-ADE3-023338501827}"/>
    <cellStyle name="Comma 13 7 3 2 2" xfId="49955" xr:uid="{4244CEF2-8F4C-4F11-BF94-F530E07EC372}"/>
    <cellStyle name="Comma 13 7 3 3" xfId="17533" xr:uid="{3F22392D-02A3-48F0-A2AE-15251CB27590}"/>
    <cellStyle name="Comma 13 7 3 3 2" xfId="42604" xr:uid="{727C4355-75AF-462C-B5F7-8B40A43B9331}"/>
    <cellStyle name="Comma 13 7 3 4" xfId="35100" xr:uid="{B0472064-3B45-4B1A-8E96-00C72B7F1898}"/>
    <cellStyle name="Comma 13 7 4" xfId="5101" xr:uid="{EBEF0571-0970-41A3-8A16-8D5E8F0F30D8}"/>
    <cellStyle name="Comma 13 7 4 2" xfId="20128" xr:uid="{8976102F-5129-4247-9C49-DB372C5A1EB3}"/>
    <cellStyle name="Comma 13 7 4 2 2" xfId="45199" xr:uid="{7FF22FDE-DD43-4D0C-8E01-0022E34D3798}"/>
    <cellStyle name="Comma 13 7 4 3" xfId="30329" xr:uid="{695704DF-F618-4D91-8DEB-923850AD98E4}"/>
    <cellStyle name="Comma 13 7 5" xfId="12764" xr:uid="{A5D9B79D-4B60-4281-ADBB-84B3F75C1486}"/>
    <cellStyle name="Comma 13 7 5 2" xfId="37835" xr:uid="{9CD8AE9F-8545-49F6-AD66-55DAF9C2C07C}"/>
    <cellStyle name="Comma 13 7 6" xfId="264" xr:uid="{7BD29BD4-6BF1-4850-9B4D-784D7FEA8725}"/>
    <cellStyle name="Comma 13 7 6 2" xfId="28003" xr:uid="{DDD35914-3FEF-4700-98C6-376D5602A11B}"/>
    <cellStyle name="Comma 13 7 7" xfId="27961" xr:uid="{D9609660-1730-4D70-9F3C-48DE2EA54156}"/>
    <cellStyle name="Comma 13 8" xfId="432" xr:uid="{8560DA56-2792-4022-A530-50B429019821}"/>
    <cellStyle name="Comma 13 8 2" xfId="587" xr:uid="{B83BE9A6-CE85-4AF4-A009-E1A73349CA47}"/>
    <cellStyle name="Comma 13 8 2 2" xfId="798" xr:uid="{7C2EBB8B-426E-49AE-8978-7B2A2D9AFDE2}"/>
    <cellStyle name="Comma 13 8 2 2 2" xfId="23586" xr:uid="{3E92B0D2-785C-47D4-8694-737F9DC0AF65}"/>
    <cellStyle name="Comma 13 8 2 2 2 2" xfId="48657" xr:uid="{8EDA86E6-F1F8-44A9-978B-A1A5FCAF2F52}"/>
    <cellStyle name="Comma 13 8 2 2 3" xfId="28354" xr:uid="{CABC8D07-F8D0-4813-8321-7A7916363B1E}"/>
    <cellStyle name="Comma 13 8 2 3" xfId="8584" xr:uid="{9925C6FA-46B5-4B55-B9FD-26B910260FC9}"/>
    <cellStyle name="Comma 13 8 2 3 2" xfId="33794" xr:uid="{45D2F860-A7B7-4C0A-A3A5-630F7174A228}"/>
    <cellStyle name="Comma 13 8 2 4" xfId="16227" xr:uid="{43C14B74-2354-46C8-859C-FFCE8E63F90F}"/>
    <cellStyle name="Comma 13 8 2 4 2" xfId="41298" xr:uid="{37D7A071-1AAB-4863-B64F-6A9A7788A83D}"/>
    <cellStyle name="Comma 13 8 2 5" xfId="28214" xr:uid="{BC30CC6A-BEA9-402B-AEF9-AEE904B1BB27}"/>
    <cellStyle name="Comma 13 8 3" xfId="5698" xr:uid="{33437013-57DB-4A00-A94D-4F0F3FA70FF4}"/>
    <cellStyle name="Comma 13 8 3 2" xfId="20725" xr:uid="{8C18493B-1B20-476E-9D26-9D9FBB1626BA}"/>
    <cellStyle name="Comma 13 8 3 2 2" xfId="45796" xr:uid="{804B9794-24DF-4EB5-A687-2E089FC32F72}"/>
    <cellStyle name="Comma 13 8 3 3" xfId="30926" xr:uid="{55EF7D3E-4266-40CB-8AD6-A964C5ADD7E6}"/>
    <cellStyle name="Comma 13 8 4" xfId="13361" xr:uid="{2D043757-9335-4D87-B141-87372E5B23F8}"/>
    <cellStyle name="Comma 13 8 4 2" xfId="38432" xr:uid="{0AF40680-DA65-4F40-8389-5A6548F3FBEC}"/>
    <cellStyle name="Comma 13 8 5" xfId="28121" xr:uid="{3933A116-34E2-408B-B987-610AAC2629FF}"/>
    <cellStyle name="Comma 13 9" xfId="573" xr:uid="{0568EEBC-D87B-4005-AA3D-EA22E700D577}"/>
    <cellStyle name="Comma 13 9 2" xfId="781" xr:uid="{D1FB768A-77B3-4368-BCF1-27AB6DBA15F9}"/>
    <cellStyle name="Comma 13 9 2 2" xfId="21345" xr:uid="{E309DE85-4E8C-447B-9D24-522CD8732A28}"/>
    <cellStyle name="Comma 13 9 2 2 2" xfId="46416" xr:uid="{FD200303-50A4-494F-8BE0-78DC288CADA6}"/>
    <cellStyle name="Comma 13 9 2 3" xfId="28338" xr:uid="{F7492E48-FBE6-47AA-94F1-7DBD73CEC896}"/>
    <cellStyle name="Comma 13 9 3" xfId="6342" xr:uid="{596AFC02-C598-4E08-94BE-2F3B9180EC20}"/>
    <cellStyle name="Comma 13 9 3 2" xfId="31552" xr:uid="{D88FEC6C-183E-46C1-957F-9108A02B3599}"/>
    <cellStyle name="Comma 13 9 4" xfId="13987" xr:uid="{F9CE0B4A-CFC4-4690-92DB-ECA071D24830}"/>
    <cellStyle name="Comma 13 9 4 2" xfId="39058" xr:uid="{7803FF3B-7144-4C88-B208-0FCF74077F80}"/>
    <cellStyle name="Comma 13 9 5" xfId="28201" xr:uid="{2CD69CD3-8C48-40C9-A054-906FD6CA5A3F}"/>
    <cellStyle name="Comma 14" xfId="229" xr:uid="{23FF932F-93EF-4451-9059-97C2A69A86BB}"/>
    <cellStyle name="Comma 14 10" xfId="9350" xr:uid="{C26327B2-3BD4-4466-AC6E-E4CCA945CB38}"/>
    <cellStyle name="Comma 14 10 2" xfId="24321" xr:uid="{97DA7A5B-50AE-4866-BD85-EE691C201E4B}"/>
    <cellStyle name="Comma 14 10 2 2" xfId="49392" xr:uid="{1433DBFA-FD0F-4F47-B672-87373731981E}"/>
    <cellStyle name="Comma 14 10 3" xfId="16963" xr:uid="{0FC36F8F-A6E7-4A00-9913-78B0A95406F3}"/>
    <cellStyle name="Comma 14 10 3 2" xfId="42034" xr:uid="{A369A8B5-6126-48AD-8976-3C07CC448298}"/>
    <cellStyle name="Comma 14 10 4" xfId="34530" xr:uid="{A6CAAF7A-97E1-477F-886D-1C403D1C6C6E}"/>
    <cellStyle name="Comma 14 11" xfId="2002" xr:uid="{57734A08-3375-4ABD-B19A-E49E363763FF}"/>
    <cellStyle name="Comma 14 11 2" xfId="25687" xr:uid="{DC22C9FA-40BE-44BD-827B-80A5962E4630}"/>
    <cellStyle name="Comma 14 11 2 2" xfId="50758" xr:uid="{C1CCECBC-23E7-4502-97DA-F0A85E477421}"/>
    <cellStyle name="Comma 14 11 3" xfId="28437" xr:uid="{006F5BBC-1416-44D5-9498-908421ECB06E}"/>
    <cellStyle name="Comma 14 12" xfId="365" xr:uid="{D7FAFC19-7032-479C-BDC5-0B6BB9F45402}"/>
    <cellStyle name="Comma 14 12 2" xfId="18280" xr:uid="{2626249B-355E-41A8-8213-4F7AB1D7A14C}"/>
    <cellStyle name="Comma 14 12 2 2" xfId="43351" xr:uid="{E3052FC5-3F4F-44FA-906C-234B74FC4CB5}"/>
    <cellStyle name="Comma 14 12 3" xfId="28075" xr:uid="{91E2CFF8-AF6B-4CC3-A3D4-F766A19C9CC0}"/>
    <cellStyle name="Comma 14 13" xfId="10756" xr:uid="{A8E45D27-CCB2-4706-A350-37B1B262F090}"/>
    <cellStyle name="Comma 14 13 2" xfId="35831" xr:uid="{9B202819-EAA8-4E0F-A389-BF21673B50E8}"/>
    <cellStyle name="Comma 14 14" xfId="10849" xr:uid="{78ACEFA5-17B7-4CA3-9695-94B958C634E1}"/>
    <cellStyle name="Comma 14 14 2" xfId="35922" xr:uid="{53E60679-3E0F-4C77-8EDE-BAF0CDC05278}"/>
    <cellStyle name="Comma 14 15" xfId="26590" xr:uid="{5E1908FC-D013-472F-96E3-B4AD7764A456}"/>
    <cellStyle name="Comma 14 16" xfId="27975" xr:uid="{6379E5F4-88C6-44BA-B17A-6C6920FC772A}"/>
    <cellStyle name="Comma 14 17" xfId="51601" xr:uid="{5E1AF995-57ED-4E62-9DDC-1183F0E1E5A0}"/>
    <cellStyle name="Comma 14 18" xfId="53183" xr:uid="{5491694A-93B6-476F-987F-15826D570694}"/>
    <cellStyle name="Comma 14 2" xfId="700" xr:uid="{3214FF9E-B81F-4655-8875-D90C49BF007B}"/>
    <cellStyle name="Comma 14 2 10" xfId="18655" xr:uid="{F459823E-EF8D-42F7-B866-D5F782CAF86F}"/>
    <cellStyle name="Comma 14 2 10 2" xfId="43726" xr:uid="{766E1FEC-999B-40CA-876D-E2069A86CBF5}"/>
    <cellStyle name="Comma 14 2 11" xfId="11255" xr:uid="{A411CE27-E56D-4DE8-B3AD-EA77997744D1}"/>
    <cellStyle name="Comma 14 2 11 2" xfId="36327" xr:uid="{5E02541C-FFA0-4C8F-9504-3395EB095658}"/>
    <cellStyle name="Comma 14 2 12" xfId="26688" xr:uid="{A2EB525D-C5F8-4D4A-965E-D5C2E24182BC}"/>
    <cellStyle name="Comma 14 2 13" xfId="28285" xr:uid="{CCCA9B40-4419-49E5-A4EF-4B5D2AE4D160}"/>
    <cellStyle name="Comma 14 2 14" xfId="51697" xr:uid="{307B364A-FCB3-4A38-8A16-F36FF3CA9D75}"/>
    <cellStyle name="Comma 14 2 15" xfId="53010" xr:uid="{F58A8C84-098D-40BA-8871-2F4AD37DFA72}"/>
    <cellStyle name="Comma 14 2 2" xfId="3774" xr:uid="{904800C2-C1BE-449C-B92F-FAA757D7DE83}"/>
    <cellStyle name="Comma 14 2 2 10" xfId="18862" xr:uid="{649EF21F-B61A-440E-82B0-0C625E93D73C}"/>
    <cellStyle name="Comma 14 2 2 10 2" xfId="43933" xr:uid="{AC861860-9312-488D-81E6-D713647E309D}"/>
    <cellStyle name="Comma 14 2 2 11" xfId="11463" xr:uid="{AAE341C9-0032-4EA2-9E2A-FA159E12E0AF}"/>
    <cellStyle name="Comma 14 2 2 11 2" xfId="36535" xr:uid="{F7F120A1-236D-4300-8651-56DED25DD661}"/>
    <cellStyle name="Comma 14 2 2 12" xfId="26898" xr:uid="{54DFE83F-666E-4C05-9B4D-2E52881E0CCD}"/>
    <cellStyle name="Comma 14 2 2 13" xfId="29051" xr:uid="{025CFE41-4705-47FC-BAED-D89B87385DCB}"/>
    <cellStyle name="Comma 14 2 2 14" xfId="51905" xr:uid="{A4D3833F-84E6-457F-87C9-16BF979BE3D1}"/>
    <cellStyle name="Comma 14 2 2 15" xfId="52959" xr:uid="{BE4BE19D-B254-4518-B66F-A83D274C6E63}"/>
    <cellStyle name="Comma 14 2 2 2" xfId="4405" xr:uid="{A7F8F1CF-6CCC-4890-8A43-A55A08B96FA9}"/>
    <cellStyle name="Comma 14 2 2 2 2" xfId="7169" xr:uid="{5E8A921E-3529-40D6-B11A-7243A6DF72F4}"/>
    <cellStyle name="Comma 14 2 2 2 2 2" xfId="22171" xr:uid="{9C718BB2-429D-47E2-BCC9-67C6A8FFA267}"/>
    <cellStyle name="Comma 14 2 2 2 2 2 2" xfId="47242" xr:uid="{A6C8B2A9-2FDC-4B58-8E32-7BE3D2FD6DB4}"/>
    <cellStyle name="Comma 14 2 2 2 2 3" xfId="14813" xr:uid="{0F5751A9-50B2-4614-B438-BE01B7B13FAD}"/>
    <cellStyle name="Comma 14 2 2 2 2 3 2" xfId="39884" xr:uid="{CA0335BE-AFAB-439D-94CE-9CE815F89F0A}"/>
    <cellStyle name="Comma 14 2 2 2 2 4" xfId="32379" xr:uid="{B9165604-FBF1-4024-ABB2-E3DDD8D101BC}"/>
    <cellStyle name="Comma 14 2 2 2 2 5" xfId="54158" xr:uid="{8643A141-A6A9-4E29-806E-252013D06B91}"/>
    <cellStyle name="Comma 14 2 2 2 3" xfId="10491" xr:uid="{66FD7ED3-AE0D-40B2-93C6-6E46385ABAFC}"/>
    <cellStyle name="Comma 14 2 2 2 3 2" xfId="25351" xr:uid="{FDE41538-A419-4E64-8FD4-DD4D57EE1B53}"/>
    <cellStyle name="Comma 14 2 2 2 3 2 2" xfId="50422" xr:uid="{E572D908-D587-436D-B97B-1BA3C9E43416}"/>
    <cellStyle name="Comma 14 2 2 2 3 3" xfId="18000" xr:uid="{B3385151-4FF5-4C98-A4A0-C497D184A0C7}"/>
    <cellStyle name="Comma 14 2 2 2 3 3 2" xfId="43071" xr:uid="{586C761F-02D9-4F02-9678-0CED3BDABDA7}"/>
    <cellStyle name="Comma 14 2 2 2 3 4" xfId="35567" xr:uid="{71D50B20-2E2A-4DD0-BF4B-4539F7393853}"/>
    <cellStyle name="Comma 14 2 2 2 4" xfId="19435" xr:uid="{6F2AE66B-BE34-4569-B55D-211CD0562E70}"/>
    <cellStyle name="Comma 14 2 2 2 4 2" xfId="44506" xr:uid="{59A9FEF5-33E5-41EC-991D-E37966F88354}"/>
    <cellStyle name="Comma 14 2 2 2 5" xfId="12071" xr:uid="{B764611A-D2D5-4FEC-BB3D-BA2A5891BB5E}"/>
    <cellStyle name="Comma 14 2 2 2 5 2" xfId="37142" xr:uid="{BD24F371-0E18-4CBE-8110-5114CAF648AE}"/>
    <cellStyle name="Comma 14 2 2 2 6" xfId="27578" xr:uid="{28EE6B36-4C2E-4C3D-B90A-0AD60C18C07F}"/>
    <cellStyle name="Comma 14 2 2 2 7" xfId="29635" xr:uid="{E7B38007-02C6-47D8-ACE2-50176BC7172A}"/>
    <cellStyle name="Comma 14 2 2 2 8" xfId="52576" xr:uid="{8896BE9B-5A24-43DC-BE67-009F746AD537}"/>
    <cellStyle name="Comma 14 2 2 2 9" xfId="53041" xr:uid="{9E027298-C5FE-4CAD-A40F-3DC5D40E14D0}"/>
    <cellStyle name="Comma 14 2 2 3" xfId="4882" xr:uid="{C2C0A40D-E9DD-4A97-94A4-6E348FDBF8E2}"/>
    <cellStyle name="Comma 14 2 2 3 2" xfId="7689" xr:uid="{CA41E91E-011C-4194-8D45-7AF2B5C28AEF}"/>
    <cellStyle name="Comma 14 2 2 3 2 2" xfId="22691" xr:uid="{980E1569-AD92-435D-B63F-71443513208A}"/>
    <cellStyle name="Comma 14 2 2 3 2 2 2" xfId="47762" xr:uid="{8813D9B8-DF19-4193-B526-92A878B58FE1}"/>
    <cellStyle name="Comma 14 2 2 3 2 3" xfId="15333" xr:uid="{E2C046BC-D14E-453A-8A02-549F9D5E5B5E}"/>
    <cellStyle name="Comma 14 2 2 3 2 3 2" xfId="40404" xr:uid="{5010B7E1-E9C1-4830-80AA-67CE1991CDFA}"/>
    <cellStyle name="Comma 14 2 2 3 2 4" xfId="32899" xr:uid="{7997A69F-F359-4881-A46C-EFB564438925}"/>
    <cellStyle name="Comma 14 2 2 3 3" xfId="19912" xr:uid="{78081CE5-EC0A-4AC7-A142-08BCFCD7FC21}"/>
    <cellStyle name="Comma 14 2 2 3 3 2" xfId="44983" xr:uid="{181E32B5-C34D-4DDE-A5B4-5D3BDD9D7F0E}"/>
    <cellStyle name="Comma 14 2 2 3 4" xfId="12548" xr:uid="{BAC4DEAD-F38C-41D1-89BA-D09F3BE827BD}"/>
    <cellStyle name="Comma 14 2 2 3 4 2" xfId="37619" xr:uid="{5FD214F4-3DA5-4CA7-93F8-187D55FBF234}"/>
    <cellStyle name="Comma 14 2 2 3 5" xfId="30112" xr:uid="{3F4220DA-98B8-4B63-AACB-34B1AAEA4B24}"/>
    <cellStyle name="Comma 14 2 2 3 6" xfId="53487" xr:uid="{347258EF-75F8-4A27-B0BB-E0D5053B7EB0}"/>
    <cellStyle name="Comma 14 2 2 4" xfId="5410" xr:uid="{F6CB7931-AD8E-45DB-B679-55A363AE9ECB}"/>
    <cellStyle name="Comma 14 2 2 4 2" xfId="8269" xr:uid="{E5F80F9D-0FE2-45D0-9B81-286BE4D52F10}"/>
    <cellStyle name="Comma 14 2 2 4 2 2" xfId="23271" xr:uid="{030FE564-0803-46B9-B014-95F63789F19D}"/>
    <cellStyle name="Comma 14 2 2 4 2 2 2" xfId="48342" xr:uid="{2B2A7A11-7BAA-4F5A-8696-D3959CDABA1A}"/>
    <cellStyle name="Comma 14 2 2 4 2 3" xfId="15912" xr:uid="{3BEA231D-91EE-4800-94FE-C06640F65913}"/>
    <cellStyle name="Comma 14 2 2 4 2 3 2" xfId="40983" xr:uid="{0360F033-6216-4F0B-B3B7-5EC6D7343365}"/>
    <cellStyle name="Comma 14 2 2 4 2 4" xfId="33479" xr:uid="{1BB295D6-E3F3-40A9-87D6-EBDDB30532CB}"/>
    <cellStyle name="Comma 14 2 2 4 3" xfId="20437" xr:uid="{15B9B46A-5688-4550-B759-B45E2703DB2C}"/>
    <cellStyle name="Comma 14 2 2 4 3 2" xfId="45508" xr:uid="{9F8638A7-E083-4213-A3D7-CD172046BAC5}"/>
    <cellStyle name="Comma 14 2 2 4 4" xfId="13073" xr:uid="{33FC8AB3-3FB3-4812-8A5E-7B68A44E7AC1}"/>
    <cellStyle name="Comma 14 2 2 4 4 2" xfId="38144" xr:uid="{6044E146-5163-4CA9-B9C4-05069B6E06F8}"/>
    <cellStyle name="Comma 14 2 2 4 5" xfId="30638" xr:uid="{EB7A368E-AA5B-497D-8DB9-5BEB535DBD05}"/>
    <cellStyle name="Comma 14 2 2 5" xfId="6012" xr:uid="{89AC0105-BCF9-4415-B9AB-7EECF0EE6202}"/>
    <cellStyle name="Comma 14 2 2 5 2" xfId="8899" xr:uid="{14B751CB-5611-4F79-8CF2-31F07427B0C9}"/>
    <cellStyle name="Comma 14 2 2 5 2 2" xfId="23901" xr:uid="{7DAD13AA-4E55-44D5-9227-60449ED85828}"/>
    <cellStyle name="Comma 14 2 2 5 2 2 2" xfId="48972" xr:uid="{CE0EA436-4A54-4856-A000-5BE1EFA9175E}"/>
    <cellStyle name="Comma 14 2 2 5 2 3" xfId="16542" xr:uid="{1312E832-3185-43DF-8EB2-A64AC9C488F0}"/>
    <cellStyle name="Comma 14 2 2 5 2 3 2" xfId="41613" xr:uid="{65ACC9D6-834E-4833-A59A-D0C22B33866B}"/>
    <cellStyle name="Comma 14 2 2 5 2 4" xfId="34109" xr:uid="{E22C88F6-C305-4AFF-B98A-0B4576F8B25A}"/>
    <cellStyle name="Comma 14 2 2 5 3" xfId="21039" xr:uid="{E15B080E-ACD5-44E3-AE89-B5DA172A5747}"/>
    <cellStyle name="Comma 14 2 2 5 3 2" xfId="46110" xr:uid="{B8EEF877-1EA0-45F9-A298-C8F17A71932C}"/>
    <cellStyle name="Comma 14 2 2 5 4" xfId="13675" xr:uid="{F22D4BB5-2A58-4389-A49A-543750569F12}"/>
    <cellStyle name="Comma 14 2 2 5 4 2" xfId="38746" xr:uid="{BD296F92-B461-4575-B2F3-1AFA172E7FA3}"/>
    <cellStyle name="Comma 14 2 2 5 5" xfId="31240" xr:uid="{C848686D-02A1-4E1A-927B-0678DBAF23D1}"/>
    <cellStyle name="Comma 14 2 2 6" xfId="6657" xr:uid="{2C2650D8-E29B-4A99-B9A4-16A1D0E95F84}"/>
    <cellStyle name="Comma 14 2 2 6 2" xfId="21660" xr:uid="{FCB500B5-D27C-49E3-9B6B-1D0222467678}"/>
    <cellStyle name="Comma 14 2 2 6 2 2" xfId="46731" xr:uid="{31EB0029-DE88-4266-8AE5-CF41B23FA29C}"/>
    <cellStyle name="Comma 14 2 2 6 3" xfId="14302" xr:uid="{81D0D67A-C554-449D-A22C-1D3D83226FA8}"/>
    <cellStyle name="Comma 14 2 2 6 3 2" xfId="39373" xr:uid="{43F24A0E-9FEA-4D20-97FE-8C2B207F49ED}"/>
    <cellStyle name="Comma 14 2 2 6 4" xfId="31867" xr:uid="{586ADA7E-B76D-4B1D-A733-99ABDE9B015F}"/>
    <cellStyle name="Comma 14 2 2 7" xfId="622" xr:uid="{97C069FA-E5B7-48F7-9F7A-505B21BBE3C9}"/>
    <cellStyle name="Comma 14 2 2 7 10" xfId="4087" xr:uid="{F5CFE7D0-0B5C-44D8-AAE8-A05139C2DE21}"/>
    <cellStyle name="Comma 14 2 2 7 10 2" xfId="19117" xr:uid="{2B9E967A-6402-4B3C-B88D-86B7DC450764}"/>
    <cellStyle name="Comma 14 2 2 7 10 2 2" xfId="44188" xr:uid="{37602917-041D-48A5-A4BF-DF6DA7C63114}"/>
    <cellStyle name="Comma 14 2 2 7 10 3" xfId="11753" xr:uid="{63C2B515-8D98-49AD-B481-B1688240D249}"/>
    <cellStyle name="Comma 14 2 2 7 10 3 2" xfId="36824" xr:uid="{C7B100B7-B2A5-435A-A64A-A07C1251159C}"/>
    <cellStyle name="Comma 14 2 2 7 10 4" xfId="29317" xr:uid="{C375366D-CD50-45D7-9611-A551ADDA75CB}"/>
    <cellStyle name="Comma 14 2 2 7 11" xfId="6290" xr:uid="{3C784AB9-A455-45FA-ADDD-1E336FB4B668}"/>
    <cellStyle name="Comma 14 2 2 7 11 2" xfId="21293" xr:uid="{67FFDD45-FD6D-489B-BA94-F4D718C4912C}"/>
    <cellStyle name="Comma 14 2 2 7 11 2 2" xfId="46364" xr:uid="{7DA4CA1B-01D1-4E0A-A6F8-6F101CB32398}"/>
    <cellStyle name="Comma 14 2 2 7 11 3" xfId="13935" xr:uid="{F9B20229-DC23-43E8-A5B6-F3FCC6787EE8}"/>
    <cellStyle name="Comma 14 2 2 7 11 3 2" xfId="39006" xr:uid="{8B6645BD-DF92-47BC-A363-481F778AEFB1}"/>
    <cellStyle name="Comma 14 2 2 7 11 4" xfId="31500" xr:uid="{81584CB1-BC1B-4013-8B2D-A69D537D6934}"/>
    <cellStyle name="Comma 14 2 2 7 12" xfId="9270" xr:uid="{E3312AC3-55A3-4DB4-ACDE-990BF9160D95}"/>
    <cellStyle name="Comma 14 2 2 7 12 2" xfId="24254" xr:uid="{AA3FAA31-2311-4992-ADB2-FE163351001F}"/>
    <cellStyle name="Comma 14 2 2 7 12 2 2" xfId="49325" xr:uid="{7C03172A-2587-4C3C-A459-80B63FC10297}"/>
    <cellStyle name="Comma 14 2 2 7 12 3" xfId="16896" xr:uid="{54F855CD-8851-4D0E-B54E-B3183EADEAC1}"/>
    <cellStyle name="Comma 14 2 2 7 12 3 2" xfId="41967" xr:uid="{3B967E1A-F8BA-479B-9EA6-A1C102E3CACB}"/>
    <cellStyle name="Comma 14 2 2 7 12 4" xfId="34463" xr:uid="{20D37F7A-8AC4-490A-81C1-5E168488888B}"/>
    <cellStyle name="Comma 14 2 2 7 13" xfId="3368" xr:uid="{F7BACF53-3803-4F1B-A394-1F840784525E}"/>
    <cellStyle name="Comma 14 2 2 7 13 2" xfId="25620" xr:uid="{D90BCDA8-8035-41D8-B723-3B867D320A7D}"/>
    <cellStyle name="Comma 14 2 2 7 13 2 2" xfId="50691" xr:uid="{24A0D8DC-5A55-453C-8C9D-6FFE2D86D0B4}"/>
    <cellStyle name="Comma 14 2 2 7 13 3" xfId="28676" xr:uid="{9FA891EB-2704-428B-A76E-1FAA1A2CEFB6}"/>
    <cellStyle name="Comma 14 2 2 7 14" xfId="18494" xr:uid="{6954BA41-9603-4052-A7BD-D27C8C9E644A}"/>
    <cellStyle name="Comma 14 2 2 7 14 2" xfId="43565" xr:uid="{8BDACDC3-8FCD-4E23-A081-F359F8835B32}"/>
    <cellStyle name="Comma 14 2 2 7 15" xfId="11086" xr:uid="{A3D96952-9C4F-422D-A2B4-CD01F5D9F1D4}"/>
    <cellStyle name="Comma 14 2 2 7 15 2" xfId="36158" xr:uid="{0B135A1F-0A89-451F-8DAB-2B626078B244}"/>
    <cellStyle name="Comma 14 2 2 7 16" xfId="26501" xr:uid="{179DD9B1-F86B-4DCF-A1FB-93718569E7D2}"/>
    <cellStyle name="Comma 14 2 2 7 17" xfId="28237" xr:uid="{A47BAB31-44B1-479A-AFAB-0F257468DE89}"/>
    <cellStyle name="Comma 14 2 2 7 18" xfId="51525" xr:uid="{67F47095-87D6-4145-9976-9631DB0AE4B5}"/>
    <cellStyle name="Comma 14 2 2 7 19" xfId="53105" xr:uid="{FC91BAFD-0817-4771-A696-0D8150CEAA06}"/>
    <cellStyle name="Comma 14 2 2 7 2" xfId="3400" xr:uid="{F1550120-BFD2-4C19-BB03-E3FF62F435F7}"/>
    <cellStyle name="Comma 14 2 2 7 2 10" xfId="18518" xr:uid="{C1DE4D0D-80D7-4F63-9E19-E458E6EED787}"/>
    <cellStyle name="Comma 14 2 2 7 2 10 2" xfId="43589" xr:uid="{EDB4A358-3FB5-4CF3-9E78-402EE04051AA}"/>
    <cellStyle name="Comma 14 2 2 7 2 11" xfId="11110" xr:uid="{12F2CDB7-A0DF-489A-81DA-38B84ADC4E03}"/>
    <cellStyle name="Comma 14 2 2 7 2 11 2" xfId="36182" xr:uid="{9131BCDD-603E-4862-A4EE-59EBFECE68CA}"/>
    <cellStyle name="Comma 14 2 2 7 2 12" xfId="26530" xr:uid="{906A41AF-F089-4D69-9B95-F5B67184F450}"/>
    <cellStyle name="Comma 14 2 2 7 2 13" xfId="28700" xr:uid="{F79ED9F8-B9C7-48C1-A5C9-AE0974F26E07}"/>
    <cellStyle name="Comma 14 2 2 7 2 14" xfId="51549" xr:uid="{7A8C7345-8ADE-469B-919C-76CC4B926BC5}"/>
    <cellStyle name="Comma 14 2 2 7 2 15" xfId="53131" xr:uid="{70BB418D-708A-4314-888A-52D91B7C1B8D}"/>
    <cellStyle name="Comma 14 2 2 7 2 2" xfId="3637" xr:uid="{F6EE7F77-D326-44FA-BEEF-F31E938CC687}"/>
    <cellStyle name="Comma 14 2 2 7 2 2 10" xfId="11326" xr:uid="{0AF86D64-A5B3-4461-8F65-3078C49608BE}"/>
    <cellStyle name="Comma 14 2 2 7 2 2 10 2" xfId="36398" xr:uid="{D58FEA59-474C-468D-B331-1EB85ED6C61D}"/>
    <cellStyle name="Comma 14 2 2 7 2 2 11" xfId="26761" xr:uid="{BFEA50C9-D89B-400D-9FBC-B25A521266CA}"/>
    <cellStyle name="Comma 14 2 2 7 2 2 12" xfId="28914" xr:uid="{857E150C-CC7E-494A-ADC6-0F952274F57A}"/>
    <cellStyle name="Comma 14 2 2 7 2 2 13" xfId="51768" xr:uid="{1986539A-4C4B-4720-A7AB-73A1106FE1D0}"/>
    <cellStyle name="Comma 14 2 2 7 2 2 14" xfId="53350" xr:uid="{6A406128-ACCA-4C70-92AB-1994055A7B58}"/>
    <cellStyle name="Comma 14 2 2 7 2 2 2" xfId="4279" xr:uid="{FFABD5F9-0108-40D4-AFF7-9F2A4020CAB4}"/>
    <cellStyle name="Comma 14 2 2 7 2 2 2 2" xfId="7032" xr:uid="{BB3E9F3C-F25B-476C-ADA0-92D89B2ABC1A}"/>
    <cellStyle name="Comma 14 2 2 7 2 2 2 2 2" xfId="22034" xr:uid="{A07A0A33-0156-4329-B6ED-16C32E601A7F}"/>
    <cellStyle name="Comma 14 2 2 7 2 2 2 2 2 2" xfId="47105" xr:uid="{0004B8C2-22B0-42FD-9263-524C46E89C92}"/>
    <cellStyle name="Comma 14 2 2 7 2 2 2 2 3" xfId="14676" xr:uid="{A0CA263D-480A-4A47-B868-3DFC541A3A92}"/>
    <cellStyle name="Comma 14 2 2 7 2 2 2 2 3 2" xfId="39747" xr:uid="{54F2AA32-83A4-4CBE-8796-8F66115EA11C}"/>
    <cellStyle name="Comma 14 2 2 7 2 2 2 2 4" xfId="32242" xr:uid="{826660EA-CD63-438B-AB31-D97533DF79F9}"/>
    <cellStyle name="Comma 14 2 2 7 2 2 2 3" xfId="10354" xr:uid="{ABE37F2F-E657-494B-87A4-42413EF43F60}"/>
    <cellStyle name="Comma 14 2 2 7 2 2 2 3 2" xfId="25214" xr:uid="{8EC07B3A-C41E-44AC-B0C7-833202EF38DB}"/>
    <cellStyle name="Comma 14 2 2 7 2 2 2 3 2 2" xfId="50285" xr:uid="{7C5D5E18-C134-489A-91EE-1B8FFA1BA50E}"/>
    <cellStyle name="Comma 14 2 2 7 2 2 2 3 3" xfId="17863" xr:uid="{D787D935-C803-47DD-B0AF-CEA10A6F182A}"/>
    <cellStyle name="Comma 14 2 2 7 2 2 2 3 3 2" xfId="42934" xr:uid="{45091084-0896-4392-BC57-2F9F866B2E9D}"/>
    <cellStyle name="Comma 14 2 2 7 2 2 2 3 4" xfId="35430" xr:uid="{34C8C3CA-6FA6-44FD-9F0E-4B11C7FAA04F}"/>
    <cellStyle name="Comma 14 2 2 7 2 2 2 4" xfId="19309" xr:uid="{B3847708-62D9-452B-B408-16856D3F04A8}"/>
    <cellStyle name="Comma 14 2 2 7 2 2 2 4 2" xfId="44380" xr:uid="{9CDA318C-CD11-4E12-BB7D-090A4CE2D9A3}"/>
    <cellStyle name="Comma 14 2 2 7 2 2 2 5" xfId="11945" xr:uid="{145A5670-C077-4CDE-B36C-074E8B158037}"/>
    <cellStyle name="Comma 14 2 2 7 2 2 2 5 2" xfId="37016" xr:uid="{0BA27B33-3CF4-4E8A-A428-D0614673BD0C}"/>
    <cellStyle name="Comma 14 2 2 7 2 2 2 6" xfId="27441" xr:uid="{9D9DB78B-C204-4453-9ADC-5E2D6C69C96D}"/>
    <cellStyle name="Comma 14 2 2 7 2 2 2 7" xfId="29509" xr:uid="{A3A55891-740A-487A-8ACF-22A508B04483}"/>
    <cellStyle name="Comma 14 2 2 7 2 2 2 8" xfId="52439" xr:uid="{B856F8BC-CA9A-44B6-825A-8DB8F5123E85}"/>
    <cellStyle name="Comma 14 2 2 7 2 2 2 9" xfId="54021" xr:uid="{A4C75027-7A6D-4224-AD31-3F4BE0A35DCA}"/>
    <cellStyle name="Comma 14 2 2 7 2 2 3" xfId="4747" xr:uid="{11A5A23D-FFA5-4C11-8FB9-3962D3A8670D}"/>
    <cellStyle name="Comma 14 2 2 7 2 2 3 2" xfId="7552" xr:uid="{7B397C3F-A34C-4CA6-8CB7-49F4F58973CC}"/>
    <cellStyle name="Comma 14 2 2 7 2 2 3 2 2" xfId="22554" xr:uid="{E69AE5B2-2FA7-4A33-A7AB-22FA29758369}"/>
    <cellStyle name="Comma 14 2 2 7 2 2 3 2 2 2" xfId="47625" xr:uid="{246FCB6E-84D0-4ACD-9C64-9B808B266644}"/>
    <cellStyle name="Comma 14 2 2 7 2 2 3 2 3" xfId="15196" xr:uid="{B2E59F0C-ED46-4C8A-9F90-B78C01343E56}"/>
    <cellStyle name="Comma 14 2 2 7 2 2 3 2 3 2" xfId="40267" xr:uid="{632B6A83-B5DE-444F-8A85-464BA1F07302}"/>
    <cellStyle name="Comma 14 2 2 7 2 2 3 2 4" xfId="32762" xr:uid="{75EECA33-6A6C-468E-B131-342A3967072B}"/>
    <cellStyle name="Comma 14 2 2 7 2 2 3 3" xfId="19777" xr:uid="{1F3F8016-1F04-4433-AEDD-94953F47FDD3}"/>
    <cellStyle name="Comma 14 2 2 7 2 2 3 3 2" xfId="44848" xr:uid="{DD490B5B-6B95-4F68-9B9A-EFE41276DC84}"/>
    <cellStyle name="Comma 14 2 2 7 2 2 3 4" xfId="12413" xr:uid="{018ABF07-81DF-4CBE-AAB5-C9128397565C}"/>
    <cellStyle name="Comma 14 2 2 7 2 2 3 4 2" xfId="37484" xr:uid="{75127064-2A43-4F89-96E0-65FCEBDE7D69}"/>
    <cellStyle name="Comma 14 2 2 7 2 2 3 5" xfId="29977" xr:uid="{F4806EFB-A8CC-4A32-966B-7C89527FB904}"/>
    <cellStyle name="Comma 14 2 2 7 2 2 4" xfId="5274" xr:uid="{AFE87503-7096-4F33-A8C5-93D8C9D6C022}"/>
    <cellStyle name="Comma 14 2 2 7 2 2 4 2" xfId="8132" xr:uid="{F8AFD2DA-25C0-44E4-9371-8CB44B5D6817}"/>
    <cellStyle name="Comma 14 2 2 7 2 2 4 2 2" xfId="23134" xr:uid="{DE81E8E4-64CD-4681-9B69-5986468B0B5A}"/>
    <cellStyle name="Comma 14 2 2 7 2 2 4 2 2 2" xfId="48205" xr:uid="{4CADB078-6A35-4FB0-8B80-988FC9487F73}"/>
    <cellStyle name="Comma 14 2 2 7 2 2 4 2 3" xfId="15775" xr:uid="{3AC95250-BC38-4CAD-8962-C998A2181AFD}"/>
    <cellStyle name="Comma 14 2 2 7 2 2 4 2 3 2" xfId="40846" xr:uid="{863E22BE-9194-4B92-B7D7-86C775E2DC2A}"/>
    <cellStyle name="Comma 14 2 2 7 2 2 4 2 4" xfId="33342" xr:uid="{A2CEB651-DDE1-4774-9556-35ECF316549A}"/>
    <cellStyle name="Comma 14 2 2 7 2 2 4 3" xfId="20301" xr:uid="{94EF4C6A-14C4-4532-951F-6F5CC1D00361}"/>
    <cellStyle name="Comma 14 2 2 7 2 2 4 3 2" xfId="45372" xr:uid="{04447D9C-CC8D-4994-87FC-BE1468024ABA}"/>
    <cellStyle name="Comma 14 2 2 7 2 2 4 4" xfId="12937" xr:uid="{49421EF6-2228-4C66-9624-66416BB6B02B}"/>
    <cellStyle name="Comma 14 2 2 7 2 2 4 4 2" xfId="38008" xr:uid="{539A7DCA-C50D-4ECB-8A55-39810AF9B1B4}"/>
    <cellStyle name="Comma 14 2 2 7 2 2 4 5" xfId="30502" xr:uid="{0F97EAD1-6D2C-4353-AB72-435EA9DD1076}"/>
    <cellStyle name="Comma 14 2 2 7 2 2 5" xfId="5876" xr:uid="{768F18E6-B4DB-4BA7-9C21-9080AA997E0C}"/>
    <cellStyle name="Comma 14 2 2 7 2 2 5 2" xfId="8762" xr:uid="{4877FEED-D85A-4948-A4AF-1A2363A526A9}"/>
    <cellStyle name="Comma 14 2 2 7 2 2 5 2 2" xfId="23764" xr:uid="{26745E0E-4734-4F2A-B64B-5271B7DD49E7}"/>
    <cellStyle name="Comma 14 2 2 7 2 2 5 2 2 2" xfId="48835" xr:uid="{FC937C27-DCC7-4F06-98B7-644EDD997875}"/>
    <cellStyle name="Comma 14 2 2 7 2 2 5 2 3" xfId="16405" xr:uid="{8BCE98B5-8FE7-4F7D-BC23-7B7DD9FC1229}"/>
    <cellStyle name="Comma 14 2 2 7 2 2 5 2 3 2" xfId="41476" xr:uid="{9CB2C9CF-8799-40C1-B429-2D517C92C68E}"/>
    <cellStyle name="Comma 14 2 2 7 2 2 5 2 4" xfId="33972" xr:uid="{2F2C8F28-75A7-474A-909D-1CB9D4676961}"/>
    <cellStyle name="Comma 14 2 2 7 2 2 5 3" xfId="20903" xr:uid="{2BEFBEF9-73A1-47B6-87D7-294C49033441}"/>
    <cellStyle name="Comma 14 2 2 7 2 2 5 3 2" xfId="45974" xr:uid="{F7D69CA7-95EC-4BD5-A58B-7C6ACABE25DE}"/>
    <cellStyle name="Comma 14 2 2 7 2 2 5 4" xfId="13539" xr:uid="{CD9165E4-E70E-47E3-B218-54AAA2FF43A3}"/>
    <cellStyle name="Comma 14 2 2 7 2 2 5 4 2" xfId="38610" xr:uid="{35C2F85B-D806-4262-9D06-9A1FA4868C0E}"/>
    <cellStyle name="Comma 14 2 2 7 2 2 5 5" xfId="31104" xr:uid="{FEC06F30-58B6-4E78-BEF6-BB25BE1CC1E7}"/>
    <cellStyle name="Comma 14 2 2 7 2 2 6" xfId="6520" xr:uid="{79740365-5F63-4697-BB76-01A120981D37}"/>
    <cellStyle name="Comma 14 2 2 7 2 2 6 2" xfId="21523" xr:uid="{E14C41B0-2521-493D-9A43-9A3926D284E0}"/>
    <cellStyle name="Comma 14 2 2 7 2 2 6 2 2" xfId="46594" xr:uid="{19EE62BD-C02D-41AA-B0DC-96ADE513F77E}"/>
    <cellStyle name="Comma 14 2 2 7 2 2 6 3" xfId="14165" xr:uid="{6C1907DE-019A-4876-BB7E-19F989BF1962}"/>
    <cellStyle name="Comma 14 2 2 7 2 2 6 3 2" xfId="39236" xr:uid="{ACA17B40-05E9-44E7-A20F-C225F610BA10}"/>
    <cellStyle name="Comma 14 2 2 7 2 2 6 4" xfId="31730" xr:uid="{C1DED2A4-2E39-48EA-911C-834EF2C7240C}"/>
    <cellStyle name="Comma 14 2 2 7 2 2 7" xfId="9515" xr:uid="{91949650-61C0-413B-884D-2ED031C37FCA}"/>
    <cellStyle name="Comma 14 2 2 7 2 2 7 2" xfId="24485" xr:uid="{0F571D40-CB44-49FB-831D-CBB3A45F6079}"/>
    <cellStyle name="Comma 14 2 2 7 2 2 7 2 2" xfId="49556" xr:uid="{80C3B177-BE60-4DCA-82CA-5594A4C4481F}"/>
    <cellStyle name="Comma 14 2 2 7 2 2 7 3" xfId="17127" xr:uid="{E2BF842D-DD0B-4EBD-8E2A-655EBAED4AA1}"/>
    <cellStyle name="Comma 14 2 2 7 2 2 7 3 2" xfId="42198" xr:uid="{7A301DD1-D7E9-42FC-8095-A7356236AE48}"/>
    <cellStyle name="Comma 14 2 2 7 2 2 7 4" xfId="34694" xr:uid="{E312DEC2-75D8-4CB4-99C3-411E10CC1166}"/>
    <cellStyle name="Comma 14 2 2 7 2 2 8" xfId="25851" xr:uid="{2A698249-8F1E-4301-B3A2-E95712CB7177}"/>
    <cellStyle name="Comma 14 2 2 7 2 2 8 2" xfId="50922" xr:uid="{AEB2636C-D6F4-4099-A797-907F84ABF9B0}"/>
    <cellStyle name="Comma 14 2 2 7 2 2 9" xfId="18725" xr:uid="{D4CF9A39-558B-4981-A861-DDF1F77C79AB}"/>
    <cellStyle name="Comma 14 2 2 7 2 2 9 2" xfId="43796" xr:uid="{AFBF9E2F-2456-4441-BE88-FB8C160FAF89}"/>
    <cellStyle name="Comma 14 2 2 7 2 3" xfId="4124" xr:uid="{EE29DED3-6618-4C0A-AF90-3669D3E5A03D}"/>
    <cellStyle name="Comma 14 2 2 7 2 3 2" xfId="6825" xr:uid="{8AEBC732-4571-4A40-82A2-FAACE71B5427}"/>
    <cellStyle name="Comma 14 2 2 7 2 3 2 2" xfId="21827" xr:uid="{111B0F3A-2196-4788-8000-830E9BE0D59C}"/>
    <cellStyle name="Comma 14 2 2 7 2 3 2 2 2" xfId="46898" xr:uid="{C1819A20-D3E6-49AC-A491-1271AF754EAE}"/>
    <cellStyle name="Comma 14 2 2 7 2 3 2 3" xfId="14469" xr:uid="{AA830891-CF98-4A0F-9817-3F0593ACCC60}"/>
    <cellStyle name="Comma 14 2 2 7 2 3 2 3 2" xfId="39540" xr:uid="{5764583A-7044-4305-A0C0-D121B49525F4}"/>
    <cellStyle name="Comma 14 2 2 7 2 3 2 4" xfId="32035" xr:uid="{8565F6DC-59B4-483A-8526-6549C68265E1}"/>
    <cellStyle name="Comma 14 2 2 7 2 3 3" xfId="10147" xr:uid="{65729E68-3CE8-4556-9E6C-9FC107C0E2B2}"/>
    <cellStyle name="Comma 14 2 2 7 2 3 3 2" xfId="25007" xr:uid="{E2EF12CC-8496-4CB5-A1AC-EE724C50C4F4}"/>
    <cellStyle name="Comma 14 2 2 7 2 3 3 2 2" xfId="50078" xr:uid="{BBCB6F3F-DBE2-4C9A-873C-8FD48B9741F5}"/>
    <cellStyle name="Comma 14 2 2 7 2 3 3 3" xfId="17656" xr:uid="{3BF3FE19-C276-47DD-AA6D-8D5DBCA572AF}"/>
    <cellStyle name="Comma 14 2 2 7 2 3 3 3 2" xfId="42727" xr:uid="{CA0C28E8-0F76-4F15-88F7-35FEA8AD96A1}"/>
    <cellStyle name="Comma 14 2 2 7 2 3 3 4" xfId="35223" xr:uid="{72496923-BAA7-4678-8216-1597158EB72E}"/>
    <cellStyle name="Comma 14 2 2 7 2 3 4" xfId="19154" xr:uid="{9739F5F2-48D3-45B9-8DD0-2E0ACF4C1979}"/>
    <cellStyle name="Comma 14 2 2 7 2 3 4 2" xfId="44225" xr:uid="{DC64A29D-1955-4D47-A47F-B93C1CA4E949}"/>
    <cellStyle name="Comma 14 2 2 7 2 3 5" xfId="11790" xr:uid="{BBAA3A84-47A0-4178-883A-514F73065842}"/>
    <cellStyle name="Comma 14 2 2 7 2 3 5 2" xfId="36861" xr:uid="{70BEEAB4-7677-4B0A-8A6E-1F83797079FD}"/>
    <cellStyle name="Comma 14 2 2 7 2 3 6" xfId="27234" xr:uid="{B08C958C-7487-473A-96C4-6D550D019753}"/>
    <cellStyle name="Comma 14 2 2 7 2 3 7" xfId="29354" xr:uid="{3E4F72E4-BEE2-4DC5-9027-E8F80BDC12DF}"/>
    <cellStyle name="Comma 14 2 2 7 2 3 8" xfId="52232" xr:uid="{C53A7C4B-F6E6-4057-AF6B-7236494A6D5E}"/>
    <cellStyle name="Comma 14 2 2 7 2 3 9" xfId="53814" xr:uid="{B2855104-1906-4EB0-BD07-C09B010136A1}"/>
    <cellStyle name="Comma 14 2 2 7 2 4" xfId="4549" xr:uid="{566A20D9-3FD1-4921-957B-1672088C73D6}"/>
    <cellStyle name="Comma 14 2 2 7 2 4 2" xfId="7344" xr:uid="{DFF168DB-E962-466D-B903-34B6CBE8DCEA}"/>
    <cellStyle name="Comma 14 2 2 7 2 4 2 2" xfId="22346" xr:uid="{B6223AB4-DE6B-4542-B672-DB1C8746538A}"/>
    <cellStyle name="Comma 14 2 2 7 2 4 2 2 2" xfId="47417" xr:uid="{26F508A6-E297-4522-BFD2-BE4368DDC5BC}"/>
    <cellStyle name="Comma 14 2 2 7 2 4 2 3" xfId="14988" xr:uid="{FA47FCBD-AA09-496D-9340-4F42E57A497B}"/>
    <cellStyle name="Comma 14 2 2 7 2 4 2 3 2" xfId="40059" xr:uid="{D5EA2D0E-89CE-43BD-BBDB-8CB271675329}"/>
    <cellStyle name="Comma 14 2 2 7 2 4 2 4" xfId="32554" xr:uid="{DC2B3422-9D20-4B20-8491-45FE7679D4DF}"/>
    <cellStyle name="Comma 14 2 2 7 2 4 3" xfId="19579" xr:uid="{BAC03E8D-816D-436A-A50A-6187759F6CA4}"/>
    <cellStyle name="Comma 14 2 2 7 2 4 3 2" xfId="44650" xr:uid="{090110C4-97BA-4C1E-83B2-29D05B2A51D7}"/>
    <cellStyle name="Comma 14 2 2 7 2 4 4" xfId="12215" xr:uid="{3E67C3D9-5761-4202-B1F0-6161ECC8E7D6}"/>
    <cellStyle name="Comma 14 2 2 7 2 4 4 2" xfId="37286" xr:uid="{65854FAA-8DBF-4CB4-A505-B965620C7742}"/>
    <cellStyle name="Comma 14 2 2 7 2 4 5" xfId="29779" xr:uid="{E6ABDD2A-DE3B-42ED-9DA8-A16172F41ABD}"/>
    <cellStyle name="Comma 14 2 2 7 2 5" xfId="5080" xr:uid="{35A179EB-F198-41FB-BD9A-9A0EEC38F254}"/>
    <cellStyle name="Comma 14 2 2 7 2 5 2" xfId="7925" xr:uid="{B01EFAFD-B4DB-4888-A6AC-6322FFBE4F61}"/>
    <cellStyle name="Comma 14 2 2 7 2 5 2 2" xfId="22927" xr:uid="{39ABEC6D-3EA5-415D-891C-2D7F0D0CD979}"/>
    <cellStyle name="Comma 14 2 2 7 2 5 2 2 2" xfId="47998" xr:uid="{B396F44F-906C-4538-ACC8-14420A6DB949}"/>
    <cellStyle name="Comma 14 2 2 7 2 5 2 3" xfId="15568" xr:uid="{58194DFD-2F72-4C6F-987C-B7B26334EDD8}"/>
    <cellStyle name="Comma 14 2 2 7 2 5 2 3 2" xfId="40639" xr:uid="{699E771B-347E-4067-897B-5EA0713BDEFB}"/>
    <cellStyle name="Comma 14 2 2 7 2 5 2 4" xfId="33135" xr:uid="{17870733-D224-4AD4-80E7-F5B642BD1C3D}"/>
    <cellStyle name="Comma 14 2 2 7 2 5 3" xfId="20107" xr:uid="{AEE5557F-07C5-44F6-A19B-7C4B634D398F}"/>
    <cellStyle name="Comma 14 2 2 7 2 5 3 2" xfId="45178" xr:uid="{84E6A458-DED3-4C75-8D6D-C48D3F95D24F}"/>
    <cellStyle name="Comma 14 2 2 7 2 5 4" xfId="12743" xr:uid="{5246F061-D571-4447-AFFC-785CE3440415}"/>
    <cellStyle name="Comma 14 2 2 7 2 5 4 2" xfId="37814" xr:uid="{3F21AE17-A13D-441B-8AAE-8ED349E05839}"/>
    <cellStyle name="Comma 14 2 2 7 2 5 5" xfId="30308" xr:uid="{EBECA38E-A5CF-4139-924D-B827209C50E6}"/>
    <cellStyle name="Comma 14 2 2 7 2 6" xfId="5671" xr:uid="{CD859B9E-71FD-4278-ACA2-96767FBB0A45}"/>
    <cellStyle name="Comma 14 2 2 7 2 6 2" xfId="8555" xr:uid="{1043A8FD-FDD2-4C46-9392-B40C539FCC96}"/>
    <cellStyle name="Comma 14 2 2 7 2 6 2 2" xfId="23557" xr:uid="{F7C8BD61-100C-43DA-B3AB-ECFB69DFFBB5}"/>
    <cellStyle name="Comma 14 2 2 7 2 6 2 2 2" xfId="48628" xr:uid="{FEF43FB3-3047-4CE5-8985-D3F2ED3513B8}"/>
    <cellStyle name="Comma 14 2 2 7 2 6 2 3" xfId="16198" xr:uid="{3A050F80-C0EF-4A18-BFBC-973522EDF2A8}"/>
    <cellStyle name="Comma 14 2 2 7 2 6 2 3 2" xfId="41269" xr:uid="{17CA488B-9D5B-442E-8AF6-690F5BDFC244}"/>
    <cellStyle name="Comma 14 2 2 7 2 6 2 4" xfId="33765" xr:uid="{89C35661-734B-4669-8C78-1321D5935FF8}"/>
    <cellStyle name="Comma 14 2 2 7 2 6 3" xfId="20698" xr:uid="{A04F80C2-1026-47CB-A345-93E675F872C6}"/>
    <cellStyle name="Comma 14 2 2 7 2 6 3 2" xfId="45769" xr:uid="{DC26BC2E-2F2F-48D9-A8D6-636E25FC3728}"/>
    <cellStyle name="Comma 14 2 2 7 2 6 4" xfId="13334" xr:uid="{1AE84BB7-A8DA-459C-9FF5-F23D27637FFF}"/>
    <cellStyle name="Comma 14 2 2 7 2 6 4 2" xfId="38405" xr:uid="{411B473F-8B69-4632-AD69-FD290AA3EC27}"/>
    <cellStyle name="Comma 14 2 2 7 2 6 5" xfId="30899" xr:uid="{39188BC5-CC2D-4EA6-AC6A-CEB5D644F515}"/>
    <cellStyle name="Comma 14 2 2 7 2 7" xfId="6313" xr:uid="{B553A39C-5C93-4F62-A9E7-D2A6A8B664C7}"/>
    <cellStyle name="Comma 14 2 2 7 2 7 2" xfId="21316" xr:uid="{9A04FAA4-7899-4389-9070-7560D789B00F}"/>
    <cellStyle name="Comma 14 2 2 7 2 7 2 2" xfId="46387" xr:uid="{2005851B-B6ED-47E6-8471-16263E07C81C}"/>
    <cellStyle name="Comma 14 2 2 7 2 7 3" xfId="13958" xr:uid="{292BD39D-21B6-4BE9-B254-8B6C1594B8A9}"/>
    <cellStyle name="Comma 14 2 2 7 2 7 3 2" xfId="39029" xr:uid="{72134A76-6685-4790-B596-D6EA708B3F74}"/>
    <cellStyle name="Comma 14 2 2 7 2 7 4" xfId="31523" xr:uid="{069F246B-F540-4A74-BD81-6D5BB5952833}"/>
    <cellStyle name="Comma 14 2 2 7 2 8" xfId="9298" xr:uid="{07D2081B-B5C9-4115-8B8B-506CB8B3A604}"/>
    <cellStyle name="Comma 14 2 2 7 2 8 2" xfId="24278" xr:uid="{E433DD72-79D3-4145-A41E-F790D53E2CB8}"/>
    <cellStyle name="Comma 14 2 2 7 2 8 2 2" xfId="49349" xr:uid="{5751F4C3-8F14-4994-A23E-483A1AC68880}"/>
    <cellStyle name="Comma 14 2 2 7 2 8 3" xfId="16920" xr:uid="{0297CB58-B761-4D10-8B0B-2F19D7BC0FA4}"/>
    <cellStyle name="Comma 14 2 2 7 2 8 3 2" xfId="41991" xr:uid="{C77E47DA-AB9F-48EF-98AB-4F86A65739F5}"/>
    <cellStyle name="Comma 14 2 2 7 2 8 4" xfId="34487" xr:uid="{F7344D76-5780-46AF-A27F-B83EA1FFC806}"/>
    <cellStyle name="Comma 14 2 2 7 2 9" xfId="25644" xr:uid="{FB39354F-C418-4BF9-93FF-B61F1CABC692}"/>
    <cellStyle name="Comma 14 2 2 7 2 9 2" xfId="50715" xr:uid="{103078D7-4FD8-4226-BFC4-91F8A1D7703A}"/>
    <cellStyle name="Comma 14 2 2 7 3" xfId="3523" xr:uid="{F50F4826-D050-4B1F-A210-B19F042C0DA8}"/>
    <cellStyle name="Comma 14 2 2 7 3 10" xfId="18612" xr:uid="{E1E632AD-5D28-4E4F-BC3C-4AC67395A87D}"/>
    <cellStyle name="Comma 14 2 2 7 3 10 2" xfId="43683" xr:uid="{8DF02319-0C62-45A3-A070-BF06E3C208E9}"/>
    <cellStyle name="Comma 14 2 2 7 3 11" xfId="11212" xr:uid="{62575C30-095A-468B-931C-7679F184C3E0}"/>
    <cellStyle name="Comma 14 2 2 7 3 11 2" xfId="36284" xr:uid="{FE6920BF-FA9A-4692-BA34-EABFA9EA7E13}"/>
    <cellStyle name="Comma 14 2 2 7 3 12" xfId="26645" xr:uid="{481536E5-B67E-4B96-B1E1-208FC0C35F5C}"/>
    <cellStyle name="Comma 14 2 2 7 3 13" xfId="28801" xr:uid="{4B7313D2-67C0-4F4B-8C57-951A6439A255}"/>
    <cellStyle name="Comma 14 2 2 7 3 14" xfId="51654" xr:uid="{8128F885-8DA5-47C1-B240-33E562A9431F}"/>
    <cellStyle name="Comma 14 2 2 7 3 15" xfId="53236" xr:uid="{5B4808B5-24A5-496C-9811-6803992A690E}"/>
    <cellStyle name="Comma 14 2 2 7 3 2" xfId="3731" xr:uid="{502EA1B2-48E6-4991-819C-9C1FCCC9105C}"/>
    <cellStyle name="Comma 14 2 2 7 3 2 10" xfId="11420" xr:uid="{162079EC-34CE-4CDE-98DE-BBD3C4F2D442}"/>
    <cellStyle name="Comma 14 2 2 7 3 2 10 2" xfId="36492" xr:uid="{5D66F04C-0E3E-40A4-AA8E-497E051C0BBD}"/>
    <cellStyle name="Comma 14 2 2 7 3 2 11" xfId="26855" xr:uid="{FC398CD3-78B4-4094-A809-E79617879E5A}"/>
    <cellStyle name="Comma 14 2 2 7 3 2 12" xfId="29008" xr:uid="{9F51059F-0A7E-4BD1-8811-3CCC228E2AE0}"/>
    <cellStyle name="Comma 14 2 2 7 3 2 13" xfId="51862" xr:uid="{74D69D46-83DE-462D-8D0B-8C9409FE2E05}"/>
    <cellStyle name="Comma 14 2 2 7 3 2 14" xfId="53444" xr:uid="{A4BD6C32-0476-4427-A85C-C701572E4C26}"/>
    <cellStyle name="Comma 14 2 2 7 3 2 2" xfId="4363" xr:uid="{F107E423-C6E1-42F3-A773-5EDA51E13486}"/>
    <cellStyle name="Comma 14 2 2 7 3 2 2 2" xfId="7126" xr:uid="{2AECD7FF-9EFB-41FE-949D-17281D43F0A9}"/>
    <cellStyle name="Comma 14 2 2 7 3 2 2 2 2" xfId="22128" xr:uid="{B8398908-CA7E-4006-93B3-278630844495}"/>
    <cellStyle name="Comma 14 2 2 7 3 2 2 2 2 2" xfId="47199" xr:uid="{44E255C9-D074-45F3-A7F1-3C3926D16090}"/>
    <cellStyle name="Comma 14 2 2 7 3 2 2 2 3" xfId="14770" xr:uid="{3C0AA22C-18E6-470F-A4CD-755993066DDA}"/>
    <cellStyle name="Comma 14 2 2 7 3 2 2 2 3 2" xfId="39841" xr:uid="{FAF87A63-0917-4DB0-8ADE-13298AF2EEA8}"/>
    <cellStyle name="Comma 14 2 2 7 3 2 2 2 4" xfId="32336" xr:uid="{75BDAC0D-9649-4A61-96B1-63FB15ED8368}"/>
    <cellStyle name="Comma 14 2 2 7 3 2 2 3" xfId="10448" xr:uid="{88CC0207-6D21-4727-BD36-9CD3632C4F3D}"/>
    <cellStyle name="Comma 14 2 2 7 3 2 2 3 2" xfId="25308" xr:uid="{29B0891B-9962-4C55-A6DB-48AA45DA957C}"/>
    <cellStyle name="Comma 14 2 2 7 3 2 2 3 2 2" xfId="50379" xr:uid="{332017A0-0894-4C16-AD3B-65BB8C768350}"/>
    <cellStyle name="Comma 14 2 2 7 3 2 2 3 3" xfId="17957" xr:uid="{CB9FBDA7-8FDF-465A-A8C5-77FED9EB566A}"/>
    <cellStyle name="Comma 14 2 2 7 3 2 2 3 3 2" xfId="43028" xr:uid="{27A8ADCA-C40F-481A-90FA-EA8D574E0F61}"/>
    <cellStyle name="Comma 14 2 2 7 3 2 2 3 4" xfId="35524" xr:uid="{78479FB5-6BC4-4C48-B3D1-B6E8647CE685}"/>
    <cellStyle name="Comma 14 2 2 7 3 2 2 4" xfId="19393" xr:uid="{9941002D-070C-4633-96C8-93F34B4B6641}"/>
    <cellStyle name="Comma 14 2 2 7 3 2 2 4 2" xfId="44464" xr:uid="{9BABEFF1-8F23-4FCD-8030-4DE28B0983E4}"/>
    <cellStyle name="Comma 14 2 2 7 3 2 2 5" xfId="12029" xr:uid="{CF985C6A-E672-4294-BC7A-A0FF9ECA2681}"/>
    <cellStyle name="Comma 14 2 2 7 3 2 2 5 2" xfId="37100" xr:uid="{BA9DD237-A023-49AF-8B36-156BBE9037D7}"/>
    <cellStyle name="Comma 14 2 2 7 3 2 2 6" xfId="27535" xr:uid="{45B4E893-740C-4C49-BD66-43F58A8F8DAE}"/>
    <cellStyle name="Comma 14 2 2 7 3 2 2 7" xfId="29593" xr:uid="{FFE5702F-B0EF-46C5-A832-E48B227F83C0}"/>
    <cellStyle name="Comma 14 2 2 7 3 2 2 8" xfId="52533" xr:uid="{42F00B73-F1B2-462E-BB8C-9F3BE0EB4EA6}"/>
    <cellStyle name="Comma 14 2 2 7 3 2 2 9" xfId="54115" xr:uid="{383ABBDC-3599-438F-8ECD-B3CB269F8853}"/>
    <cellStyle name="Comma 14 2 2 7 3 2 3" xfId="4840" xr:uid="{E1AF3D23-90CC-496D-8B3A-CC22E664BBE0}"/>
    <cellStyle name="Comma 14 2 2 7 3 2 3 2" xfId="7646" xr:uid="{AE6EA87D-FE03-427E-B4F4-364AAA98810E}"/>
    <cellStyle name="Comma 14 2 2 7 3 2 3 2 2" xfId="22648" xr:uid="{2D83D5C3-21CE-4759-AEB6-69DA13E908B2}"/>
    <cellStyle name="Comma 14 2 2 7 3 2 3 2 2 2" xfId="47719" xr:uid="{0520AC42-0246-4FBC-9F7B-012534AB1F76}"/>
    <cellStyle name="Comma 14 2 2 7 3 2 3 2 3" xfId="15290" xr:uid="{A5D258A3-16F8-4966-89A3-26BBF8E66E9B}"/>
    <cellStyle name="Comma 14 2 2 7 3 2 3 2 3 2" xfId="40361" xr:uid="{B33CA057-216F-4788-A3DB-498BD25C4FA4}"/>
    <cellStyle name="Comma 14 2 2 7 3 2 3 2 4" xfId="32856" xr:uid="{29553CB4-049D-4803-ADA6-B9BD71669848}"/>
    <cellStyle name="Comma 14 2 2 7 3 2 3 3" xfId="19870" xr:uid="{DE2C43DF-EE41-4987-98B3-E80561FC68D3}"/>
    <cellStyle name="Comma 14 2 2 7 3 2 3 3 2" xfId="44941" xr:uid="{1DC2A693-20F9-4705-B717-696B9C7D3E8E}"/>
    <cellStyle name="Comma 14 2 2 7 3 2 3 4" xfId="12506" xr:uid="{EDC8479A-F3B7-4C7A-AAC0-6081D9CDC7BE}"/>
    <cellStyle name="Comma 14 2 2 7 3 2 3 4 2" xfId="37577" xr:uid="{3F8494BA-AB2E-4280-AB4F-298216EFE783}"/>
    <cellStyle name="Comma 14 2 2 7 3 2 3 5" xfId="30070" xr:uid="{B3342DB5-29E2-4DBA-B72F-7FD1ABFF212A}"/>
    <cellStyle name="Comma 14 2 2 7 3 2 4" xfId="5367" xr:uid="{186316D2-4DD1-4AF9-9831-8B81D98ECC47}"/>
    <cellStyle name="Comma 14 2 2 7 3 2 4 2" xfId="8226" xr:uid="{0C598EA8-8712-4F0E-89CC-8D854674960B}"/>
    <cellStyle name="Comma 14 2 2 7 3 2 4 2 2" xfId="23228" xr:uid="{F1D868AD-2D7D-4602-A5CF-8BFC651B713A}"/>
    <cellStyle name="Comma 14 2 2 7 3 2 4 2 2 2" xfId="48299" xr:uid="{FE6AAD0F-BF1F-4EE4-AA0A-EC19CDA1FA3A}"/>
    <cellStyle name="Comma 14 2 2 7 3 2 4 2 3" xfId="15869" xr:uid="{33D89EE5-A730-4DA1-80C8-4933D02ED413}"/>
    <cellStyle name="Comma 14 2 2 7 3 2 4 2 3 2" xfId="40940" xr:uid="{1F55B233-9F04-4C40-81F1-444E8CD0DEB6}"/>
    <cellStyle name="Comma 14 2 2 7 3 2 4 2 4" xfId="33436" xr:uid="{B0D2C0D1-9BEE-457D-B796-B31D403BBEC0}"/>
    <cellStyle name="Comma 14 2 2 7 3 2 4 3" xfId="20394" xr:uid="{C89880D0-EF16-4700-9C45-FE2D69786743}"/>
    <cellStyle name="Comma 14 2 2 7 3 2 4 3 2" xfId="45465" xr:uid="{B1277634-6C6F-420F-897A-E91EDB340150}"/>
    <cellStyle name="Comma 14 2 2 7 3 2 4 4" xfId="13030" xr:uid="{69041E5E-B7DF-41BA-8149-04A8B11EE97B}"/>
    <cellStyle name="Comma 14 2 2 7 3 2 4 4 2" xfId="38101" xr:uid="{B9116532-8749-4AF4-AE30-FAD6EE6EAB5E}"/>
    <cellStyle name="Comma 14 2 2 7 3 2 4 5" xfId="30595" xr:uid="{E7ED8430-8055-4DDC-856F-DF641FC9B0BD}"/>
    <cellStyle name="Comma 14 2 2 7 3 2 5" xfId="5969" xr:uid="{00B321C5-CEAB-4B9A-A840-C0DE96F3F008}"/>
    <cellStyle name="Comma 14 2 2 7 3 2 5 2" xfId="8856" xr:uid="{4FB3F665-785C-4C70-A1A8-25AACF8F98A5}"/>
    <cellStyle name="Comma 14 2 2 7 3 2 5 2 2" xfId="23858" xr:uid="{AF1BBC03-F425-4858-89CB-7B828D8425A0}"/>
    <cellStyle name="Comma 14 2 2 7 3 2 5 2 2 2" xfId="48929" xr:uid="{85D1EADD-C0D2-4728-9A8D-B2A1EFF6FCC4}"/>
    <cellStyle name="Comma 14 2 2 7 3 2 5 2 3" xfId="16499" xr:uid="{73200022-DC2C-44C4-AE3B-3E5CACA76622}"/>
    <cellStyle name="Comma 14 2 2 7 3 2 5 2 3 2" xfId="41570" xr:uid="{E47CAAD3-0B20-484E-97B1-63351F3ECF7E}"/>
    <cellStyle name="Comma 14 2 2 7 3 2 5 2 4" xfId="34066" xr:uid="{0B542CDA-EDBE-43C4-8E6D-619AE984AC10}"/>
    <cellStyle name="Comma 14 2 2 7 3 2 5 3" xfId="20996" xr:uid="{4D0569F6-55DF-4CE3-9CCA-46FF8C9C6E87}"/>
    <cellStyle name="Comma 14 2 2 7 3 2 5 3 2" xfId="46067" xr:uid="{32E16051-3C8A-4B19-BB50-180613564EDD}"/>
    <cellStyle name="Comma 14 2 2 7 3 2 5 4" xfId="13632" xr:uid="{B3CDCB0A-D4E1-4266-BD4C-9AD57620202D}"/>
    <cellStyle name="Comma 14 2 2 7 3 2 5 4 2" xfId="38703" xr:uid="{68E72D0E-6E55-4491-B578-73AB1A9FC6ED}"/>
    <cellStyle name="Comma 14 2 2 7 3 2 5 5" xfId="31197" xr:uid="{985B0AD4-35EF-4073-AB05-472EFA5240A7}"/>
    <cellStyle name="Comma 14 2 2 7 3 2 6" xfId="6614" xr:uid="{1D5ACFA6-74D2-4C0E-9599-2937D388F4C4}"/>
    <cellStyle name="Comma 14 2 2 7 3 2 6 2" xfId="21617" xr:uid="{49D7C6DD-A7F6-475F-9BD7-3AA9E7B365DC}"/>
    <cellStyle name="Comma 14 2 2 7 3 2 6 2 2" xfId="46688" xr:uid="{EB287D58-7E53-4B2A-801F-78993ED608EB}"/>
    <cellStyle name="Comma 14 2 2 7 3 2 6 3" xfId="14259" xr:uid="{61493349-9E50-4A83-9EE5-D095DA055FF3}"/>
    <cellStyle name="Comma 14 2 2 7 3 2 6 3 2" xfId="39330" xr:uid="{4A83A5CB-8290-4171-A444-8BA439F20234}"/>
    <cellStyle name="Comma 14 2 2 7 3 2 6 4" xfId="31824" xr:uid="{FBF2FC8D-2E97-4524-8074-CA1EB1CD284F}"/>
    <cellStyle name="Comma 14 2 2 7 3 2 7" xfId="9609" xr:uid="{4A748CC0-702F-47F7-B4EB-F892F7CDD835}"/>
    <cellStyle name="Comma 14 2 2 7 3 2 7 2" xfId="24579" xr:uid="{6D25D339-3DBD-473A-896C-57A08AEBEE0B}"/>
    <cellStyle name="Comma 14 2 2 7 3 2 7 2 2" xfId="49650" xr:uid="{BF315B70-FE65-4409-BF7E-220727A1EC30}"/>
    <cellStyle name="Comma 14 2 2 7 3 2 7 3" xfId="17221" xr:uid="{00F06809-F900-4A83-9217-049F687D195C}"/>
    <cellStyle name="Comma 14 2 2 7 3 2 7 3 2" xfId="42292" xr:uid="{9832BEC4-A905-4CC0-8DB4-AC74C59CA40D}"/>
    <cellStyle name="Comma 14 2 2 7 3 2 7 4" xfId="34788" xr:uid="{3D0FC635-F3BE-4808-B115-A977F2A63A98}"/>
    <cellStyle name="Comma 14 2 2 7 3 2 8" xfId="25945" xr:uid="{D4D6896A-23AA-493A-8B38-BF38ADD09C7E}"/>
    <cellStyle name="Comma 14 2 2 7 3 2 8 2" xfId="51016" xr:uid="{00A23966-2F08-46FF-B23E-4A873385C3E9}"/>
    <cellStyle name="Comma 14 2 2 7 3 2 9" xfId="18819" xr:uid="{F7F14A17-B23C-4E54-BCB7-20559B3F8877}"/>
    <cellStyle name="Comma 14 2 2 7 3 2 9 2" xfId="43890" xr:uid="{652708A7-23B5-448C-92DD-1CD94530B9E5}"/>
    <cellStyle name="Comma 14 2 2 7 3 3" xfId="4183" xr:uid="{7D70977D-9D21-466F-ADB6-72DA68CF5E1E}"/>
    <cellStyle name="Comma 14 2 2 7 3 3 2" xfId="6919" xr:uid="{62AA1656-8E4D-476F-8DA0-3C8DDA55A3C0}"/>
    <cellStyle name="Comma 14 2 2 7 3 3 2 2" xfId="21921" xr:uid="{80D4D775-991B-41CE-BE58-5938143DC629}"/>
    <cellStyle name="Comma 14 2 2 7 3 3 2 2 2" xfId="46992" xr:uid="{E2C02B3E-93E6-458D-9443-BE39B5FD5C13}"/>
    <cellStyle name="Comma 14 2 2 7 3 3 2 3" xfId="14563" xr:uid="{B4A10C17-1E87-4ECF-AA33-82970EB969E4}"/>
    <cellStyle name="Comma 14 2 2 7 3 3 2 3 2" xfId="39634" xr:uid="{DB7DDF82-CA27-4A26-B974-CBE1291D0C73}"/>
    <cellStyle name="Comma 14 2 2 7 3 3 2 4" xfId="32129" xr:uid="{7E018370-D032-49A3-B186-9ADEE15280C8}"/>
    <cellStyle name="Comma 14 2 2 7 3 3 3" xfId="10241" xr:uid="{827A060B-F4F6-4487-ACAC-14C9D6AADC80}"/>
    <cellStyle name="Comma 14 2 2 7 3 3 3 2" xfId="25101" xr:uid="{69728CEA-9DDF-40E9-B278-94A2C6294369}"/>
    <cellStyle name="Comma 14 2 2 7 3 3 3 2 2" xfId="50172" xr:uid="{FCA8A991-9EBD-4703-AB92-FDFAD9E37066}"/>
    <cellStyle name="Comma 14 2 2 7 3 3 3 3" xfId="17750" xr:uid="{8A0B9559-E41A-4A28-9763-A1B1144C528E}"/>
    <cellStyle name="Comma 14 2 2 7 3 3 3 3 2" xfId="42821" xr:uid="{7AE8B03F-C392-4F77-8F9A-8E1C6E4B069E}"/>
    <cellStyle name="Comma 14 2 2 7 3 3 3 4" xfId="35317" xr:uid="{A6B14D91-830A-4A21-9F7A-9BCEBF9528E9}"/>
    <cellStyle name="Comma 14 2 2 7 3 3 4" xfId="19213" xr:uid="{B6E96A2F-149E-4293-B174-5ABA5B1A7C21}"/>
    <cellStyle name="Comma 14 2 2 7 3 3 4 2" xfId="44284" xr:uid="{3E07FBC8-D5C0-4B26-A8E7-8D39E4DD043A}"/>
    <cellStyle name="Comma 14 2 2 7 3 3 5" xfId="11849" xr:uid="{58F8CCA8-D9AB-4394-8075-187B76C33706}"/>
    <cellStyle name="Comma 14 2 2 7 3 3 5 2" xfId="36920" xr:uid="{F6083C3D-5EB2-431D-889C-800AF07E8F9A}"/>
    <cellStyle name="Comma 14 2 2 7 3 3 6" xfId="27328" xr:uid="{F3DDA586-81CE-4E8E-9C60-07FF4E060A91}"/>
    <cellStyle name="Comma 14 2 2 7 3 3 7" xfId="29413" xr:uid="{DD530C97-1A50-4DAA-A164-A1E32766E549}"/>
    <cellStyle name="Comma 14 2 2 7 3 3 8" xfId="52326" xr:uid="{57FDC053-79A0-4EFB-B79E-2734185B7CEB}"/>
    <cellStyle name="Comma 14 2 2 7 3 3 9" xfId="53908" xr:uid="{C3DBCEED-EAF3-4A9F-9A06-62850F920837}"/>
    <cellStyle name="Comma 14 2 2 7 3 4" xfId="4637" xr:uid="{B4437077-D5AC-4276-AF16-7A5E7C95136B}"/>
    <cellStyle name="Comma 14 2 2 7 3 4 2" xfId="7439" xr:uid="{4D9C3C8A-2FF9-4F63-A255-3D148F476546}"/>
    <cellStyle name="Comma 14 2 2 7 3 4 2 2" xfId="22441" xr:uid="{02BFB393-46F1-4BCF-A0C7-126831AA7FF5}"/>
    <cellStyle name="Comma 14 2 2 7 3 4 2 2 2" xfId="47512" xr:uid="{9C17460B-66B8-4F11-B56D-48FE7F40423C}"/>
    <cellStyle name="Comma 14 2 2 7 3 4 2 3" xfId="15083" xr:uid="{49E3B971-2C3D-4212-B6E2-3EE5792CC87B}"/>
    <cellStyle name="Comma 14 2 2 7 3 4 2 3 2" xfId="40154" xr:uid="{4F58C991-225A-4009-B2FC-72FD07613E13}"/>
    <cellStyle name="Comma 14 2 2 7 3 4 2 4" xfId="32649" xr:uid="{356608BF-2BFE-41E9-A024-D8A95A3D77AC}"/>
    <cellStyle name="Comma 14 2 2 7 3 4 3" xfId="19667" xr:uid="{059DBB2D-92C8-4D87-A13D-62EF92575ABD}"/>
    <cellStyle name="Comma 14 2 2 7 3 4 3 2" xfId="44738" xr:uid="{545B2CD7-4D66-4108-90B1-FDE0E691D58E}"/>
    <cellStyle name="Comma 14 2 2 7 3 4 4" xfId="12303" xr:uid="{C6135EB1-7878-4357-B1E6-BF3529BA398D}"/>
    <cellStyle name="Comma 14 2 2 7 3 4 4 2" xfId="37374" xr:uid="{25352A57-EB5F-4046-9066-DE7E8DC754C6}"/>
    <cellStyle name="Comma 14 2 2 7 3 4 5" xfId="29867" xr:uid="{5BFF2956-1858-4105-934A-3C7D7A7C760D}"/>
    <cellStyle name="Comma 14 2 2 7 3 5" xfId="5163" xr:uid="{A1EF2B8F-E17E-49A2-8BF5-403DE3988BE3}"/>
    <cellStyle name="Comma 14 2 2 7 3 5 2" xfId="8019" xr:uid="{A18449BB-0C6A-4CA8-86CB-844A9CD458EB}"/>
    <cellStyle name="Comma 14 2 2 7 3 5 2 2" xfId="23021" xr:uid="{0F20C9D1-397E-4663-B759-CD6E497AE0A2}"/>
    <cellStyle name="Comma 14 2 2 7 3 5 2 2 2" xfId="48092" xr:uid="{9B723112-DDBE-42D6-BFA4-25E7BC48ABFE}"/>
    <cellStyle name="Comma 14 2 2 7 3 5 2 3" xfId="15662" xr:uid="{F321CB71-6828-4298-A973-02CAAA412B60}"/>
    <cellStyle name="Comma 14 2 2 7 3 5 2 3 2" xfId="40733" xr:uid="{E38D2A63-0FF8-4D67-B99E-B773F3AD217C}"/>
    <cellStyle name="Comma 14 2 2 7 3 5 2 4" xfId="33229" xr:uid="{7E5735E7-5E4F-4783-BA78-DBF7063741F0}"/>
    <cellStyle name="Comma 14 2 2 7 3 5 3" xfId="20190" xr:uid="{A76C61F8-A8BF-48FC-A705-C053C3D4E171}"/>
    <cellStyle name="Comma 14 2 2 7 3 5 3 2" xfId="45261" xr:uid="{853B7BD4-E5B9-402C-8E33-0540D60B5A99}"/>
    <cellStyle name="Comma 14 2 2 7 3 5 4" xfId="12826" xr:uid="{0BAF3FCC-3797-44E8-A82B-18714F6187B4}"/>
    <cellStyle name="Comma 14 2 2 7 3 5 4 2" xfId="37897" xr:uid="{0C80C6DD-DDBA-4CC3-9266-B3B35151B726}"/>
    <cellStyle name="Comma 14 2 2 7 3 5 5" xfId="30391" xr:uid="{7E18E00C-043F-4613-81E4-0B7F20545E4F}"/>
    <cellStyle name="Comma 14 2 2 7 3 6" xfId="5763" xr:uid="{B34103D9-6BFE-4A6A-93EE-F23A0C11B842}"/>
    <cellStyle name="Comma 14 2 2 7 3 6 2" xfId="8649" xr:uid="{A767DC5F-9FB3-4803-A584-B478C4431400}"/>
    <cellStyle name="Comma 14 2 2 7 3 6 2 2" xfId="23651" xr:uid="{5596265B-BB3F-4081-B920-156452B5AD62}"/>
    <cellStyle name="Comma 14 2 2 7 3 6 2 2 2" xfId="48722" xr:uid="{5D076F97-1AD9-40AF-8519-43535821E55B}"/>
    <cellStyle name="Comma 14 2 2 7 3 6 2 3" xfId="16292" xr:uid="{EF784FC0-DE05-4519-B8B0-197D9D78C9CA}"/>
    <cellStyle name="Comma 14 2 2 7 3 6 2 3 2" xfId="41363" xr:uid="{29B454C5-40D1-4CAF-8AE8-6E330E63EEB1}"/>
    <cellStyle name="Comma 14 2 2 7 3 6 2 4" xfId="33859" xr:uid="{6739F4EF-A858-4B54-B2F2-5AD62C64C7D5}"/>
    <cellStyle name="Comma 14 2 2 7 3 6 3" xfId="20790" xr:uid="{5F972D81-4AC3-4D0A-AFAD-EC4D6306A434}"/>
    <cellStyle name="Comma 14 2 2 7 3 6 3 2" xfId="45861" xr:uid="{4BE51374-43E3-4AC3-A3AF-85CE6DC4E459}"/>
    <cellStyle name="Comma 14 2 2 7 3 6 4" xfId="13426" xr:uid="{F5BD6A07-EB18-4159-94C2-E57005A63E0D}"/>
    <cellStyle name="Comma 14 2 2 7 3 6 4 2" xfId="38497" xr:uid="{88AFF1DD-74E7-4400-BE5B-CE604DAC9B82}"/>
    <cellStyle name="Comma 14 2 2 7 3 6 5" xfId="30991" xr:uid="{ECBF267E-178F-4FC8-AE47-029A46DEF386}"/>
    <cellStyle name="Comma 14 2 2 7 3 7" xfId="6407" xr:uid="{42243D21-27C5-40DA-80B0-E18DF3182394}"/>
    <cellStyle name="Comma 14 2 2 7 3 7 2" xfId="21410" xr:uid="{CB001FAC-A67D-4440-8CD0-E6DCB0EDC559}"/>
    <cellStyle name="Comma 14 2 2 7 3 7 2 2" xfId="46481" xr:uid="{5943A324-AE1E-4352-B6C3-FDFE67BE819F}"/>
    <cellStyle name="Comma 14 2 2 7 3 7 3" xfId="14052" xr:uid="{923C5E95-A00D-46B4-9D53-84B0592B7B31}"/>
    <cellStyle name="Comma 14 2 2 7 3 7 3 2" xfId="39123" xr:uid="{10BA9BEA-47A4-47EF-B13D-1B208800AD29}"/>
    <cellStyle name="Comma 14 2 2 7 3 7 4" xfId="31617" xr:uid="{BA52D1E0-3C55-4F57-9CC0-7E61EF6B2AFB}"/>
    <cellStyle name="Comma 14 2 2 7 3 8" xfId="9402" xr:uid="{08F125DD-AA3C-492C-A3BD-BCE46ED8C74A}"/>
    <cellStyle name="Comma 14 2 2 7 3 8 2" xfId="24372" xr:uid="{47E93ACC-F21E-4ECB-8371-43EAD236AE1D}"/>
    <cellStyle name="Comma 14 2 2 7 3 8 2 2" xfId="49443" xr:uid="{5BF848C5-2843-41B6-9692-364D0587195D}"/>
    <cellStyle name="Comma 14 2 2 7 3 8 3" xfId="17014" xr:uid="{FC780496-BCC6-4272-9A0E-FAFB0A6EAB44}"/>
    <cellStyle name="Comma 14 2 2 7 3 8 3 2" xfId="42085" xr:uid="{E620A2EF-678A-4400-AA8E-DA5ACEFA74DF}"/>
    <cellStyle name="Comma 14 2 2 7 3 8 4" xfId="34581" xr:uid="{D2FD0CB3-CED7-4484-AC86-1F07F6BBEE3C}"/>
    <cellStyle name="Comma 14 2 2 7 3 9" xfId="25738" xr:uid="{9E1DCFA0-117A-4A7F-B850-0C02D3B52DE1}"/>
    <cellStyle name="Comma 14 2 2 7 3 9 2" xfId="50809" xr:uid="{6442B2D8-5B35-411D-AF51-832217769BA6}"/>
    <cellStyle name="Comma 14 2 2 7 4" xfId="3613" xr:uid="{7ECB362E-D7AB-4A9A-873F-DC17E6848552}"/>
    <cellStyle name="Comma 14 2 2 7 4 10" xfId="11302" xr:uid="{8BD1A80A-B736-4BF2-B628-C6289062D6D2}"/>
    <cellStyle name="Comma 14 2 2 7 4 10 2" xfId="36374" xr:uid="{4B7C8112-31BE-4855-A5FA-2C171BB91C61}"/>
    <cellStyle name="Comma 14 2 2 7 4 11" xfId="26737" xr:uid="{CA460443-9B4D-4333-A0EF-619FC89888DF}"/>
    <cellStyle name="Comma 14 2 2 7 4 12" xfId="28890" xr:uid="{264A8483-85AA-4405-8A56-A14449770811}"/>
    <cellStyle name="Comma 14 2 2 7 4 13" xfId="51744" xr:uid="{7270EAC9-7313-4446-8330-392A759980B2}"/>
    <cellStyle name="Comma 14 2 2 7 4 14" xfId="53326" xr:uid="{DD6E2757-56AC-4336-B8BB-76E643677FDF}"/>
    <cellStyle name="Comma 14 2 2 7 4 2" xfId="4259" xr:uid="{8960E1AC-C205-403F-9EFC-EA4CFE2DAC04}"/>
    <cellStyle name="Comma 14 2 2 7 4 2 2" xfId="7008" xr:uid="{627565CA-3599-4394-9075-5AB70C7FD156}"/>
    <cellStyle name="Comma 14 2 2 7 4 2 2 2" xfId="22010" xr:uid="{75109C68-B8B2-4C94-96B2-B81220A2E992}"/>
    <cellStyle name="Comma 14 2 2 7 4 2 2 2 2" xfId="47081" xr:uid="{31AFFB33-FDA1-4E6E-8C49-24C5D17EC3AC}"/>
    <cellStyle name="Comma 14 2 2 7 4 2 2 3" xfId="14652" xr:uid="{5F025C38-B526-4F7F-89C2-85694611E7CB}"/>
    <cellStyle name="Comma 14 2 2 7 4 2 2 3 2" xfId="39723" xr:uid="{36789C45-A8DE-4A5E-96BC-F89478777677}"/>
    <cellStyle name="Comma 14 2 2 7 4 2 2 4" xfId="32218" xr:uid="{20A789A4-5C17-40E0-9BC7-079BADAF1EC3}"/>
    <cellStyle name="Comma 14 2 2 7 4 2 3" xfId="10330" xr:uid="{7A7C87D9-5FA9-47F6-AF71-F40085ACDC37}"/>
    <cellStyle name="Comma 14 2 2 7 4 2 3 2" xfId="25190" xr:uid="{FFA199F2-6ED9-485E-B74E-037B3DB61BC9}"/>
    <cellStyle name="Comma 14 2 2 7 4 2 3 2 2" xfId="50261" xr:uid="{F97CFD01-1C6A-4848-8CF2-12B29735C639}"/>
    <cellStyle name="Comma 14 2 2 7 4 2 3 3" xfId="17839" xr:uid="{FC7E88B6-1407-42EC-A7C8-218281520FB1}"/>
    <cellStyle name="Comma 14 2 2 7 4 2 3 3 2" xfId="42910" xr:uid="{4E06A9D5-ED84-4765-BB7C-6BDDDE727E2F}"/>
    <cellStyle name="Comma 14 2 2 7 4 2 3 4" xfId="35406" xr:uid="{09F027DE-5B42-4C4F-9174-82EE69EFE8BB}"/>
    <cellStyle name="Comma 14 2 2 7 4 2 4" xfId="19289" xr:uid="{80D6595E-D519-4DA0-83CF-D0FFBCD65ABD}"/>
    <cellStyle name="Comma 14 2 2 7 4 2 4 2" xfId="44360" xr:uid="{E812D421-70B8-414A-8423-62E57549A2E3}"/>
    <cellStyle name="Comma 14 2 2 7 4 2 5" xfId="11925" xr:uid="{2281667C-39E8-4846-A357-4A2B2E1D489C}"/>
    <cellStyle name="Comma 14 2 2 7 4 2 5 2" xfId="36996" xr:uid="{A600958F-AA88-46E4-99F5-AB17C748D9E0}"/>
    <cellStyle name="Comma 14 2 2 7 4 2 6" xfId="27417" xr:uid="{38FD7CE5-FA32-45BA-B43D-ABBF76236A6D}"/>
    <cellStyle name="Comma 14 2 2 7 4 2 7" xfId="29489" xr:uid="{8C6DC664-9A83-4D3E-98AD-5E908AFFB3C2}"/>
    <cellStyle name="Comma 14 2 2 7 4 2 8" xfId="52415" xr:uid="{254BF2C1-21B6-47A6-B1C0-D53032DA9E5F}"/>
    <cellStyle name="Comma 14 2 2 7 4 2 9" xfId="53997" xr:uid="{7D9ADC8A-12A4-4B13-8931-18A24776F793}"/>
    <cellStyle name="Comma 14 2 2 7 4 3" xfId="4723" xr:uid="{3C40B1FA-C810-4870-9D77-F55F523627CB}"/>
    <cellStyle name="Comma 14 2 2 7 4 3 2" xfId="7528" xr:uid="{F00C7B32-76D8-4275-9FAF-335BC9D27AF1}"/>
    <cellStyle name="Comma 14 2 2 7 4 3 2 2" xfId="22530" xr:uid="{0686053D-3154-4D45-A6B6-9251798DA298}"/>
    <cellStyle name="Comma 14 2 2 7 4 3 2 2 2" xfId="47601" xr:uid="{495B1419-AE4B-4542-B50E-D9DE1F9B4D30}"/>
    <cellStyle name="Comma 14 2 2 7 4 3 2 3" xfId="15172" xr:uid="{1110223A-5449-4C3C-9AA8-C2FCF200CDA9}"/>
    <cellStyle name="Comma 14 2 2 7 4 3 2 3 2" xfId="40243" xr:uid="{0DA3067E-AC8C-4BA9-977D-F26ED58555E3}"/>
    <cellStyle name="Comma 14 2 2 7 4 3 2 4" xfId="32738" xr:uid="{F7F71792-365C-42D7-8C99-009E77012ABD}"/>
    <cellStyle name="Comma 14 2 2 7 4 3 3" xfId="19753" xr:uid="{160E44B7-5D1D-4BB0-BC15-A1FC0BB31D4C}"/>
    <cellStyle name="Comma 14 2 2 7 4 3 3 2" xfId="44824" xr:uid="{00CE67A1-0F94-4451-BC8B-A4E39A8A95B2}"/>
    <cellStyle name="Comma 14 2 2 7 4 3 4" xfId="12389" xr:uid="{47065EF9-1436-46F3-BD67-CAECE5E81D16}"/>
    <cellStyle name="Comma 14 2 2 7 4 3 4 2" xfId="37460" xr:uid="{1F313271-31F8-4980-849B-B5EE6AFDBD99}"/>
    <cellStyle name="Comma 14 2 2 7 4 3 5" xfId="29953" xr:uid="{2604F602-3B47-43B1-A0B6-28B0BD9A57E2}"/>
    <cellStyle name="Comma 14 2 2 7 4 4" xfId="5250" xr:uid="{4BFBC788-90D4-4215-A57C-36A4AD63E8BD}"/>
    <cellStyle name="Comma 14 2 2 7 4 4 2" xfId="8108" xr:uid="{112E19DA-E88A-4463-A0F2-85A8C3F87532}"/>
    <cellStyle name="Comma 14 2 2 7 4 4 2 2" xfId="23110" xr:uid="{8EB558BE-BEB4-410D-BB5F-55EDB9027463}"/>
    <cellStyle name="Comma 14 2 2 7 4 4 2 2 2" xfId="48181" xr:uid="{03C492E3-E26A-47A8-A81D-9B1418D58BB1}"/>
    <cellStyle name="Comma 14 2 2 7 4 4 2 3" xfId="15751" xr:uid="{5EF0F3D6-B015-4CEE-9303-6E1C7E11DCD5}"/>
    <cellStyle name="Comma 14 2 2 7 4 4 2 3 2" xfId="40822" xr:uid="{07D7CF27-40F2-4255-99F0-EAEF1AF5BD14}"/>
    <cellStyle name="Comma 14 2 2 7 4 4 2 4" xfId="33318" xr:uid="{82D2EBB7-A122-42E3-A7E3-0BFDB42560F8}"/>
    <cellStyle name="Comma 14 2 2 7 4 4 3" xfId="20277" xr:uid="{590A1559-36FE-4745-B150-E80C9758D4A4}"/>
    <cellStyle name="Comma 14 2 2 7 4 4 3 2" xfId="45348" xr:uid="{261C76AF-2A6F-4537-AABD-C13BE297CE40}"/>
    <cellStyle name="Comma 14 2 2 7 4 4 4" xfId="12913" xr:uid="{EABEE3DB-B778-45A0-AD5F-3431F14F6F65}"/>
    <cellStyle name="Comma 14 2 2 7 4 4 4 2" xfId="37984" xr:uid="{4BBCBF7B-5657-4900-8878-5FD8380DDF25}"/>
    <cellStyle name="Comma 14 2 2 7 4 4 5" xfId="30478" xr:uid="{E43B1089-EA2C-4CE0-86BB-81CBC2204BC4}"/>
    <cellStyle name="Comma 14 2 2 7 4 5" xfId="5852" xr:uid="{5B64C80C-7A33-43AA-8E8F-248D5F80DA65}"/>
    <cellStyle name="Comma 14 2 2 7 4 5 2" xfId="8738" xr:uid="{BCE70D18-1274-4678-80AD-4EB92372686C}"/>
    <cellStyle name="Comma 14 2 2 7 4 5 2 2" xfId="23740" xr:uid="{0C51CD38-E7B0-4D09-9451-527F25913E24}"/>
    <cellStyle name="Comma 14 2 2 7 4 5 2 2 2" xfId="48811" xr:uid="{F7C664FC-AEE9-4616-B928-8DA17351F4AF}"/>
    <cellStyle name="Comma 14 2 2 7 4 5 2 3" xfId="16381" xr:uid="{3BACC860-C9F5-43D7-AA4E-956EBF394DFB}"/>
    <cellStyle name="Comma 14 2 2 7 4 5 2 3 2" xfId="41452" xr:uid="{02E42919-517E-4A86-94BB-3A2AAF2A2660}"/>
    <cellStyle name="Comma 14 2 2 7 4 5 2 4" xfId="33948" xr:uid="{CAA085F4-6A04-45FA-8F12-647BB7D552AA}"/>
    <cellStyle name="Comma 14 2 2 7 4 5 3" xfId="20879" xr:uid="{8503A51B-66FF-4C81-8307-B0BD565E197E}"/>
    <cellStyle name="Comma 14 2 2 7 4 5 3 2" xfId="45950" xr:uid="{CEEB9C05-54DA-49B2-87D2-97D674AFE22B}"/>
    <cellStyle name="Comma 14 2 2 7 4 5 4" xfId="13515" xr:uid="{B5E7B245-556F-4184-BA89-C2E0A4CA4442}"/>
    <cellStyle name="Comma 14 2 2 7 4 5 4 2" xfId="38586" xr:uid="{75152B41-BB79-4B75-A025-90A5DEEBE694}"/>
    <cellStyle name="Comma 14 2 2 7 4 5 5" xfId="31080" xr:uid="{7079D5A6-4C30-4A6E-BE8E-FC85F1C203B4}"/>
    <cellStyle name="Comma 14 2 2 7 4 6" xfId="6496" xr:uid="{4BE45A90-1301-49FF-814B-ABCA52AA7B20}"/>
    <cellStyle name="Comma 14 2 2 7 4 6 2" xfId="21499" xr:uid="{869A5B75-731F-4AD0-93C3-2EC7B695F2EA}"/>
    <cellStyle name="Comma 14 2 2 7 4 6 2 2" xfId="46570" xr:uid="{56BFB07C-D903-4B77-B404-13F13509DD29}"/>
    <cellStyle name="Comma 14 2 2 7 4 6 3" xfId="14141" xr:uid="{03C2126B-7FC1-4EBF-B188-EDFADE938F97}"/>
    <cellStyle name="Comma 14 2 2 7 4 6 3 2" xfId="39212" xr:uid="{8EFD68C8-5D8B-4C60-88C7-11FFC22F09DA}"/>
    <cellStyle name="Comma 14 2 2 7 4 6 4" xfId="31706" xr:uid="{7B8A1DAA-D0F1-4100-86F7-4518A852E3C4}"/>
    <cellStyle name="Comma 14 2 2 7 4 7" xfId="9491" xr:uid="{227F4F58-FF7D-401E-BDA4-9879239FE7EE}"/>
    <cellStyle name="Comma 14 2 2 7 4 7 2" xfId="24461" xr:uid="{2C0A1AE8-582D-4864-A356-2D6F63059485}"/>
    <cellStyle name="Comma 14 2 2 7 4 7 2 2" xfId="49532" xr:uid="{BA518858-3439-4283-9D56-E8DBC9E3F347}"/>
    <cellStyle name="Comma 14 2 2 7 4 7 3" xfId="17103" xr:uid="{179C8F50-53B9-43D6-91F5-DC4662E20A5C}"/>
    <cellStyle name="Comma 14 2 2 7 4 7 3 2" xfId="42174" xr:uid="{155CECB8-F626-44F1-AC07-7D2FE5D61DD0}"/>
    <cellStyle name="Comma 14 2 2 7 4 7 4" xfId="34670" xr:uid="{30249369-4101-4F30-BB7C-BF0544534428}"/>
    <cellStyle name="Comma 14 2 2 7 4 8" xfId="25827" xr:uid="{196BE6ED-E88E-4B38-861D-2C5B5718D195}"/>
    <cellStyle name="Comma 14 2 2 7 4 8 2" xfId="50898" xr:uid="{59AF2955-2B46-4A2C-AC5A-05BCD40EDE18}"/>
    <cellStyle name="Comma 14 2 2 7 4 9" xfId="18701" xr:uid="{F94F17CC-98AE-492A-878B-0CBEAD845BD6}"/>
    <cellStyle name="Comma 14 2 2 7 4 9 2" xfId="43772" xr:uid="{E3BC0242-97EC-4604-9DD3-937A94082846}"/>
    <cellStyle name="Comma 14 2 2 7 5" xfId="3833" xr:uid="{2CCF8F0D-8FDF-40EB-9A99-202220A78042}"/>
    <cellStyle name="Comma 14 2 2 7 5 10" xfId="11520" xr:uid="{76A70783-36EC-4647-A257-75FFA7AC5C63}"/>
    <cellStyle name="Comma 14 2 2 7 5 10 2" xfId="36592" xr:uid="{ECDBCF4B-FBB3-4A86-BA86-227317E589C5}"/>
    <cellStyle name="Comma 14 2 2 7 5 11" xfId="26957" xr:uid="{74ECF3C8-A4C1-49DF-A2A3-11888CDDB3C0}"/>
    <cellStyle name="Comma 14 2 2 7 5 12" xfId="29108" xr:uid="{B69B3C00-3D85-431B-87C0-A9063E1ED247}"/>
    <cellStyle name="Comma 14 2 2 7 5 13" xfId="51962" xr:uid="{CA7EA91D-E6E8-4460-A4CA-362EA356C15C}"/>
    <cellStyle name="Comma 14 2 2 7 5 14" xfId="53544" xr:uid="{96982808-E642-4282-AB93-690179640393}"/>
    <cellStyle name="Comma 14 2 2 7 5 2" xfId="4455" xr:uid="{F15910B3-03F5-4D11-985A-E83FA37A8EBA}"/>
    <cellStyle name="Comma 14 2 2 7 5 2 2" xfId="7224" xr:uid="{D8F56F5B-F5EF-4DB0-961C-2D40D0BF9948}"/>
    <cellStyle name="Comma 14 2 2 7 5 2 2 2" xfId="22226" xr:uid="{F2F6D0EB-8CD1-4D76-993A-99B83D6439EA}"/>
    <cellStyle name="Comma 14 2 2 7 5 2 2 2 2" xfId="47297" xr:uid="{3EF72767-FD54-484F-B671-F3570AB7B6BC}"/>
    <cellStyle name="Comma 14 2 2 7 5 2 2 3" xfId="14868" xr:uid="{B28B8EA5-9A65-4366-92EE-645B31157937}"/>
    <cellStyle name="Comma 14 2 2 7 5 2 2 3 2" xfId="39939" xr:uid="{BAB99A4B-D92C-488B-BB80-AEEAE88A56DE}"/>
    <cellStyle name="Comma 14 2 2 7 5 2 2 4" xfId="32434" xr:uid="{097502FD-C07D-4162-BC21-6CA0EE02E001}"/>
    <cellStyle name="Comma 14 2 2 7 5 2 3" xfId="10546" xr:uid="{8C74228B-0485-4896-83BD-D4E0D7A64743}"/>
    <cellStyle name="Comma 14 2 2 7 5 2 3 2" xfId="25406" xr:uid="{AB2CD25F-40AD-44D8-9438-AB212BA1DD7C}"/>
    <cellStyle name="Comma 14 2 2 7 5 2 3 2 2" xfId="50477" xr:uid="{36DEB06E-3437-49B4-8C21-E1E94AD943BC}"/>
    <cellStyle name="Comma 14 2 2 7 5 2 3 3" xfId="18055" xr:uid="{2C519531-48E8-46E3-B5FC-8AD1681A76C9}"/>
    <cellStyle name="Comma 14 2 2 7 5 2 3 3 2" xfId="43126" xr:uid="{64D6548D-552C-4492-9609-CD215FC2401E}"/>
    <cellStyle name="Comma 14 2 2 7 5 2 3 4" xfId="35622" xr:uid="{0C431107-3D3A-41C4-A88A-9D838E314D50}"/>
    <cellStyle name="Comma 14 2 2 7 5 2 4" xfId="19485" xr:uid="{8CB9F7E5-8170-405A-8ABC-1702BC5C2F2B}"/>
    <cellStyle name="Comma 14 2 2 7 5 2 4 2" xfId="44556" xr:uid="{9C3C23FF-7AB0-4497-81EC-CD61007D5572}"/>
    <cellStyle name="Comma 14 2 2 7 5 2 5" xfId="12121" xr:uid="{E5F670CF-3DBC-4072-8F18-C34742D9270D}"/>
    <cellStyle name="Comma 14 2 2 7 5 2 5 2" xfId="37192" xr:uid="{C837882F-5C39-4CEC-A0A0-BCBB165F988A}"/>
    <cellStyle name="Comma 14 2 2 7 5 2 6" xfId="27633" xr:uid="{0A6B7B3F-2328-4093-A82E-BFE7176161EA}"/>
    <cellStyle name="Comma 14 2 2 7 5 2 7" xfId="29685" xr:uid="{D95B0B59-8318-46F7-B7C3-05CD84F2EF30}"/>
    <cellStyle name="Comma 14 2 2 7 5 2 8" xfId="52631" xr:uid="{F53A450C-C5D9-4A5B-A14E-53AA7E066190}"/>
    <cellStyle name="Comma 14 2 2 7 5 2 9" xfId="54213" xr:uid="{9EF68FDD-2F4D-4499-9502-77617E0CF493}"/>
    <cellStyle name="Comma 14 2 2 7 5 3" xfId="4937" xr:uid="{DEBB08BF-167C-4FC3-AA48-0D053BF311FD}"/>
    <cellStyle name="Comma 14 2 2 7 5 3 2" xfId="7744" xr:uid="{DCC2CFDA-D5EE-4326-BD63-45E48B5B4D0B}"/>
    <cellStyle name="Comma 14 2 2 7 5 3 2 2" xfId="22746" xr:uid="{CA1ADE30-088B-4662-8E61-0A6D8791A215}"/>
    <cellStyle name="Comma 14 2 2 7 5 3 2 2 2" xfId="47817" xr:uid="{4D1601CB-798E-4A0B-A9E7-F746555B4B55}"/>
    <cellStyle name="Comma 14 2 2 7 5 3 2 3" xfId="15388" xr:uid="{C75F253A-0D7E-4B99-A0AA-E1B477B058ED}"/>
    <cellStyle name="Comma 14 2 2 7 5 3 2 3 2" xfId="40459" xr:uid="{5D57D7AA-A1BD-4CD4-BA11-15575DEB3F56}"/>
    <cellStyle name="Comma 14 2 2 7 5 3 2 4" xfId="32954" xr:uid="{9B453088-EE9A-4A05-A9D6-DB0EE0AA513C}"/>
    <cellStyle name="Comma 14 2 2 7 5 3 3" xfId="19967" xr:uid="{0816702A-55B2-455A-85F4-E8348E67F231}"/>
    <cellStyle name="Comma 14 2 2 7 5 3 3 2" xfId="45038" xr:uid="{C8460A4C-3D69-4658-B6D9-4677D2029460}"/>
    <cellStyle name="Comma 14 2 2 7 5 3 4" xfId="12603" xr:uid="{3CFB9C44-C579-4CFB-BBC0-7C164100DA9B}"/>
    <cellStyle name="Comma 14 2 2 7 5 3 4 2" xfId="37674" xr:uid="{2C1D20D6-548B-4657-AD87-BA13762535EE}"/>
    <cellStyle name="Comma 14 2 2 7 5 3 5" xfId="30167" xr:uid="{FB2DCDA8-4A65-4BDF-9E40-628FA1B18D1F}"/>
    <cellStyle name="Comma 14 2 2 7 5 4" xfId="5465" xr:uid="{C12DD341-551B-4693-BB31-48B8111A7D5A}"/>
    <cellStyle name="Comma 14 2 2 7 5 4 2" xfId="8324" xr:uid="{5523F0F3-2001-4FAD-B6D9-3AF76D519F32}"/>
    <cellStyle name="Comma 14 2 2 7 5 4 2 2" xfId="23326" xr:uid="{58AF1C78-5637-48A7-996E-CC193D54FFB0}"/>
    <cellStyle name="Comma 14 2 2 7 5 4 2 2 2" xfId="48397" xr:uid="{F4C98125-25F2-424D-BE4D-94899A6B2FB6}"/>
    <cellStyle name="Comma 14 2 2 7 5 4 2 3" xfId="15967" xr:uid="{1EC9EEBE-0206-4E47-ADAE-ABEFB7A62DC7}"/>
    <cellStyle name="Comma 14 2 2 7 5 4 2 3 2" xfId="41038" xr:uid="{A799AD45-A1F4-4F81-8992-9D34165C27AE}"/>
    <cellStyle name="Comma 14 2 2 7 5 4 2 4" xfId="33534" xr:uid="{12CF69B5-40DC-4D23-9FC5-276C68338F6E}"/>
    <cellStyle name="Comma 14 2 2 7 5 4 3" xfId="20492" xr:uid="{58301D74-626D-44C6-84FB-81FF8E867645}"/>
    <cellStyle name="Comma 14 2 2 7 5 4 3 2" xfId="45563" xr:uid="{5242687D-1F42-4CF5-881B-2F1624AB80E2}"/>
    <cellStyle name="Comma 14 2 2 7 5 4 4" xfId="13128" xr:uid="{60077D2E-02FE-4C16-8109-B2F1653586E0}"/>
    <cellStyle name="Comma 14 2 2 7 5 4 4 2" xfId="38199" xr:uid="{9296A23C-CF9E-4E0F-A137-E7539F5CA1E2}"/>
    <cellStyle name="Comma 14 2 2 7 5 4 5" xfId="30693" xr:uid="{0C0F69D3-6198-4CDF-882F-436AB19CAA3B}"/>
    <cellStyle name="Comma 14 2 2 7 5 5" xfId="6067" xr:uid="{4E081464-DCCD-4071-82CC-D68E9FA6F234}"/>
    <cellStyle name="Comma 14 2 2 7 5 5 2" xfId="8954" xr:uid="{43525ADA-77AB-485C-83F5-0E70560D7D44}"/>
    <cellStyle name="Comma 14 2 2 7 5 5 2 2" xfId="23956" xr:uid="{14D0CD04-4ED3-42D0-BA45-AEA7776C1EED}"/>
    <cellStyle name="Comma 14 2 2 7 5 5 2 2 2" xfId="49027" xr:uid="{BDED96B2-B409-4BF3-B346-29CA4823CAB1}"/>
    <cellStyle name="Comma 14 2 2 7 5 5 2 3" xfId="16597" xr:uid="{BDF244BD-DF00-45FB-B282-F486A380ACA5}"/>
    <cellStyle name="Comma 14 2 2 7 5 5 2 3 2" xfId="41668" xr:uid="{71E3D4B6-1EB1-41E9-A94B-DBF25D4AB4FD}"/>
    <cellStyle name="Comma 14 2 2 7 5 5 2 4" xfId="34164" xr:uid="{E9670479-FB04-4A30-9BE8-9F3EC9C1CF2A}"/>
    <cellStyle name="Comma 14 2 2 7 5 5 3" xfId="21094" xr:uid="{DEE67E8A-D55C-4BA9-A664-BB827AD63AA1}"/>
    <cellStyle name="Comma 14 2 2 7 5 5 3 2" xfId="46165" xr:uid="{77E17542-1C24-4645-BFB3-BD77383DEC84}"/>
    <cellStyle name="Comma 14 2 2 7 5 5 4" xfId="13730" xr:uid="{684713E0-C3C1-4C14-A46B-F645DD90B7A2}"/>
    <cellStyle name="Comma 14 2 2 7 5 5 4 2" xfId="38801" xr:uid="{A05FF46E-32B7-496A-AFB3-2FBE4777D88D}"/>
    <cellStyle name="Comma 14 2 2 7 5 5 5" xfId="31295" xr:uid="{6A0FE7B9-62D3-4AB5-820E-3995DB299EE3}"/>
    <cellStyle name="Comma 14 2 2 7 5 6" xfId="6712" xr:uid="{B5A3203B-4367-4464-870A-7EA6DFFE00D3}"/>
    <cellStyle name="Comma 14 2 2 7 5 6 2" xfId="21715" xr:uid="{BB871793-0B12-43FF-A9EB-18B9E179463D}"/>
    <cellStyle name="Comma 14 2 2 7 5 6 2 2" xfId="46786" xr:uid="{38187E2B-D19A-4E65-9FDA-869B6EA6C5F0}"/>
    <cellStyle name="Comma 14 2 2 7 5 6 3" xfId="14357" xr:uid="{C0D7C273-0648-4CAA-AE68-6DD9EDDC66B8}"/>
    <cellStyle name="Comma 14 2 2 7 5 6 3 2" xfId="39428" xr:uid="{0AA8442A-E6E2-48C6-B04E-0BB5C5BC73C9}"/>
    <cellStyle name="Comma 14 2 2 7 5 6 4" xfId="31922" xr:uid="{6FB449EF-B95E-490E-BEE6-7AD608818F68}"/>
    <cellStyle name="Comma 14 2 2 7 5 7" xfId="9709" xr:uid="{DC0B5BC6-4319-40EC-85BB-FB60FDF65A09}"/>
    <cellStyle name="Comma 14 2 2 7 5 7 2" xfId="24677" xr:uid="{4454791C-91FE-48A2-B347-E569624E88A7}"/>
    <cellStyle name="Comma 14 2 2 7 5 7 2 2" xfId="49748" xr:uid="{8E119BB6-61F7-4132-AE7D-5D4A2820E8E0}"/>
    <cellStyle name="Comma 14 2 2 7 5 7 3" xfId="17319" xr:uid="{DD43E064-568C-4460-903F-292555034757}"/>
    <cellStyle name="Comma 14 2 2 7 5 7 3 2" xfId="42390" xr:uid="{1830F458-7865-4DD2-909D-761BDE6D5587}"/>
    <cellStyle name="Comma 14 2 2 7 5 7 4" xfId="34886" xr:uid="{74A73D8B-7839-476B-AA1C-D7D0D9406C5D}"/>
    <cellStyle name="Comma 14 2 2 7 5 8" xfId="26043" xr:uid="{C190BE1B-08C7-4289-9497-D7C182D34A6F}"/>
    <cellStyle name="Comma 14 2 2 7 5 8 2" xfId="51114" xr:uid="{10B5CCD7-AA0A-4161-A5F9-5D8FB76264C8}"/>
    <cellStyle name="Comma 14 2 2 7 5 9" xfId="18917" xr:uid="{FCB4FE98-29AF-478B-ACCF-CCA85AE22420}"/>
    <cellStyle name="Comma 14 2 2 7 5 9 2" xfId="43988" xr:uid="{5C57B696-DE1F-48E3-94A9-4F5284E51F30}"/>
    <cellStyle name="Comma 14 2 2 7 6" xfId="4110" xr:uid="{FC245242-05E8-44EF-919D-CF50E94B23F7}"/>
    <cellStyle name="Comma 14 2 2 7 6 2" xfId="6801" xr:uid="{6CE3B459-6608-4DAA-BB90-83D2E468F095}"/>
    <cellStyle name="Comma 14 2 2 7 6 2 2" xfId="21803" xr:uid="{47539FEA-6C3D-4562-8E6F-8333D898F889}"/>
    <cellStyle name="Comma 14 2 2 7 6 2 2 2" xfId="46874" xr:uid="{F8143B35-DEDC-48E1-BDD9-59837AAB2872}"/>
    <cellStyle name="Comma 14 2 2 7 6 2 3" xfId="14445" xr:uid="{A44CD860-A23C-48E5-BCFE-705CA83ED3BC}"/>
    <cellStyle name="Comma 14 2 2 7 6 2 3 2" xfId="39516" xr:uid="{CC01818D-4B8E-4EAC-A016-9A4430E2C738}"/>
    <cellStyle name="Comma 14 2 2 7 6 2 4" xfId="32011" xr:uid="{14695D88-D1A9-4FE6-AFB7-B58625C73A44}"/>
    <cellStyle name="Comma 14 2 2 7 6 3" xfId="10123" xr:uid="{F348C5E7-1FB1-439F-BB5E-84FC5B4CE09B}"/>
    <cellStyle name="Comma 14 2 2 7 6 3 2" xfId="24983" xr:uid="{82881971-085B-471E-A408-9BD144D1C335}"/>
    <cellStyle name="Comma 14 2 2 7 6 3 2 2" xfId="50054" xr:uid="{37F37AE4-402A-49AE-884A-4CD9F4EED8BB}"/>
    <cellStyle name="Comma 14 2 2 7 6 3 3" xfId="17632" xr:uid="{12079F77-A337-4258-8745-2468EE4882B0}"/>
    <cellStyle name="Comma 14 2 2 7 6 3 3 2" xfId="42703" xr:uid="{41C89A14-F317-482F-AA5A-8F7AF1F4EFD0}"/>
    <cellStyle name="Comma 14 2 2 7 6 3 4" xfId="35199" xr:uid="{C2D49B22-60F8-4C36-A7A1-8221D485BC1E}"/>
    <cellStyle name="Comma 14 2 2 7 6 4" xfId="19140" xr:uid="{66AD628D-3E18-4ED7-95C4-2C0C17937715}"/>
    <cellStyle name="Comma 14 2 2 7 6 4 2" xfId="44211" xr:uid="{C2937A39-5C7A-4ED0-B807-AC464E3B85FC}"/>
    <cellStyle name="Comma 14 2 2 7 6 5" xfId="11776" xr:uid="{E6745F23-8348-49B9-AD13-C1212D855C6E}"/>
    <cellStyle name="Comma 14 2 2 7 6 5 2" xfId="36847" xr:uid="{AE0D83D4-9AF7-4A80-B05F-379AC59AF2F5}"/>
    <cellStyle name="Comma 14 2 2 7 6 6" xfId="27210" xr:uid="{684C13F4-D60A-496B-BBA9-A8C7AF6FBD9F}"/>
    <cellStyle name="Comma 14 2 2 7 6 7" xfId="29340" xr:uid="{49358338-9D8A-4FC6-A205-97C22C62A10D}"/>
    <cellStyle name="Comma 14 2 2 7 6 8" xfId="52208" xr:uid="{4566262C-2C98-49D1-B027-37D1CF7BB174}"/>
    <cellStyle name="Comma 14 2 2 7 6 9" xfId="53790" xr:uid="{0ACE3E2E-29FA-44DE-B68D-A44DC7088F79}"/>
    <cellStyle name="Comma 14 2 2 7 7" xfId="4531" xr:uid="{8A614602-051E-4504-9C0F-DD6B57776C2D}"/>
    <cellStyle name="Comma 14 2 2 7 7 2" xfId="7320" xr:uid="{26201AAD-DA21-44B0-A03F-B60CC97F25FE}"/>
    <cellStyle name="Comma 14 2 2 7 7 2 2" xfId="22322" xr:uid="{A8CCAC29-8B76-4C66-8AE0-681D27910A75}"/>
    <cellStyle name="Comma 14 2 2 7 7 2 2 2" xfId="47393" xr:uid="{750203E8-6DD8-4D27-B32C-4E7059F90846}"/>
    <cellStyle name="Comma 14 2 2 7 7 2 3" xfId="14964" xr:uid="{4FF7F3A9-7162-46B8-941C-A8741517715D}"/>
    <cellStyle name="Comma 14 2 2 7 7 2 3 2" xfId="40035" xr:uid="{AA40EE6F-1BF3-44B2-9D59-2EDB22158DA8}"/>
    <cellStyle name="Comma 14 2 2 7 7 2 4" xfId="32530" xr:uid="{BF6B9E97-58CC-4E2D-ACE7-2F795E70A691}"/>
    <cellStyle name="Comma 14 2 2 7 7 3" xfId="19561" xr:uid="{91DC6E52-4FC1-4398-A998-22143A329C6A}"/>
    <cellStyle name="Comma 14 2 2 7 7 3 2" xfId="44632" xr:uid="{FA542B9D-CAD8-45BF-8ED6-A833BD5A0633}"/>
    <cellStyle name="Comma 14 2 2 7 7 4" xfId="12197" xr:uid="{2DFE7B8F-6736-4DEF-8A8F-0B937DE87F2A}"/>
    <cellStyle name="Comma 14 2 2 7 7 4 2" xfId="37268" xr:uid="{C6011EEE-0A39-49EE-B720-15684FC1638B}"/>
    <cellStyle name="Comma 14 2 2 7 7 5" xfId="29761" xr:uid="{5A02321D-256C-4F61-9915-232B3F8B013B}"/>
    <cellStyle name="Comma 14 2 2 7 8" xfId="5062" xr:uid="{9DF00578-21C4-4721-9A00-FA9AA93E2581}"/>
    <cellStyle name="Comma 14 2 2 7 8 2" xfId="7901" xr:uid="{3FFB25EF-2AA3-47B8-80EC-7E7F327CCAB2}"/>
    <cellStyle name="Comma 14 2 2 7 8 2 2" xfId="22903" xr:uid="{D5E3F4DA-FA5F-4BD8-B274-7F3F8CEC2673}"/>
    <cellStyle name="Comma 14 2 2 7 8 2 2 2" xfId="47974" xr:uid="{2F40C61B-2CA2-4C60-923B-506050D8B483}"/>
    <cellStyle name="Comma 14 2 2 7 8 2 3" xfId="15544" xr:uid="{6FB83150-EFC1-4539-8CCA-0A0CAC8CD4E2}"/>
    <cellStyle name="Comma 14 2 2 7 8 2 3 2" xfId="40615" xr:uid="{08A1788F-5AF1-44D0-A028-49DD1CE1F64A}"/>
    <cellStyle name="Comma 14 2 2 7 8 2 4" xfId="33111" xr:uid="{46E42C8F-623C-4330-8F40-39B98BCD576A}"/>
    <cellStyle name="Comma 14 2 2 7 8 3" xfId="20089" xr:uid="{466C3D06-CFEE-4A77-A9F5-F876AD853D05}"/>
    <cellStyle name="Comma 14 2 2 7 8 3 2" xfId="45160" xr:uid="{89BA69D7-0AA0-4161-8F4D-8D4DAED3A2AD}"/>
    <cellStyle name="Comma 14 2 2 7 8 4" xfId="12725" xr:uid="{77AC6D32-100F-41FA-B69D-45BF0C2B43B5}"/>
    <cellStyle name="Comma 14 2 2 7 8 4 2" xfId="37796" xr:uid="{087C9987-C885-4655-8801-1A9E742414F4}"/>
    <cellStyle name="Comma 14 2 2 7 8 5" xfId="30290" xr:uid="{AE2A7DFC-3622-4EBC-966A-53C060208B24}"/>
    <cellStyle name="Comma 14 2 2 7 9" xfId="5648" xr:uid="{F638AA93-D531-4BAF-8AC1-D20E3E1DE417}"/>
    <cellStyle name="Comma 14 2 2 7 9 2" xfId="8531" xr:uid="{4442ED5A-9A86-4F59-A7FA-51C1875BD018}"/>
    <cellStyle name="Comma 14 2 2 7 9 2 2" xfId="23533" xr:uid="{BB2EE0E2-B812-4226-B899-79BDC6D89E56}"/>
    <cellStyle name="Comma 14 2 2 7 9 2 2 2" xfId="48604" xr:uid="{FFCB386A-D42D-4FF8-A371-1885C16FA70A}"/>
    <cellStyle name="Comma 14 2 2 7 9 2 3" xfId="16174" xr:uid="{70AB286A-2EA4-4A56-9C21-90F4FE7F9BE6}"/>
    <cellStyle name="Comma 14 2 2 7 9 2 3 2" xfId="41245" xr:uid="{54509E35-2E35-48F3-BB78-6D7A4CF2144E}"/>
    <cellStyle name="Comma 14 2 2 7 9 2 4" xfId="33741" xr:uid="{5B865C28-5CEB-4264-9D62-DF000C734456}"/>
    <cellStyle name="Comma 14 2 2 7 9 3" xfId="20675" xr:uid="{CDAD5688-BF13-40EF-A31A-F104E955085F}"/>
    <cellStyle name="Comma 14 2 2 7 9 3 2" xfId="45746" xr:uid="{9624B40E-48E3-4CC7-A89B-4AA7B9BC9D7F}"/>
    <cellStyle name="Comma 14 2 2 7 9 4" xfId="13311" xr:uid="{F1AD26BD-552F-45F1-B4FD-ED5DC7204157}"/>
    <cellStyle name="Comma 14 2 2 7 9 4 2" xfId="38382" xr:uid="{4E9C02AC-4727-44F3-9ECB-686A0EE7507A}"/>
    <cellStyle name="Comma 14 2 2 7 9 5" xfId="30876" xr:uid="{E8F430CC-8E33-4D0B-B5D4-0255D2F5DAB3}"/>
    <cellStyle name="Comma 14 2 2 8" xfId="9652" xr:uid="{6EC1DF63-1B20-4DF8-B073-6A080EDC37B6}"/>
    <cellStyle name="Comma 14 2 2 8 2" xfId="24622" xr:uid="{FFA439A4-E1D1-4F1B-A7E7-00EB18AC1FF3}"/>
    <cellStyle name="Comma 14 2 2 8 2 2" xfId="49693" xr:uid="{F0A5AC94-BBAD-4AD6-964E-C8A088F42B6F}"/>
    <cellStyle name="Comma 14 2 2 8 3" xfId="17264" xr:uid="{99234F15-BEF3-41B3-B1C5-A496F2162606}"/>
    <cellStyle name="Comma 14 2 2 8 3 2" xfId="42335" xr:uid="{060A7B18-9763-40CB-B6AD-9AD1DD420DAE}"/>
    <cellStyle name="Comma 14 2 2 8 4" xfId="34831" xr:uid="{0879F26F-77AB-43DE-AFEF-4B1DE5214D79}"/>
    <cellStyle name="Comma 14 2 2 9" xfId="25988" xr:uid="{9AEA38FC-2D0C-4AF0-95C3-0266D2CF9648}"/>
    <cellStyle name="Comma 14 2 2 9 2" xfId="51059" xr:uid="{6A944229-27D3-4DAF-A822-8A4A77EF1450}"/>
    <cellStyle name="Comma 14 2 3" xfId="4217" xr:uid="{686F5FD0-760C-485D-A672-CE03B0D8EF41}"/>
    <cellStyle name="Comma 14 2 3 2" xfId="6962" xr:uid="{C6A316DA-6D47-4E72-874C-28321D49B559}"/>
    <cellStyle name="Comma 14 2 3 2 2" xfId="21964" xr:uid="{BC69CDA1-B7D2-4D8C-B2A9-7510D2FAE512}"/>
    <cellStyle name="Comma 14 2 3 2 2 2" xfId="47035" xr:uid="{6DFADD56-C080-44CA-9DEA-5C300F49533A}"/>
    <cellStyle name="Comma 14 2 3 2 3" xfId="14606" xr:uid="{7FC9154E-237E-4E65-B870-7389FCB65611}"/>
    <cellStyle name="Comma 14 2 3 2 3 2" xfId="39677" xr:uid="{E08F5CAD-E1CD-49EA-8FAC-6E971352AD97}"/>
    <cellStyle name="Comma 14 2 3 2 4" xfId="32172" xr:uid="{860B4541-FF68-4ECC-998F-D3C890E1697B}"/>
    <cellStyle name="Comma 14 2 3 3" xfId="10284" xr:uid="{F6718541-7DF5-4F1B-9A2A-5851D2F266F2}"/>
    <cellStyle name="Comma 14 2 3 3 2" xfId="25144" xr:uid="{7725BB0D-1F08-40AE-AB60-A2B626663110}"/>
    <cellStyle name="Comma 14 2 3 3 2 2" xfId="50215" xr:uid="{B3023D9E-18C6-4CF1-9E08-9609B54E34D1}"/>
    <cellStyle name="Comma 14 2 3 3 3" xfId="17793" xr:uid="{3DC7CBF9-420D-46C4-81C4-7E86D55D3608}"/>
    <cellStyle name="Comma 14 2 3 3 3 2" xfId="42864" xr:uid="{B12A1BDF-83EF-4CEF-BC84-841B3B59584E}"/>
    <cellStyle name="Comma 14 2 3 3 4" xfId="35360" xr:uid="{B5FF2317-C6ED-4A67-A57A-CE31A08604D7}"/>
    <cellStyle name="Comma 14 2 3 4" xfId="19247" xr:uid="{599B9A1D-7108-45B5-BB40-2A8167D4D9E3}"/>
    <cellStyle name="Comma 14 2 3 4 2" xfId="44318" xr:uid="{DD9C115C-DB75-4861-88E0-76912EAC81FB}"/>
    <cellStyle name="Comma 14 2 3 5" xfId="11883" xr:uid="{AC08E69E-96B5-46B1-8455-2FD4FD59D18B}"/>
    <cellStyle name="Comma 14 2 3 5 2" xfId="36954" xr:uid="{E8FB5B0B-CD5B-40A9-9694-8274485EDD8E}"/>
    <cellStyle name="Comma 14 2 3 6" xfId="27371" xr:uid="{2450E8D7-5E15-40D0-AB2E-2F1FA746E146}"/>
    <cellStyle name="Comma 14 2 3 7" xfId="29447" xr:uid="{72ADB3CE-B3A3-4862-B5B5-F45FDB7D14A4}"/>
    <cellStyle name="Comma 14 2 3 8" xfId="52369" xr:uid="{18CAB561-A4CB-48FE-A2E6-79869BAEC828}"/>
    <cellStyle name="Comma 14 2 3 9" xfId="53951" xr:uid="{D6FFB6C3-53EB-4D60-81D7-28EA0297E63C}"/>
    <cellStyle name="Comma 14 2 4" xfId="4677" xr:uid="{A6E4280D-FAEF-40DE-8E06-2FA8B59711CC}"/>
    <cellStyle name="Comma 14 2 4 2" xfId="7482" xr:uid="{79102E65-B715-47F1-B780-FD5B25EAA9DE}"/>
    <cellStyle name="Comma 14 2 4 2 2" xfId="22484" xr:uid="{DCE2DCAC-B764-42F1-A53F-6DE9E2B1E4D7}"/>
    <cellStyle name="Comma 14 2 4 2 2 2" xfId="47555" xr:uid="{2B285558-61E0-4224-9104-E21B548B7140}"/>
    <cellStyle name="Comma 14 2 4 2 3" xfId="15126" xr:uid="{8ADD6C3C-3D52-4ADA-A36B-38E6A0559491}"/>
    <cellStyle name="Comma 14 2 4 2 3 2" xfId="40197" xr:uid="{BFC50FC3-A2F0-4C97-A328-F912DC9F3824}"/>
    <cellStyle name="Comma 14 2 4 2 4" xfId="32692" xr:uid="{28CCF319-35EC-4AC3-B95E-2BA5E548149F}"/>
    <cellStyle name="Comma 14 2 4 3" xfId="19707" xr:uid="{97AFE1D8-F11C-44E6-B386-0718CB314258}"/>
    <cellStyle name="Comma 14 2 4 3 2" xfId="44778" xr:uid="{C3E7DF48-3BCE-443C-9700-EEA42DE10319}"/>
    <cellStyle name="Comma 14 2 4 4" xfId="12343" xr:uid="{A1374D80-E1A4-49D7-8A06-894CED647443}"/>
    <cellStyle name="Comma 14 2 4 4 2" xfId="37414" xr:uid="{32021676-E9B3-44D3-91FD-329EFF630745}"/>
    <cellStyle name="Comma 14 2 4 5" xfId="29907" xr:uid="{01951A18-103B-4E9C-9735-260ADB31B5CE}"/>
    <cellStyle name="Comma 14 2 4 6" xfId="53279" xr:uid="{17075D76-D95E-4C71-A750-56B082BB8D5F}"/>
    <cellStyle name="Comma 14 2 5" xfId="5204" xr:uid="{AF1DFB4E-D545-4978-B4A2-6E8381F27414}"/>
    <cellStyle name="Comma 14 2 5 2" xfId="8062" xr:uid="{CD1FF1C0-71A1-496A-9BC4-94D4CF3820F3}"/>
    <cellStyle name="Comma 14 2 5 2 2" xfId="23064" xr:uid="{F258B2A8-2DAE-4EE4-99A8-E06FF9DB35FD}"/>
    <cellStyle name="Comma 14 2 5 2 2 2" xfId="48135" xr:uid="{B5D2520A-60A0-41E7-A496-A7BD4A24DD61}"/>
    <cellStyle name="Comma 14 2 5 2 3" xfId="15705" xr:uid="{173ACD88-DFBE-4D24-B95E-A76AAFD8B1FE}"/>
    <cellStyle name="Comma 14 2 5 2 3 2" xfId="40776" xr:uid="{3A4EA852-F41B-4AAF-81F8-2D5B55384270}"/>
    <cellStyle name="Comma 14 2 5 2 4" xfId="33272" xr:uid="{D0EC18BB-ADB1-48D2-808D-F9046B65C690}"/>
    <cellStyle name="Comma 14 2 5 3" xfId="20231" xr:uid="{6A1D1183-6174-4569-AF08-DBE0AC3063B5}"/>
    <cellStyle name="Comma 14 2 5 3 2" xfId="45302" xr:uid="{0F38D9E6-AFBD-4480-AD23-67471EA4AA25}"/>
    <cellStyle name="Comma 14 2 5 4" xfId="12867" xr:uid="{1F91B48C-7903-430D-8C5B-6D4FE8DF5A2F}"/>
    <cellStyle name="Comma 14 2 5 4 2" xfId="37938" xr:uid="{0DC1399F-E39A-4F9F-8D54-6E4B89AA721E}"/>
    <cellStyle name="Comma 14 2 5 5" xfId="30432" xr:uid="{90A7CA7A-DA6F-4C7C-89AC-F6E3EE900CB1}"/>
    <cellStyle name="Comma 14 2 6" xfId="5806" xr:uid="{385A0E9A-F84C-4F2A-8113-D38CCE21948E}"/>
    <cellStyle name="Comma 14 2 6 2" xfId="8692" xr:uid="{85C96608-13AE-40B6-BB5F-A52E78B3950D}"/>
    <cellStyle name="Comma 14 2 6 2 2" xfId="23694" xr:uid="{EEA740E5-9329-4981-9785-7226FE07B092}"/>
    <cellStyle name="Comma 14 2 6 2 2 2" xfId="48765" xr:uid="{82262D10-80F5-4DA5-BC2F-88B3B54C1D19}"/>
    <cellStyle name="Comma 14 2 6 2 3" xfId="16335" xr:uid="{3A3037BC-573B-4384-BCE6-69ED5132EFB0}"/>
    <cellStyle name="Comma 14 2 6 2 3 2" xfId="41406" xr:uid="{DECA8BD5-F412-43A6-8727-1C468A28F9D8}"/>
    <cellStyle name="Comma 14 2 6 2 4" xfId="33902" xr:uid="{1D1B655E-DAE2-400A-AFDE-816C35D42ED6}"/>
    <cellStyle name="Comma 14 2 6 3" xfId="20833" xr:uid="{49D58C19-AE8A-467E-93EF-12F6BDFC98A9}"/>
    <cellStyle name="Comma 14 2 6 3 2" xfId="45904" xr:uid="{EA8F4FF9-1F3B-48C9-B511-0E09B2589010}"/>
    <cellStyle name="Comma 14 2 6 4" xfId="13469" xr:uid="{56342BF9-6269-46C1-AE38-142D4A0E9B0A}"/>
    <cellStyle name="Comma 14 2 6 4 2" xfId="38540" xr:uid="{9DD04845-AD83-43B4-A716-BE08EF351F94}"/>
    <cellStyle name="Comma 14 2 6 5" xfId="31034" xr:uid="{5F94F25F-CB83-45AF-96F9-1CB492AC8CF8}"/>
    <cellStyle name="Comma 14 2 7" xfId="6450" xr:uid="{DCA1509B-C2BD-497D-9CDB-D83C2EDA9AE1}"/>
    <cellStyle name="Comma 14 2 7 2" xfId="21453" xr:uid="{439F9C0E-E004-4F36-8DDB-21EE222178A5}"/>
    <cellStyle name="Comma 14 2 7 2 2" xfId="46524" xr:uid="{FE57B765-4467-45EC-A960-6F51C46B38E8}"/>
    <cellStyle name="Comma 14 2 7 3" xfId="14095" xr:uid="{CC4C5D19-A115-4E82-9977-E6ED3ABB4755}"/>
    <cellStyle name="Comma 14 2 7 3 2" xfId="39166" xr:uid="{77714226-402B-442B-9866-1AEC2CA526E8}"/>
    <cellStyle name="Comma 14 2 7 4" xfId="31660" xr:uid="{FCD0A4C8-1955-4631-804A-122A8B36B4E8}"/>
    <cellStyle name="Comma 14 2 8" xfId="9445" xr:uid="{B58ADEC9-1CF4-4694-BB09-8454FE6039A4}"/>
    <cellStyle name="Comma 14 2 8 2" xfId="24415" xr:uid="{7B4513FA-A2C1-4373-BE85-935086084EA1}"/>
    <cellStyle name="Comma 14 2 8 2 2" xfId="49486" xr:uid="{760BBCC4-94F1-48AA-A734-4F1532FEED67}"/>
    <cellStyle name="Comma 14 2 8 3" xfId="17057" xr:uid="{44D9AAB0-F163-49F3-AF4B-D04F560F6CE9}"/>
    <cellStyle name="Comma 14 2 8 3 2" xfId="42128" xr:uid="{CDE401E4-964A-46D3-B8F4-185779BAC742}"/>
    <cellStyle name="Comma 14 2 8 4" xfId="34624" xr:uid="{8BC3724B-6EA7-49E0-B2C6-AF63DE98C1A9}"/>
    <cellStyle name="Comma 14 2 9" xfId="3566" xr:uid="{3BDA3736-AD6E-4E81-A895-CC0A5282CF0E}"/>
    <cellStyle name="Comma 14 2 9 2" xfId="25781" xr:uid="{249E22D5-AA3C-44CB-B4C8-57D64BA960F8}"/>
    <cellStyle name="Comma 14 2 9 2 2" xfId="50852" xr:uid="{496A07F1-1F93-4164-9471-D16D9A5CA616}"/>
    <cellStyle name="Comma 14 2 9 3" xfId="28844" xr:uid="{8C2B9B0B-F917-43DD-ABFD-472C64EC9FD1}"/>
    <cellStyle name="Comma 14 3" xfId="3680" xr:uid="{4E68140B-0D7F-40C2-B23D-B9E61107AB95}"/>
    <cellStyle name="Comma 14 3 10" xfId="11369" xr:uid="{6A613819-8FF7-472B-9438-E43B0C491C7A}"/>
    <cellStyle name="Comma 14 3 10 2" xfId="36441" xr:uid="{ADD098D0-38B5-4AEC-B7ED-28E500CA9DF2}"/>
    <cellStyle name="Comma 14 3 11" xfId="26804" xr:uid="{C79F3935-BD56-4743-B4F0-6DEC920DFD00}"/>
    <cellStyle name="Comma 14 3 12" xfId="28957" xr:uid="{47907AC4-E997-4E21-A84C-21DD311DD01D}"/>
    <cellStyle name="Comma 14 3 13" xfId="51811" xr:uid="{3949083B-D49F-4FCC-BC0E-677882496B89}"/>
    <cellStyle name="Comma 14 3 14" xfId="53393" xr:uid="{474CB2D0-D00B-42C8-A3F2-174162200016}"/>
    <cellStyle name="Comma 14 3 2" xfId="4312" xr:uid="{4811268D-B1E3-43BC-9461-140BEA8B0880}"/>
    <cellStyle name="Comma 14 3 2 2" xfId="7075" xr:uid="{9DC90189-B604-4054-9FA3-8DD657D038BB}"/>
    <cellStyle name="Comma 14 3 2 2 2" xfId="22077" xr:uid="{A755AE83-69C6-4F02-8E42-8D6D06F5E6DF}"/>
    <cellStyle name="Comma 14 3 2 2 2 2" xfId="47148" xr:uid="{D3B9D72C-2892-420A-A6C4-0067897B26E9}"/>
    <cellStyle name="Comma 14 3 2 2 3" xfId="14719" xr:uid="{3D8AA004-A084-427F-B73B-769BD6D8D6ED}"/>
    <cellStyle name="Comma 14 3 2 2 3 2" xfId="39790" xr:uid="{E23C765D-D485-4D81-8544-04CD93ACB744}"/>
    <cellStyle name="Comma 14 3 2 2 4" xfId="32285" xr:uid="{91E5759E-34AF-4FC3-9E54-B89C45F09797}"/>
    <cellStyle name="Comma 14 3 2 3" xfId="10397" xr:uid="{2340C7DA-3BBF-4107-995C-9AF327749957}"/>
    <cellStyle name="Comma 14 3 2 3 2" xfId="25257" xr:uid="{9CEEB90C-7A65-4932-861A-16F6EA3DBFD7}"/>
    <cellStyle name="Comma 14 3 2 3 2 2" xfId="50328" xr:uid="{513913E7-422E-4D39-A239-C87E9CE1D8D3}"/>
    <cellStyle name="Comma 14 3 2 3 3" xfId="17906" xr:uid="{2BA3FE9B-4FE8-428C-B028-3FDABADC4BC4}"/>
    <cellStyle name="Comma 14 3 2 3 3 2" xfId="42977" xr:uid="{FD7CCAC6-E3F9-4340-8D00-9A4292CAE3B3}"/>
    <cellStyle name="Comma 14 3 2 3 4" xfId="35473" xr:uid="{CC22598C-4199-43A6-88E7-9419219D6B4F}"/>
    <cellStyle name="Comma 14 3 2 4" xfId="19342" xr:uid="{C802C5D0-F886-48DE-A849-2F5AB8590038}"/>
    <cellStyle name="Comma 14 3 2 4 2" xfId="44413" xr:uid="{2727F2BA-033C-4775-AD35-55EB697CEEF4}"/>
    <cellStyle name="Comma 14 3 2 5" xfId="11978" xr:uid="{AF31F213-921D-44F9-A5E4-914370D27D31}"/>
    <cellStyle name="Comma 14 3 2 5 2" xfId="37049" xr:uid="{B8D90369-4931-4854-83E6-4DD6333C1AA4}"/>
    <cellStyle name="Comma 14 3 2 6" xfId="27484" xr:uid="{F001A3F2-C12A-4713-BA09-3FEB2A816B13}"/>
    <cellStyle name="Comma 14 3 2 7" xfId="29542" xr:uid="{C422F449-5962-42B5-B0C8-D58748D08987}"/>
    <cellStyle name="Comma 14 3 2 8" xfId="52482" xr:uid="{1FA7FAF7-01C6-4E04-B7F3-75A16E9AD675}"/>
    <cellStyle name="Comma 14 3 2 9" xfId="54064" xr:uid="{88F5E5D4-509B-40B7-A0E3-F25C07BBECA6}"/>
    <cellStyle name="Comma 14 3 3" xfId="4789" xr:uid="{90B5458C-79AD-4C94-8B67-6FD985B57A59}"/>
    <cellStyle name="Comma 14 3 3 2" xfId="7595" xr:uid="{B4320E1C-46CF-4B6D-8556-76D295E328DD}"/>
    <cellStyle name="Comma 14 3 3 2 2" xfId="22597" xr:uid="{4B48ABC3-FA01-4FFE-A31C-CE19EA5BA1F0}"/>
    <cellStyle name="Comma 14 3 3 2 2 2" xfId="47668" xr:uid="{A13FD527-9562-4C97-8F81-6683425F82AE}"/>
    <cellStyle name="Comma 14 3 3 2 3" xfId="15239" xr:uid="{649F8732-9E74-4B51-934E-1FF0F81F1D7B}"/>
    <cellStyle name="Comma 14 3 3 2 3 2" xfId="40310" xr:uid="{9374435B-9E10-4A04-9799-438D45B9CCA2}"/>
    <cellStyle name="Comma 14 3 3 2 4" xfId="32805" xr:uid="{B43F207B-836C-4E9A-8021-902EC5C9BA2B}"/>
    <cellStyle name="Comma 14 3 3 3" xfId="19819" xr:uid="{6B45530D-C320-4992-9F71-C5463CDA376C}"/>
    <cellStyle name="Comma 14 3 3 3 2" xfId="44890" xr:uid="{B15143B8-925F-4535-AC22-4CCD9152E209}"/>
    <cellStyle name="Comma 14 3 3 4" xfId="12455" xr:uid="{A9E904A5-3955-40AC-9742-FA9952FFB103}"/>
    <cellStyle name="Comma 14 3 3 4 2" xfId="37526" xr:uid="{69C72808-D58A-4229-9CFD-AD6BFD19EEC7}"/>
    <cellStyle name="Comma 14 3 3 5" xfId="30019" xr:uid="{105C2E4B-A250-4422-9FFA-AD9979E569DF}"/>
    <cellStyle name="Comma 14 3 4" xfId="5316" xr:uid="{77E9B1A5-1224-4FF3-9AD7-D30F971BB825}"/>
    <cellStyle name="Comma 14 3 4 2" xfId="8175" xr:uid="{3E97DE2A-EDEE-4CDD-A8FF-3602A507E953}"/>
    <cellStyle name="Comma 14 3 4 2 2" xfId="23177" xr:uid="{21E68774-C64D-4133-A7DE-4444A4456837}"/>
    <cellStyle name="Comma 14 3 4 2 2 2" xfId="48248" xr:uid="{08FD48CD-A0A1-41F3-BCB4-3C6D0A90B1CD}"/>
    <cellStyle name="Comma 14 3 4 2 3" xfId="15818" xr:uid="{9727839B-4388-4C3D-9917-60A85616747B}"/>
    <cellStyle name="Comma 14 3 4 2 3 2" xfId="40889" xr:uid="{A4A7B6F2-DE15-4EB5-9C30-F659E1E87F64}"/>
    <cellStyle name="Comma 14 3 4 2 4" xfId="33385" xr:uid="{B672EE6E-4542-462E-A98E-495DD379F89D}"/>
    <cellStyle name="Comma 14 3 4 3" xfId="20343" xr:uid="{91E15B4C-435A-4988-AE28-DDA5BE543627}"/>
    <cellStyle name="Comma 14 3 4 3 2" xfId="45414" xr:uid="{122B32FC-82B9-45DE-A49B-4C07217F6DB7}"/>
    <cellStyle name="Comma 14 3 4 4" xfId="12979" xr:uid="{8C38B5C1-5E11-40F5-822E-92D9B0BDAD68}"/>
    <cellStyle name="Comma 14 3 4 4 2" xfId="38050" xr:uid="{4CCA402C-BF09-4D6B-8015-A63A2F6A50A8}"/>
    <cellStyle name="Comma 14 3 4 5" xfId="30544" xr:uid="{B5656112-5E0C-41FD-BB3C-9B663ACDC8F8}"/>
    <cellStyle name="Comma 14 3 5" xfId="5919" xr:uid="{79D2BB8A-C4A3-438A-A887-72F1FD09EB28}"/>
    <cellStyle name="Comma 14 3 5 2" xfId="8805" xr:uid="{360030F0-6097-41E2-A40E-6941DB0B772A}"/>
    <cellStyle name="Comma 14 3 5 2 2" xfId="23807" xr:uid="{AB140BCC-D276-4E35-A6E8-E14863DCAC42}"/>
    <cellStyle name="Comma 14 3 5 2 2 2" xfId="48878" xr:uid="{CC7ECD8C-D56B-4734-A6C3-318F015B63D0}"/>
    <cellStyle name="Comma 14 3 5 2 3" xfId="16448" xr:uid="{9A1A1EE4-A2B5-41BC-BA06-0756F4B89738}"/>
    <cellStyle name="Comma 14 3 5 2 3 2" xfId="41519" xr:uid="{F199914B-BABF-419C-A443-562C9CB5612E}"/>
    <cellStyle name="Comma 14 3 5 2 4" xfId="34015" xr:uid="{E9C4A473-41B9-420A-871D-20DC4F08A41F}"/>
    <cellStyle name="Comma 14 3 5 3" xfId="20946" xr:uid="{5AA48253-F437-4AF5-8C49-52C82399FFB5}"/>
    <cellStyle name="Comma 14 3 5 3 2" xfId="46017" xr:uid="{6CEA7548-2843-4EC8-A64B-249AFF401D16}"/>
    <cellStyle name="Comma 14 3 5 4" xfId="13582" xr:uid="{D3921946-8F4F-4E1C-8579-E6978949F5FA}"/>
    <cellStyle name="Comma 14 3 5 4 2" xfId="38653" xr:uid="{DFF44CC5-519C-44B7-B6D3-AC049CA6735B}"/>
    <cellStyle name="Comma 14 3 5 5" xfId="31147" xr:uid="{55B94693-1D95-4C81-9D5E-2EC6B44FCD0B}"/>
    <cellStyle name="Comma 14 3 6" xfId="6563" xr:uid="{44E17F15-3714-41D6-8914-A1006094A281}"/>
    <cellStyle name="Comma 14 3 6 2" xfId="21566" xr:uid="{D7721AE4-7BAE-4617-9E2A-ED2CFC3283FB}"/>
    <cellStyle name="Comma 14 3 6 2 2" xfId="46637" xr:uid="{79B8D649-9B06-4037-A715-33ADF1AC87E9}"/>
    <cellStyle name="Comma 14 3 6 3" xfId="14208" xr:uid="{2075E3C0-0D29-4C4C-879F-989B15B3D904}"/>
    <cellStyle name="Comma 14 3 6 3 2" xfId="39279" xr:uid="{7AAD6263-4BC6-46D1-803F-B4060B49455D}"/>
    <cellStyle name="Comma 14 3 6 4" xfId="31773" xr:uid="{7BCF8A70-8ADA-417D-9238-62A341559895}"/>
    <cellStyle name="Comma 14 3 7" xfId="9558" xr:uid="{FD44A14F-9CD5-4620-B949-70F348EC5E54}"/>
    <cellStyle name="Comma 14 3 7 2" xfId="24528" xr:uid="{BFAA12D6-F0FF-4F14-97F2-E231042392D0}"/>
    <cellStyle name="Comma 14 3 7 2 2" xfId="49599" xr:uid="{51F4A4AF-1434-4816-BD58-7B668FFB1F64}"/>
    <cellStyle name="Comma 14 3 7 3" xfId="17170" xr:uid="{A28720A3-B84E-4279-8914-F75E5F882B00}"/>
    <cellStyle name="Comma 14 3 7 3 2" xfId="42241" xr:uid="{0A3B740F-968D-4F09-9512-7DB7FFB47548}"/>
    <cellStyle name="Comma 14 3 7 4" xfId="34737" xr:uid="{E41D0780-8CCE-451D-BFDE-23AA3914A424}"/>
    <cellStyle name="Comma 14 3 8" xfId="25894" xr:uid="{0EEB0371-8A93-40C5-B4F6-62DB3571069F}"/>
    <cellStyle name="Comma 14 3 8 2" xfId="50965" xr:uid="{3FF36202-D739-4E20-933A-55E013CBE4BE}"/>
    <cellStyle name="Comma 14 3 9" xfId="18768" xr:uid="{38411150-5149-49CB-BEF5-DF9A4B3FD181}"/>
    <cellStyle name="Comma 14 3 9 2" xfId="43839" xr:uid="{09B5C66B-B142-4253-AAD7-FFBA46857CBA}"/>
    <cellStyle name="Comma 14 4" xfId="3877" xr:uid="{34631B61-19E0-4E2D-9B2E-89EDC494F832}"/>
    <cellStyle name="Comma 14 4 10" xfId="11563" xr:uid="{5040EDB9-7A64-44DE-B7D1-066DF93B7797}"/>
    <cellStyle name="Comma 14 4 10 2" xfId="36635" xr:uid="{53CB2BCA-AAF3-4144-B5F8-A76C2085D049}"/>
    <cellStyle name="Comma 14 4 11" xfId="27001" xr:uid="{BC3C3FDC-A9A4-4B00-86CE-577D7EBF3D72}"/>
    <cellStyle name="Comma 14 4 12" xfId="29152" xr:uid="{05051BEA-3224-4138-A8B3-75688771C33D}"/>
    <cellStyle name="Comma 14 4 13" xfId="52006" xr:uid="{5FE61B3C-19F2-42DA-A879-4A26018DC526}"/>
    <cellStyle name="Comma 14 4 14" xfId="53587" xr:uid="{390F7D23-A418-46DB-AE97-3EC08684E696}"/>
    <cellStyle name="Comma 14 4 2" xfId="4489" xr:uid="{06FFD175-5423-4781-A86F-C01F3F035EB3}"/>
    <cellStyle name="Comma 14 4 2 2" xfId="7267" xr:uid="{7850173A-8B61-44AC-86EB-54A52B2FB92E}"/>
    <cellStyle name="Comma 14 4 2 2 2" xfId="22269" xr:uid="{698B48C4-F8BF-47DB-BF7E-37576C65C16B}"/>
    <cellStyle name="Comma 14 4 2 2 2 2" xfId="47340" xr:uid="{1901C0EC-1100-41C9-A98D-07731F591847}"/>
    <cellStyle name="Comma 14 4 2 2 3" xfId="14911" xr:uid="{8A67D3DC-C348-40D1-9ACE-1842062F7ADA}"/>
    <cellStyle name="Comma 14 4 2 2 3 2" xfId="39982" xr:uid="{23C4136A-11B3-46E5-885F-CB62B63C09B4}"/>
    <cellStyle name="Comma 14 4 2 2 4" xfId="32477" xr:uid="{B1536B93-4322-4D1A-A6BD-E19D3383F0A3}"/>
    <cellStyle name="Comma 14 4 2 3" xfId="10589" xr:uid="{8104A464-8101-4E1F-9F51-FE68BEDA39E5}"/>
    <cellStyle name="Comma 14 4 2 3 2" xfId="25449" xr:uid="{EB438A69-0A66-4528-BFEB-4AE4545DD889}"/>
    <cellStyle name="Comma 14 4 2 3 2 2" xfId="50520" xr:uid="{A58106A3-7899-4618-B942-A685C7F8502E}"/>
    <cellStyle name="Comma 14 4 2 3 3" xfId="18098" xr:uid="{344B345F-A164-43F1-84B5-B884088CC29B}"/>
    <cellStyle name="Comma 14 4 2 3 3 2" xfId="43169" xr:uid="{D79D2E44-2DD8-42B6-9B0F-C3E83822AFD5}"/>
    <cellStyle name="Comma 14 4 2 3 4" xfId="35665" xr:uid="{724EA5C5-B18F-46C8-AA58-A03E2A0C076C}"/>
    <cellStyle name="Comma 14 4 2 4" xfId="19519" xr:uid="{4C72170D-290C-4262-8663-FA0AF1ED640D}"/>
    <cellStyle name="Comma 14 4 2 4 2" xfId="44590" xr:uid="{686E1D06-1487-4DBA-81D7-E5F1831D4656}"/>
    <cellStyle name="Comma 14 4 2 5" xfId="12155" xr:uid="{4C6DA50C-790F-4C77-B083-ED4C4E79C51E}"/>
    <cellStyle name="Comma 14 4 2 5 2" xfId="37226" xr:uid="{EA75FFD6-D5C7-46FA-9B5F-8C74D036C998}"/>
    <cellStyle name="Comma 14 4 2 6" xfId="27676" xr:uid="{1928C7C1-9FF7-4D1A-8AA6-11B436A3CAE5}"/>
    <cellStyle name="Comma 14 4 2 7" xfId="29719" xr:uid="{B0A4879C-64C1-417B-AB35-7EA2AA3F5258}"/>
    <cellStyle name="Comma 14 4 2 8" xfId="52674" xr:uid="{C59D19C4-E6C2-4065-9CAC-CD18164DEE3C}"/>
    <cellStyle name="Comma 14 4 2 9" xfId="54256" xr:uid="{A05D9CF8-9353-4A3B-AB64-4573774F1857}"/>
    <cellStyle name="Comma 14 4 3" xfId="4979" xr:uid="{A6EA3C63-0AA1-4106-9617-06D410C0DF76}"/>
    <cellStyle name="Comma 14 4 3 2" xfId="7787" xr:uid="{D1585A09-4FA8-47D2-BC00-7BD58A417A8B}"/>
    <cellStyle name="Comma 14 4 3 2 2" xfId="22789" xr:uid="{DDFB4845-1322-4EE3-B840-94688C04EF96}"/>
    <cellStyle name="Comma 14 4 3 2 2 2" xfId="47860" xr:uid="{65A8B906-9934-4902-89B2-87815D36717F}"/>
    <cellStyle name="Comma 14 4 3 2 3" xfId="15431" xr:uid="{28388716-3BBB-4E92-8B62-BE7739BC238E}"/>
    <cellStyle name="Comma 14 4 3 2 3 2" xfId="40502" xr:uid="{9FFA309D-2FB6-4946-9068-15D374E8EC48}"/>
    <cellStyle name="Comma 14 4 3 2 4" xfId="32997" xr:uid="{7F61C720-80EA-4442-BC65-C17F25D628C7}"/>
    <cellStyle name="Comma 14 4 3 3" xfId="20009" xr:uid="{39B9DAC4-779D-4118-80D7-4DE9925A27E1}"/>
    <cellStyle name="Comma 14 4 3 3 2" xfId="45080" xr:uid="{0B8BF05F-EC56-46AF-8676-E11BAF181B3B}"/>
    <cellStyle name="Comma 14 4 3 4" xfId="12645" xr:uid="{C28BAB89-9C6E-4A73-BD5F-4C3EC5D0D495}"/>
    <cellStyle name="Comma 14 4 3 4 2" xfId="37716" xr:uid="{1CCFA31F-8FBD-4783-BF3C-5489DED4DEE2}"/>
    <cellStyle name="Comma 14 4 3 5" xfId="30209" xr:uid="{8524BBB4-FF67-4D66-9599-AE6D28B8D0CB}"/>
    <cellStyle name="Comma 14 4 4" xfId="5507" xr:uid="{F572634F-3105-42C3-9273-909B08BBBE74}"/>
    <cellStyle name="Comma 14 4 4 2" xfId="8367" xr:uid="{D68DCA6D-6C68-4280-ABF7-D52749C94111}"/>
    <cellStyle name="Comma 14 4 4 2 2" xfId="23369" xr:uid="{1BCD0B82-48EF-481C-A7E0-C684163F56BC}"/>
    <cellStyle name="Comma 14 4 4 2 2 2" xfId="48440" xr:uid="{BF164612-72A0-448D-B63F-5270AEC3609D}"/>
    <cellStyle name="Comma 14 4 4 2 3" xfId="16010" xr:uid="{B159DDAD-E713-432A-8A53-D251949DD061}"/>
    <cellStyle name="Comma 14 4 4 2 3 2" xfId="41081" xr:uid="{D08F6D6E-FFCB-40D4-BACA-2A0AA8C86CD9}"/>
    <cellStyle name="Comma 14 4 4 2 4" xfId="33577" xr:uid="{E46DEFD0-4472-45E4-9DF5-CE63A64AB55F}"/>
    <cellStyle name="Comma 14 4 4 3" xfId="20534" xr:uid="{FE6094D8-C3D7-4CDC-BB0B-696AFB754123}"/>
    <cellStyle name="Comma 14 4 4 3 2" xfId="45605" xr:uid="{C0CA193D-1DA1-4C2E-BA67-76856449623F}"/>
    <cellStyle name="Comma 14 4 4 4" xfId="13170" xr:uid="{49729A1E-DE1F-444B-8CBD-5A7D22DFFD4F}"/>
    <cellStyle name="Comma 14 4 4 4 2" xfId="38241" xr:uid="{7B4614DA-F7E0-4517-B2E5-D6D4FB9C04A8}"/>
    <cellStyle name="Comma 14 4 4 5" xfId="30735" xr:uid="{B223719F-0D2B-4511-A556-E57044033AC2}"/>
    <cellStyle name="Comma 14 4 5" xfId="6110" xr:uid="{672602B7-2CBE-4BF5-B859-40037BA34B23}"/>
    <cellStyle name="Comma 14 4 5 2" xfId="8997" xr:uid="{B870CE58-0108-4FEE-8781-38B3FED189B3}"/>
    <cellStyle name="Comma 14 4 5 2 2" xfId="23999" xr:uid="{2DA1FABE-A7F8-4FD3-9D91-FCF404617E91}"/>
    <cellStyle name="Comma 14 4 5 2 2 2" xfId="49070" xr:uid="{8B14BA75-9731-4CA6-A835-3E764B51136D}"/>
    <cellStyle name="Comma 14 4 5 2 3" xfId="16640" xr:uid="{8BA5F627-3A10-4B83-B8AD-CBDE675E7C98}"/>
    <cellStyle name="Comma 14 4 5 2 3 2" xfId="41711" xr:uid="{E1516C72-77FC-4B95-B819-ADD1D2EECD75}"/>
    <cellStyle name="Comma 14 4 5 2 4" xfId="34207" xr:uid="{224BA1C5-CECC-4A91-AA42-A96F07CCC048}"/>
    <cellStyle name="Comma 14 4 5 3" xfId="21137" xr:uid="{1261D9E5-3E1C-4752-9E5B-1F930AC90F72}"/>
    <cellStyle name="Comma 14 4 5 3 2" xfId="46208" xr:uid="{9D96EE32-09B6-4028-86FA-8E850154BDF8}"/>
    <cellStyle name="Comma 14 4 5 4" xfId="13773" xr:uid="{5FF18396-7014-4643-890B-576AD1FC6BF0}"/>
    <cellStyle name="Comma 14 4 5 4 2" xfId="38844" xr:uid="{91F03D2D-EEE8-4BA8-9B70-A152C36A0453}"/>
    <cellStyle name="Comma 14 4 5 5" xfId="31338" xr:uid="{320E50AF-CC4E-4707-9725-24084E118FFD}"/>
    <cellStyle name="Comma 14 4 6" xfId="6756" xr:uid="{E51E6E11-64FE-457D-9F3D-62217B2F162B}"/>
    <cellStyle name="Comma 14 4 6 2" xfId="21758" xr:uid="{D7117418-FD53-4D89-B749-3CB6C5E48BC9}"/>
    <cellStyle name="Comma 14 4 6 2 2" xfId="46829" xr:uid="{89369C57-FB2C-4134-9ABF-9EA7CAC684E2}"/>
    <cellStyle name="Comma 14 4 6 3" xfId="14400" xr:uid="{02578FB8-4622-45D2-B348-66BA3742F8E4}"/>
    <cellStyle name="Comma 14 4 6 3 2" xfId="39471" xr:uid="{3F6C1878-4D56-43FE-B882-731E6542EC29}"/>
    <cellStyle name="Comma 14 4 6 4" xfId="31966" xr:uid="{89CB4FD1-F830-4E4C-8CB2-9B5D917C5AEF}"/>
    <cellStyle name="Comma 14 4 7" xfId="9752" xr:uid="{295F580D-8DCE-4280-877B-5E623F549641}"/>
    <cellStyle name="Comma 14 4 7 2" xfId="24720" xr:uid="{850341A4-B3AB-44EA-A34F-CEC399AAB825}"/>
    <cellStyle name="Comma 14 4 7 2 2" xfId="49791" xr:uid="{EE5FEA5C-983A-4CE7-A8BA-3B6445DFC566}"/>
    <cellStyle name="Comma 14 4 7 3" xfId="17362" xr:uid="{29EE5B61-449B-4249-9BBD-9D5BA6E8325D}"/>
    <cellStyle name="Comma 14 4 7 3 2" xfId="42433" xr:uid="{A97EBE63-B554-4210-A18D-0FAC637A70A6}"/>
    <cellStyle name="Comma 14 4 7 4" xfId="34929" xr:uid="{F92BC331-A148-4228-9EE4-0F7E909FA032}"/>
    <cellStyle name="Comma 14 4 8" xfId="26086" xr:uid="{E6EA2865-CF8D-43F5-B6C3-0DD464D5014D}"/>
    <cellStyle name="Comma 14 4 8 2" xfId="51157" xr:uid="{FBDE9BA0-C82E-42F9-AF6C-896A718D8040}"/>
    <cellStyle name="Comma 14 4 9" xfId="18960" xr:uid="{35F8D026-B6D0-4E9B-8671-DD75EDBC45F0}"/>
    <cellStyle name="Comma 14 4 9 2" xfId="44031" xr:uid="{9A1263F1-FF62-4946-BD11-C8B3800B2237}"/>
    <cellStyle name="Comma 14 5" xfId="322" xr:uid="{D2942A67-F8F6-4C9B-B41F-8D4C0AD18AC8}"/>
    <cellStyle name="Comma 14 5 10" xfId="11595" xr:uid="{E5711FAC-0D6E-40A4-8337-C7916DDD58B1}"/>
    <cellStyle name="Comma 14 5 10 2" xfId="36667" xr:uid="{34C53A9C-5861-4AC4-AE1F-0213CF80A656}"/>
    <cellStyle name="Comma 14 5 11" xfId="27033" xr:uid="{603D617F-6BFB-4FD9-B315-7AAF554EDEE3}"/>
    <cellStyle name="Comma 14 5 12" xfId="28033" xr:uid="{7988A5DE-223E-4355-A54B-17242E9EC392}"/>
    <cellStyle name="Comma 14 5 13" xfId="52038" xr:uid="{B6278019-2E6D-48DD-935C-6D3A648AEC70}"/>
    <cellStyle name="Comma 14 5 14" xfId="53619" xr:uid="{802B80A8-5BBE-44B5-B197-1ACE2C279DA0}"/>
    <cellStyle name="Comma 14 5 2" xfId="326" xr:uid="{4F51EB58-F1EA-4DB8-BE27-A2907C9BBF76}"/>
    <cellStyle name="Comma 14 5 2 10" xfId="27051" xr:uid="{CBB63D7D-5AB5-4D14-965A-6B3FD4909559}"/>
    <cellStyle name="Comma 14 5 2 11" xfId="28036" xr:uid="{817A07BE-6993-48A9-90FF-41E17A2DE50E}"/>
    <cellStyle name="Comma 14 5 2 12" xfId="52052" xr:uid="{A5A991CB-A18E-4402-B5B8-3953DDDC94FF}"/>
    <cellStyle name="Comma 14 5 2 13" xfId="53634" xr:uid="{D53499AD-55B3-43BA-8C8A-3FA972EC2E06}"/>
    <cellStyle name="Comma 14 5 2 2" xfId="343" xr:uid="{B6795D10-D02E-4799-B4C7-D8B6D3E9A77C}"/>
    <cellStyle name="Comma 14 5 2 2 10" xfId="52146" xr:uid="{BD318418-7593-424E-95F9-16704235419B}"/>
    <cellStyle name="Comma 14 5 2 2 11" xfId="53728" xr:uid="{836F6810-4347-4E06-BB96-D104A7F353A7}"/>
    <cellStyle name="Comma 14 5 2 2 2" xfId="6214" xr:uid="{E51A75A5-890A-47D4-A40B-0C296659BA88}"/>
    <cellStyle name="Comma 14 5 2 2 2 2" xfId="9102" xr:uid="{64FD2822-62B3-4673-A87F-003E2CEF1CEE}"/>
    <cellStyle name="Comma 14 5 2 2 2 2 2" xfId="24104" xr:uid="{2F9194AF-4B39-4E72-BAA5-6DB4F4214EFA}"/>
    <cellStyle name="Comma 14 5 2 2 2 2 2 2" xfId="49175" xr:uid="{E97E0727-5823-4A2D-96BD-2998CFA4F50E}"/>
    <cellStyle name="Comma 14 5 2 2 2 2 3" xfId="16745" xr:uid="{E76A2D4C-3E03-4B85-A63B-C35A80498995}"/>
    <cellStyle name="Comma 14 5 2 2 2 2 3 2" xfId="41816" xr:uid="{8378390E-11EA-4F37-9C80-35198919EB2C}"/>
    <cellStyle name="Comma 14 5 2 2 2 2 4" xfId="34312" xr:uid="{DF0B2BBD-B981-465D-AD7E-66EE158B3577}"/>
    <cellStyle name="Comma 14 5 2 2 2 3" xfId="10694" xr:uid="{5B55BD05-0347-4F81-A68A-C2025C43639B}"/>
    <cellStyle name="Comma 14 5 2 2 2 3 2" xfId="25554" xr:uid="{743D8549-46F5-4E0B-BC8B-2F1D46B3CBF2}"/>
    <cellStyle name="Comma 14 5 2 2 2 3 2 2" xfId="50625" xr:uid="{1739DBDB-7026-4B49-8287-E742B23932BC}"/>
    <cellStyle name="Comma 14 5 2 2 2 3 3" xfId="18203" xr:uid="{BDFF457B-638A-4C1A-B7AC-D0C9FC7BC1C9}"/>
    <cellStyle name="Comma 14 5 2 2 2 3 3 2" xfId="43274" xr:uid="{CD3EDC53-477F-4B7D-BA1B-72B5739C5F81}"/>
    <cellStyle name="Comma 14 5 2 2 2 3 4" xfId="35770" xr:uid="{209256D7-1A9D-44C0-9C4D-998BEF2D4605}"/>
    <cellStyle name="Comma 14 5 2 2 2 4" xfId="21241" xr:uid="{B674271A-5669-40A4-94BB-E0DC5F94562F}"/>
    <cellStyle name="Comma 14 5 2 2 2 4 2" xfId="46312" xr:uid="{D3DCD21C-4FBA-489F-8E45-94EEB910EB24}"/>
    <cellStyle name="Comma 14 5 2 2 2 5" xfId="13877" xr:uid="{FEACE012-7E3E-467E-B21B-2F69CBD279F6}"/>
    <cellStyle name="Comma 14 5 2 2 2 5 2" xfId="38948" xr:uid="{ABA00018-66E1-4FE4-911F-38CE1AFFB17B}"/>
    <cellStyle name="Comma 14 5 2 2 2 6" xfId="27781" xr:uid="{FD190603-E59E-4341-B1C9-01941592A378}"/>
    <cellStyle name="Comma 14 5 2 2 2 7" xfId="31442" xr:uid="{2ABC2A4A-0254-40A0-AA7D-0A6A64A80703}"/>
    <cellStyle name="Comma 14 5 2 2 2 8" xfId="52779" xr:uid="{B12757AA-D6C9-4BDE-AA41-694524947308}"/>
    <cellStyle name="Comma 14 5 2 2 2 9" xfId="54361" xr:uid="{979134C5-FDE4-4F22-9AE5-E85A7FF70833}"/>
    <cellStyle name="Comma 14 5 2 2 3" xfId="8472" xr:uid="{8257DA3D-0A91-4A01-954C-3E6386B75048}"/>
    <cellStyle name="Comma 14 5 2 2 3 2" xfId="23474" xr:uid="{FCC7E65D-5283-4984-A48D-8932DDEC4913}"/>
    <cellStyle name="Comma 14 5 2 2 3 2 2" xfId="48545" xr:uid="{8257B5C7-3324-4362-92A3-725503EB668A}"/>
    <cellStyle name="Comma 14 5 2 2 3 3" xfId="16115" xr:uid="{182077F8-01BB-421E-8777-D4132D0FF81B}"/>
    <cellStyle name="Comma 14 5 2 2 3 3 2" xfId="41186" xr:uid="{F489B1E0-2D60-4423-8137-233B31031B3C}"/>
    <cellStyle name="Comma 14 5 2 2 3 4" xfId="33682" xr:uid="{B53DCE71-5730-4095-807C-D00F8A4916BA}"/>
    <cellStyle name="Comma 14 5 2 2 4" xfId="9858" xr:uid="{33B920DA-36CA-4AFE-9E2F-150153F4D172}"/>
    <cellStyle name="Comma 14 5 2 2 4 2" xfId="24825" xr:uid="{29F96A87-A4D9-477A-B8DB-0B5B3EE452DA}"/>
    <cellStyle name="Comma 14 5 2 2 4 2 2" xfId="49896" xr:uid="{C3D0525A-88D7-442E-BA0F-4126CCBB73CF}"/>
    <cellStyle name="Comma 14 5 2 2 4 3" xfId="17467" xr:uid="{58CE6DCD-F0A9-4677-ABF5-AA31A0BCE728}"/>
    <cellStyle name="Comma 14 5 2 2 4 3 2" xfId="42538" xr:uid="{6C2DE7C6-425E-48B2-B041-E76F9DF31333}"/>
    <cellStyle name="Comma 14 5 2 2 4 4" xfId="35034" xr:uid="{6699887E-0035-49C1-9916-DE5296C3EF98}"/>
    <cellStyle name="Comma 14 5 2 2 5" xfId="4034" xr:uid="{7B1CCF18-1712-435C-BEF6-520CD52D499B}"/>
    <cellStyle name="Comma 14 5 2 2 5 2" xfId="26188" xr:uid="{769BE069-EDA1-40E3-AA8C-2D7897359529}"/>
    <cellStyle name="Comma 14 5 2 2 5 2 2" xfId="51259" xr:uid="{63D6649F-C8CC-4524-AB3D-9BF4A9E15664}"/>
    <cellStyle name="Comma 14 5 2 2 5 3" xfId="29266" xr:uid="{57E6BC39-A5BC-45F5-BF7A-118B4C2306BD}"/>
    <cellStyle name="Comma 14 5 2 2 6" xfId="19065" xr:uid="{D5AA771C-A441-4D28-8D7E-31504B4C3795}"/>
    <cellStyle name="Comma 14 5 2 2 6 2" xfId="44136" xr:uid="{38E074C7-6B25-412F-9ECC-BE1DFB46A190}"/>
    <cellStyle name="Comma 14 5 2 2 7" xfId="11701" xr:uid="{CF135B8A-28A6-4144-802B-71FBC9AC0A5F}"/>
    <cellStyle name="Comma 14 5 2 2 7 2" xfId="36772" xr:uid="{1891449F-60B9-4774-9700-E0D8B6A89135}"/>
    <cellStyle name="Comma 14 5 2 2 8" xfId="27148" xr:uid="{46A0CB0C-8C89-483E-8B9B-D2AD54B9346C}"/>
    <cellStyle name="Comma 14 5 2 2 9" xfId="28053" xr:uid="{A4D9E2D2-B9FC-417A-8430-3EEE0854027A}"/>
    <cellStyle name="Comma 14 5 2 3" xfId="360" xr:uid="{CD4D621E-446C-4975-9624-5F0D126F588E}"/>
    <cellStyle name="Comma 14 5 2 3 2" xfId="8412" xr:uid="{EE272209-4196-44A9-B044-4B4FCBC61951}"/>
    <cellStyle name="Comma 14 5 2 3 2 2" xfId="10634" xr:uid="{3B3741FC-54F9-4AD0-9F7D-C9ED7B3F3D9B}"/>
    <cellStyle name="Comma 14 5 2 3 2 2 2" xfId="25494" xr:uid="{7F2C739D-2E6F-4769-982E-EDBD775D39F0}"/>
    <cellStyle name="Comma 14 5 2 3 2 2 2 2" xfId="50565" xr:uid="{19802A53-E7C2-4304-BF3A-F9327CE859A8}"/>
    <cellStyle name="Comma 14 5 2 3 2 2 3" xfId="18143" xr:uid="{7FBCDB02-DFF7-4B4E-A2DB-E8D8FC99C4B8}"/>
    <cellStyle name="Comma 14 5 2 3 2 2 3 2" xfId="43214" xr:uid="{7FC6079A-8705-44E5-9703-3DD56BA11355}"/>
    <cellStyle name="Comma 14 5 2 3 2 2 4" xfId="35710" xr:uid="{2657FA62-5F40-424D-A144-28BF2909CE62}"/>
    <cellStyle name="Comma 14 5 2 3 2 3" xfId="23414" xr:uid="{30280678-AFF7-4A7A-9446-0CB294A6E2A1}"/>
    <cellStyle name="Comma 14 5 2 3 2 3 2" xfId="48485" xr:uid="{7EAC04D5-92D9-4400-97AC-982732C1FD8E}"/>
    <cellStyle name="Comma 14 5 2 3 2 4" xfId="16055" xr:uid="{99AEA17E-718B-44DC-9338-6103A874DA96}"/>
    <cellStyle name="Comma 14 5 2 3 2 4 2" xfId="41126" xr:uid="{615B231E-E604-45CD-9B26-BE1EFBB54FDA}"/>
    <cellStyle name="Comma 14 5 2 3 2 5" xfId="33622" xr:uid="{904E21E4-8528-41CA-B511-18719EA807A0}"/>
    <cellStyle name="Comma 14 5 2 3 3" xfId="9797" xr:uid="{A3B108E5-E6D2-4B7C-ABB1-BFD0550599FA}"/>
    <cellStyle name="Comma 14 5 2 3 3 2" xfId="24765" xr:uid="{00FE94D7-CDEB-40C6-8B19-7B77099D5914}"/>
    <cellStyle name="Comma 14 5 2 3 3 2 2" xfId="49836" xr:uid="{B21A35E9-0A5E-4A44-B733-60B23F261C5B}"/>
    <cellStyle name="Comma 14 5 2 3 3 3" xfId="17407" xr:uid="{794CADA7-EC51-4898-9F2E-B891F344DAA1}"/>
    <cellStyle name="Comma 14 5 2 3 3 3 2" xfId="42478" xr:uid="{47CD66EB-A50E-4AE6-B348-30E6BFAF8359}"/>
    <cellStyle name="Comma 14 5 2 3 3 4" xfId="34974" xr:uid="{8CADBDED-B7B4-4362-A67E-B0E2DEA2C999}"/>
    <cellStyle name="Comma 14 5 2 3 4" xfId="5552" xr:uid="{62194BAE-E25A-4206-9DE1-E978BFE13DF1}"/>
    <cellStyle name="Comma 14 5 2 3 4 2" xfId="20579" xr:uid="{823D262D-4417-448E-BB3B-C4D0FA6B4F97}"/>
    <cellStyle name="Comma 14 5 2 3 4 2 2" xfId="45650" xr:uid="{178D861F-E3E4-4481-9627-2977157247C0}"/>
    <cellStyle name="Comma 14 5 2 3 4 3" xfId="30780" xr:uid="{52C51A61-FE66-4FE8-BC5C-6F8622FF6C4A}"/>
    <cellStyle name="Comma 14 5 2 3 5" xfId="13215" xr:uid="{C64E67AD-C2E1-42B0-916E-6C3F672E6028}"/>
    <cellStyle name="Comma 14 5 2 3 5 2" xfId="38286" xr:uid="{D7470D91-C2F5-4558-8350-AF7DFFDED56F}"/>
    <cellStyle name="Comma 14 5 2 3 6" xfId="27721" xr:uid="{5BB094BD-7591-451C-A7B6-8BBA724FC367}"/>
    <cellStyle name="Comma 14 5 2 3 7" xfId="28070" xr:uid="{5F91DE88-B1D2-4D5E-81FE-36AA1721FB24}"/>
    <cellStyle name="Comma 14 5 2 3 8" xfId="52719" xr:uid="{9EC27CE6-98A7-4780-80A1-E61180A62524}"/>
    <cellStyle name="Comma 14 5 2 3 9" xfId="54301" xr:uid="{9229AE02-256D-4C3A-9E3D-0598741E8C18}"/>
    <cellStyle name="Comma 14 5 2 4" xfId="381" xr:uid="{4417E409-FA83-469A-92BB-71D47E9A1428}"/>
    <cellStyle name="Comma 14 5 2 4 2" xfId="9042" xr:uid="{62EA33AE-25D5-41CB-B72A-48F0C9BF4BDB}"/>
    <cellStyle name="Comma 14 5 2 4 2 2" xfId="24044" xr:uid="{D93E28A8-5C7A-41F9-AE68-82354459441F}"/>
    <cellStyle name="Comma 14 5 2 4 2 2 2" xfId="49115" xr:uid="{5BD1B578-0449-4725-B226-BF5BA795BF4F}"/>
    <cellStyle name="Comma 14 5 2 4 2 3" xfId="16685" xr:uid="{E0B00760-3B97-40BA-AD89-2BBD319E0609}"/>
    <cellStyle name="Comma 14 5 2 4 2 3 2" xfId="41756" xr:uid="{A4E36494-D165-4ACD-B2B7-2B6A987B1F24}"/>
    <cellStyle name="Comma 14 5 2 4 2 4" xfId="34252" xr:uid="{FB6FF03E-5A6F-4C44-B421-998FC49181E9}"/>
    <cellStyle name="Comma 14 5 2 4 3" xfId="10041" xr:uid="{4F3D539D-E5BC-4138-9BC3-B279791F570A}"/>
    <cellStyle name="Comma 14 5 2 4 3 2" xfId="24901" xr:uid="{FDDC55CC-54CF-489A-955E-BC98C3E1FB69}"/>
    <cellStyle name="Comma 14 5 2 4 3 2 2" xfId="49972" xr:uid="{5E49BA1A-5939-41AF-980D-9C7127C86FD0}"/>
    <cellStyle name="Comma 14 5 2 4 3 3" xfId="17550" xr:uid="{CDB27720-C090-4D16-8382-D9D8B38628A3}"/>
    <cellStyle name="Comma 14 5 2 4 3 3 2" xfId="42621" xr:uid="{D98A0A82-0163-429D-A383-34A4514B8EAE}"/>
    <cellStyle name="Comma 14 5 2 4 3 4" xfId="35117" xr:uid="{61FA1C84-A775-46C4-92DE-6D6297166B8D}"/>
    <cellStyle name="Comma 14 5 2 4 4" xfId="6155" xr:uid="{301D976C-46EC-429A-8F70-00EC7504588D}"/>
    <cellStyle name="Comma 14 5 2 4 4 2" xfId="21182" xr:uid="{F816D7BA-510C-455B-9DEB-08ED1D521D04}"/>
    <cellStyle name="Comma 14 5 2 4 4 2 2" xfId="46253" xr:uid="{61622031-250A-4833-9D6C-472A50762CEF}"/>
    <cellStyle name="Comma 14 5 2 4 4 3" xfId="31383" xr:uid="{92D6AA9D-6640-437B-940D-D7D7546940A2}"/>
    <cellStyle name="Comma 14 5 2 4 5" xfId="13818" xr:uid="{54EF5856-ACAD-4939-93F2-DF6EBF42E3AE}"/>
    <cellStyle name="Comma 14 5 2 4 5 2" xfId="38889" xr:uid="{1C982FD2-311C-4EDE-8E00-9F7090FE95E8}"/>
    <cellStyle name="Comma 14 5 2 4 6" xfId="28091" xr:uid="{947D0886-78F3-4566-9DB6-5E13652C5C57}"/>
    <cellStyle name="Comma 14 5 2 5" xfId="475" xr:uid="{901C20F9-1C40-4656-B711-75A3FC6BBCE1}"/>
    <cellStyle name="Comma 14 5 2 5 2" xfId="7833" xr:uid="{04D23946-AB96-4D12-AD53-8AA576279A53}"/>
    <cellStyle name="Comma 14 5 2 5 2 2" xfId="22835" xr:uid="{6AA7EF39-1330-466F-9F9E-9668C369736E}"/>
    <cellStyle name="Comma 14 5 2 5 2 2 2" xfId="47906" xr:uid="{3791259D-712B-40C1-A512-532104FA67EE}"/>
    <cellStyle name="Comma 14 5 2 5 2 3" xfId="33043" xr:uid="{B2182F04-AB5B-41F6-BDDA-2D0F88BBA047}"/>
    <cellStyle name="Comma 14 5 2 5 3" xfId="15476" xr:uid="{1970E76C-104D-4BCC-AF75-28DC63E1C10E}"/>
    <cellStyle name="Comma 14 5 2 5 3 2" xfId="40547" xr:uid="{382775C7-C653-4722-A66B-FFFFEF4ADCD6}"/>
    <cellStyle name="Comma 14 5 2 5 4" xfId="28146" xr:uid="{0EF5FF42-F7F7-4F8A-A763-C0682E47E4FF}"/>
    <cellStyle name="Comma 14 5 2 6" xfId="9183" xr:uid="{4F259D77-0CF1-4EBA-8643-076E5C956873}"/>
    <cellStyle name="Comma 14 5 2 6 2" xfId="24172" xr:uid="{FE49826C-8FA2-4736-A723-C5B7E63DDCBF}"/>
    <cellStyle name="Comma 14 5 2 6 2 2" xfId="49243" xr:uid="{6BF57B00-72DD-4DE7-B780-0D787620086E}"/>
    <cellStyle name="Comma 14 5 2 6 3" xfId="16813" xr:uid="{1D258059-BF31-4A0F-A23F-9C5871351424}"/>
    <cellStyle name="Comma 14 5 2 6 3 2" xfId="41884" xr:uid="{A770759E-0A9A-4A5C-854B-A554FDBC26EC}"/>
    <cellStyle name="Comma 14 5 2 6 4" xfId="34380" xr:uid="{51A5813E-68FE-475E-BB62-8B6EF7E34548}"/>
    <cellStyle name="Comma 14 5 2 7" xfId="3930" xr:uid="{612C741C-4C7C-4011-83BD-E999D2711F51}"/>
    <cellStyle name="Comma 14 5 2 7 2" xfId="26129" xr:uid="{F982A74F-2C23-41A5-A183-010F6A8F5538}"/>
    <cellStyle name="Comma 14 5 2 7 2 2" xfId="51200" xr:uid="{E5051C69-3BFC-4CBA-A636-AE16D7426347}"/>
    <cellStyle name="Comma 14 5 2 7 3" xfId="29198" xr:uid="{41501EC6-4619-46F3-8977-F9AD67D1D3D9}"/>
    <cellStyle name="Comma 14 5 2 8" xfId="19005" xr:uid="{23C375C0-F6A8-43E3-9FF8-A490FB5E9A92}"/>
    <cellStyle name="Comma 14 5 2 8 2" xfId="44076" xr:uid="{CEE5FB9D-3F2C-4AE3-A6AB-315D1655B545}"/>
    <cellStyle name="Comma 14 5 2 9" xfId="11608" xr:uid="{5739AC5F-8620-4DF9-84B9-DFF2C910843E}"/>
    <cellStyle name="Comma 14 5 2 9 2" xfId="36680" xr:uid="{3F38919D-2E69-4A5D-885D-D0D2BBFA693B}"/>
    <cellStyle name="Comma 14 5 3" xfId="340" xr:uid="{0A4CB0A8-70A7-4778-BD79-B61215D87A75}"/>
    <cellStyle name="Comma 14 5 3 10" xfId="28050" xr:uid="{63DAAA9F-7597-4FE1-AEF8-230A53A81238}"/>
    <cellStyle name="Comma 14 5 3 11" xfId="52047" xr:uid="{048A7B98-4558-4921-A329-E9AA451A6244}"/>
    <cellStyle name="Comma 14 5 3 12" xfId="53629" xr:uid="{615E8562-357E-4296-87F4-43CCB6EC811A}"/>
    <cellStyle name="Comma 14 5 3 2" xfId="5547" xr:uid="{71CC2308-0F6B-43BB-9757-90776D7EDFFD}"/>
    <cellStyle name="Comma 14 5 3 2 2" xfId="8407" xr:uid="{0D49F1A9-3CFF-4363-89FC-FDA556C425AE}"/>
    <cellStyle name="Comma 14 5 3 2 2 2" xfId="23409" xr:uid="{97CA37B4-2D46-4557-9A27-17F066ACE8CC}"/>
    <cellStyle name="Comma 14 5 3 2 2 2 2" xfId="48480" xr:uid="{1FC4ABF3-4336-4CAD-9FC1-6C04F7353825}"/>
    <cellStyle name="Comma 14 5 3 2 2 3" xfId="16050" xr:uid="{6B8FC315-4854-480E-97C4-704C1BE565CE}"/>
    <cellStyle name="Comma 14 5 3 2 2 3 2" xfId="41121" xr:uid="{8BFCC9DC-979F-456F-A598-F5825FC6AB98}"/>
    <cellStyle name="Comma 14 5 3 2 2 4" xfId="33617" xr:uid="{A21CAA8A-E6D5-4E64-BF5B-6D684CC38B74}"/>
    <cellStyle name="Comma 14 5 3 2 3" xfId="10629" xr:uid="{446BBD02-1511-49B0-8757-02904D4CEB9F}"/>
    <cellStyle name="Comma 14 5 3 2 3 2" xfId="25489" xr:uid="{3D2144EF-0B4F-45C6-A765-C7DE658400A3}"/>
    <cellStyle name="Comma 14 5 3 2 3 2 2" xfId="50560" xr:uid="{994183F3-1A08-4B5C-876F-B9F990034820}"/>
    <cellStyle name="Comma 14 5 3 2 3 3" xfId="18138" xr:uid="{0DF3325F-1F7A-4DA4-8778-F862661F0D22}"/>
    <cellStyle name="Comma 14 5 3 2 3 3 2" xfId="43209" xr:uid="{E46C0140-C8F5-461B-9250-821023B82D44}"/>
    <cellStyle name="Comma 14 5 3 2 3 4" xfId="35705" xr:uid="{97AF1F59-6C2A-48C1-A567-87EF40652B8D}"/>
    <cellStyle name="Comma 14 5 3 2 4" xfId="20574" xr:uid="{4F3057BC-9679-4B79-A8D4-926D5D0D53BF}"/>
    <cellStyle name="Comma 14 5 3 2 4 2" xfId="45645" xr:uid="{0A41BAEC-7067-4A07-B3AA-4C4FA66F97D7}"/>
    <cellStyle name="Comma 14 5 3 2 5" xfId="13210" xr:uid="{D043FDF1-B882-40C4-909E-95E937A809FC}"/>
    <cellStyle name="Comma 14 5 3 2 5 2" xfId="38281" xr:uid="{37C3F73C-469B-4122-85E3-527DD62C7FCD}"/>
    <cellStyle name="Comma 14 5 3 2 6" xfId="27716" xr:uid="{D492B7FD-5E10-4FED-829D-69CFDC8B58C1}"/>
    <cellStyle name="Comma 14 5 3 2 7" xfId="30775" xr:uid="{1EAF697E-FE21-4354-AC79-02E3EB85B1CF}"/>
    <cellStyle name="Comma 14 5 3 2 8" xfId="52714" xr:uid="{34E0FEE0-CF5F-4DDF-AE15-B9F2A28A1C36}"/>
    <cellStyle name="Comma 14 5 3 2 9" xfId="54296" xr:uid="{6FEA91D4-38B6-4E16-B9C3-19B17E7CCF33}"/>
    <cellStyle name="Comma 14 5 3 3" xfId="6150" xr:uid="{E59A5AAF-7DAE-4A09-830E-8F0A4E11D791}"/>
    <cellStyle name="Comma 14 5 3 3 2" xfId="9037" xr:uid="{5CE87056-2709-4A7D-B1E3-7A5BDAF5D73A}"/>
    <cellStyle name="Comma 14 5 3 3 2 2" xfId="24039" xr:uid="{0A96B0B7-20E4-4D49-B84B-0C5F7DD315E7}"/>
    <cellStyle name="Comma 14 5 3 3 2 2 2" xfId="49110" xr:uid="{C18FA430-1DA3-44A1-BB39-D0C48D6D006F}"/>
    <cellStyle name="Comma 14 5 3 3 2 3" xfId="16680" xr:uid="{EFFDEAC1-4C14-4515-B95F-2F7466EF4D31}"/>
    <cellStyle name="Comma 14 5 3 3 2 3 2" xfId="41751" xr:uid="{DC6A3084-056C-4937-A384-F76CD580154F}"/>
    <cellStyle name="Comma 14 5 3 3 2 4" xfId="34247" xr:uid="{62062D93-65E7-42DC-9318-C22703EFB9E5}"/>
    <cellStyle name="Comma 14 5 3 3 3" xfId="21177" xr:uid="{8974C007-A1A0-433A-B38E-CACB51F0FD65}"/>
    <cellStyle name="Comma 14 5 3 3 3 2" xfId="46248" xr:uid="{ACACB68E-3AA4-409B-AF1C-1607A2E62753}"/>
    <cellStyle name="Comma 14 5 3 3 4" xfId="13813" xr:uid="{90178DE8-6592-4272-B5A2-6A9D90B15AE2}"/>
    <cellStyle name="Comma 14 5 3 3 4 2" xfId="38884" xr:uid="{484F6682-0209-4CB5-891E-DFEBBF4CBE2A}"/>
    <cellStyle name="Comma 14 5 3 3 5" xfId="31378" xr:uid="{05B1F0BC-50FD-4B64-B73F-4A796D147C1F}"/>
    <cellStyle name="Comma 14 5 3 4" xfId="7828" xr:uid="{DCCC8C52-B61F-4396-9E06-571AE244CC02}"/>
    <cellStyle name="Comma 14 5 3 4 2" xfId="22830" xr:uid="{E314D16A-8742-4740-A2A6-146906993CB9}"/>
    <cellStyle name="Comma 14 5 3 4 2 2" xfId="47901" xr:uid="{4F786A84-7F55-4EEA-B5CE-8D49168AA099}"/>
    <cellStyle name="Comma 14 5 3 4 3" xfId="15471" xr:uid="{9FFFD96C-CE81-4C5C-9EC6-B00FFEB7AFFC}"/>
    <cellStyle name="Comma 14 5 3 4 3 2" xfId="40542" xr:uid="{C9BAB301-EFD3-4097-AD1B-322F92A7F014}"/>
    <cellStyle name="Comma 14 5 3 4 4" xfId="33038" xr:uid="{C2B77106-D7E5-4616-8EC9-A84B6523E061}"/>
    <cellStyle name="Comma 14 5 3 5" xfId="9792" xr:uid="{2ADC152E-6612-4173-AEA8-06B8F27B1DD1}"/>
    <cellStyle name="Comma 14 5 3 5 2" xfId="24760" xr:uid="{255C33CE-E0C6-45F7-BEC9-D83BE5D70BD1}"/>
    <cellStyle name="Comma 14 5 3 5 2 2" xfId="49831" xr:uid="{08E75EAF-B9FC-4646-A0A6-FCCDF67C2BF0}"/>
    <cellStyle name="Comma 14 5 3 5 3" xfId="17402" xr:uid="{79E77C21-006F-4E4A-92E0-3AC14809C39C}"/>
    <cellStyle name="Comma 14 5 3 5 3 2" xfId="42473" xr:uid="{3F9042FD-715A-4A5C-B982-FE18485BCAB3}"/>
    <cellStyle name="Comma 14 5 3 5 4" xfId="34969" xr:uid="{AADAAA47-DEF4-470D-A4ED-E0CC6D4A759E}"/>
    <cellStyle name="Comma 14 5 3 6" xfId="3921" xr:uid="{00C06887-2CF8-4D00-92E4-0A78146A3566}"/>
    <cellStyle name="Comma 14 5 3 6 2" xfId="26124" xr:uid="{226AA5F9-B333-46C0-94F1-F1AF55243B4C}"/>
    <cellStyle name="Comma 14 5 3 6 2 2" xfId="51195" xr:uid="{0BC10184-1885-4530-85FE-812082762FA1}"/>
    <cellStyle name="Comma 14 5 3 6 3" xfId="29193" xr:uid="{A97C5F00-1668-46F6-A504-2957E25FD52D}"/>
    <cellStyle name="Comma 14 5 3 7" xfId="19000" xr:uid="{5520CF9B-6FA9-49FF-8D0A-853D6A6E44DD}"/>
    <cellStyle name="Comma 14 5 3 7 2" xfId="44071" xr:uid="{7417C4C9-7FA7-4376-820E-56A969EA4C02}"/>
    <cellStyle name="Comma 14 5 3 8" xfId="11603" xr:uid="{CC7D88F0-1F3E-4324-8AB0-ECCE1A075370}"/>
    <cellStyle name="Comma 14 5 3 8 2" xfId="36675" xr:uid="{C63055DE-2AEA-4DFA-B7F5-6496B55EAF81}"/>
    <cellStyle name="Comma 14 5 3 9" xfId="27044" xr:uid="{A9444FDE-BCC2-4F60-A7BF-53C5D3A87126}"/>
    <cellStyle name="Comma 14 5 4" xfId="357" xr:uid="{89C9B560-3B53-481F-A8ED-8BC6E2013645}"/>
    <cellStyle name="Comma 14 5 4 2" xfId="7819" xr:uid="{3C02B80F-EE87-49AD-AA9C-4204DE588842}"/>
    <cellStyle name="Comma 14 5 4 2 2" xfId="10621" xr:uid="{D4BDD47A-E1CC-4F74-B070-85DFEBA6E24A}"/>
    <cellStyle name="Comma 14 5 4 2 2 2" xfId="25481" xr:uid="{0D753D9A-331D-4E46-A7AB-A0947AFD506A}"/>
    <cellStyle name="Comma 14 5 4 2 2 2 2" xfId="50552" xr:uid="{3928F5FF-9AAF-43E3-BB3D-E66FF6B44D92}"/>
    <cellStyle name="Comma 14 5 4 2 2 3" xfId="18130" xr:uid="{0FE42244-531F-4EB2-A5A6-492F5E527703}"/>
    <cellStyle name="Comma 14 5 4 2 2 3 2" xfId="43201" xr:uid="{D254343B-68F9-4A92-A7F3-22016CBBD663}"/>
    <cellStyle name="Comma 14 5 4 2 2 4" xfId="35697" xr:uid="{32A6FED6-EC3B-4BCB-A516-CF2751F2BACB}"/>
    <cellStyle name="Comma 14 5 4 2 3" xfId="22821" xr:uid="{86C4B328-F0D7-4828-B818-9570672DD666}"/>
    <cellStyle name="Comma 14 5 4 2 3 2" xfId="47892" xr:uid="{CA502260-74BA-4DB0-8B44-25CF1A40A937}"/>
    <cellStyle name="Comma 14 5 4 2 4" xfId="15463" xr:uid="{8AE9B4A4-45EA-4DC6-A391-043B85721131}"/>
    <cellStyle name="Comma 14 5 4 2 4 2" xfId="40534" xr:uid="{30AD8B6D-3DF2-4525-B568-5ABC51E31CA3}"/>
    <cellStyle name="Comma 14 5 4 2 5" xfId="33029" xr:uid="{A1287907-24D0-4DBD-9078-6BF883A239D9}"/>
    <cellStyle name="Comma 14 5 4 3" xfId="9784" xr:uid="{F6C9FF81-8496-4A36-B308-8CB209B2EEA8}"/>
    <cellStyle name="Comma 14 5 4 3 2" xfId="24752" xr:uid="{348FF665-1D50-4131-82FB-6E4F636BDCB7}"/>
    <cellStyle name="Comma 14 5 4 3 2 2" xfId="49823" xr:uid="{51E566AF-B503-40B7-BF39-8695672CE1B3}"/>
    <cellStyle name="Comma 14 5 4 3 3" xfId="17394" xr:uid="{8E182825-19F7-4D81-94AB-1FCF39414892}"/>
    <cellStyle name="Comma 14 5 4 3 3 2" xfId="42465" xr:uid="{B8972DD2-448E-4682-97BC-D206B1BA1872}"/>
    <cellStyle name="Comma 14 5 4 3 4" xfId="34961" xr:uid="{AA193008-C3DF-4966-BCFE-CAE6FAC8A678}"/>
    <cellStyle name="Comma 14 5 4 4" xfId="5011" xr:uid="{38DF5BC1-60E4-4428-9F45-9613B8CA69DB}"/>
    <cellStyle name="Comma 14 5 4 4 2" xfId="20041" xr:uid="{2EB5A144-21CD-4D17-92C2-CAE2F82DA5DD}"/>
    <cellStyle name="Comma 14 5 4 4 2 2" xfId="45112" xr:uid="{C51693A6-2172-4AD0-B927-8D9034DFF0EE}"/>
    <cellStyle name="Comma 14 5 4 4 3" xfId="30241" xr:uid="{E96A4F0C-276D-436F-9096-7FBFD28A831A}"/>
    <cellStyle name="Comma 14 5 4 5" xfId="12677" xr:uid="{5CD848AD-D872-4490-80E9-428E4888EBC4}"/>
    <cellStyle name="Comma 14 5 4 5 2" xfId="37748" xr:uid="{76EA26E6-1EA7-474F-9032-86ED1B9CC273}"/>
    <cellStyle name="Comma 14 5 4 6" xfId="27708" xr:uid="{D76D4D72-E903-418A-98B2-F1C3E9930755}"/>
    <cellStyle name="Comma 14 5 4 7" xfId="28067" xr:uid="{BBE873D2-B425-4207-AB85-3AE37AC6A49D}"/>
    <cellStyle name="Comma 14 5 4 8" xfId="52706" xr:uid="{D55E46B4-3FB2-4C26-92FC-367069F3A12A}"/>
    <cellStyle name="Comma 14 5 4 9" xfId="54288" xr:uid="{F4479853-CE0A-47A2-9E84-3514BB3A5389}"/>
    <cellStyle name="Comma 14 5 5" xfId="378" xr:uid="{E6677D5B-923D-404F-AFE0-0E2706F8E713}"/>
    <cellStyle name="Comma 14 5 5 2" xfId="8399" xr:uid="{519E3A84-6B00-4165-B036-D663DFC2072F}"/>
    <cellStyle name="Comma 14 5 5 2 2" xfId="23401" xr:uid="{E66D2A73-C7DC-4647-A502-1C016BEA7B5A}"/>
    <cellStyle name="Comma 14 5 5 2 2 2" xfId="48472" xr:uid="{7836E93D-F52E-459C-BC20-A2ECDA632130}"/>
    <cellStyle name="Comma 14 5 5 2 3" xfId="16042" xr:uid="{8140BF28-56C6-4459-B9C1-ECD1ACC364A6}"/>
    <cellStyle name="Comma 14 5 5 2 3 2" xfId="41113" xr:uid="{653CB437-9EDC-4E01-A298-E72EE20FEF3E}"/>
    <cellStyle name="Comma 14 5 5 2 4" xfId="33609" xr:uid="{BF373EFE-3862-4064-AEC5-883CC20E2FBF}"/>
    <cellStyle name="Comma 14 5 5 3" xfId="10036" xr:uid="{5E5F8367-5827-4CE6-B9D4-5CE71DB66E5F}"/>
    <cellStyle name="Comma 14 5 5 3 2" xfId="24896" xr:uid="{0CB01157-DFDB-4F12-ADE6-7BCF02097168}"/>
    <cellStyle name="Comma 14 5 5 3 2 2" xfId="49967" xr:uid="{45B3489F-C2FE-4D94-BE0B-E78057AB218D}"/>
    <cellStyle name="Comma 14 5 5 3 3" xfId="17545" xr:uid="{74A6C0B0-CC43-4CEA-B768-7A5F23391D25}"/>
    <cellStyle name="Comma 14 5 5 3 3 2" xfId="42616" xr:uid="{2CB73C17-E8FE-45DF-B428-06904DE24261}"/>
    <cellStyle name="Comma 14 5 5 3 4" xfId="35112" xr:uid="{F7311100-E50C-4F5A-8109-E734A9E0E688}"/>
    <cellStyle name="Comma 14 5 5 4" xfId="5539" xr:uid="{60F1C217-F5AD-494A-9260-8AAF7C3FA408}"/>
    <cellStyle name="Comma 14 5 5 4 2" xfId="20566" xr:uid="{F27E97EB-81C3-4378-B77A-6EF31E5185BC}"/>
    <cellStyle name="Comma 14 5 5 4 2 2" xfId="45637" xr:uid="{B3E93F8F-12FE-4995-96F5-85ED68D55413}"/>
    <cellStyle name="Comma 14 5 5 4 3" xfId="30767" xr:uid="{4BB12F14-AC33-41AF-AD57-7B94D78AF36E}"/>
    <cellStyle name="Comma 14 5 5 5" xfId="13202" xr:uid="{7E8A6885-91F6-4784-9849-546C1B20E5F9}"/>
    <cellStyle name="Comma 14 5 5 5 2" xfId="38273" xr:uid="{9310AC02-D4C2-479B-BDB9-44C39BD6CEC3}"/>
    <cellStyle name="Comma 14 5 5 6" xfId="28088" xr:uid="{B9D4C4D5-D1EB-4F98-B6C9-3CBE9D2852CA}"/>
    <cellStyle name="Comma 14 5 6" xfId="152" xr:uid="{55E0F9F5-B175-4DCB-BB0A-7738C6DC0501}"/>
    <cellStyle name="Comma 14 5 6 10" xfId="26256" xr:uid="{086C299B-6B9C-49AA-966A-A889AEEEAA23}"/>
    <cellStyle name="Comma 14 5 6 10 2" xfId="51318" xr:uid="{63F2E8C0-7DE9-4859-95B4-63008996D909}"/>
    <cellStyle name="Comma 14 5 6 11" xfId="26272" xr:uid="{88E37DF9-3922-48B2-976F-F96672752FA2}"/>
    <cellStyle name="Comma 14 5 6 11 2" xfId="51334" xr:uid="{D393A58A-E982-444A-A741-8D60BC4CE6A7}"/>
    <cellStyle name="Comma 14 5 6 12" xfId="26294" xr:uid="{32A1B604-20DF-440C-A299-175965A46D2C}"/>
    <cellStyle name="Comma 14 5 6 12 2" xfId="51356" xr:uid="{AF48C8BF-F462-4A1D-9B61-0F2DF2AF07FF}"/>
    <cellStyle name="Comma 14 5 6 13" xfId="26321" xr:uid="{EF911ADF-7BAC-4B87-8BA3-FC617B8514A8}"/>
    <cellStyle name="Comma 14 5 6 13 2" xfId="51382" xr:uid="{E54DF94E-3E32-4CC0-86A1-F938A48ED925}"/>
    <cellStyle name="Comma 14 5 6 14" xfId="26343" xr:uid="{BB5D0067-DDF0-4329-90F2-C835FC6A2E52}"/>
    <cellStyle name="Comma 14 5 6 14 2" xfId="51404" xr:uid="{99EA42DC-2A15-484C-AF2D-4A337A071D8C}"/>
    <cellStyle name="Comma 14 5 6 15" xfId="26366" xr:uid="{19BA6834-B7F1-4DCB-B24A-E41D6D104501}"/>
    <cellStyle name="Comma 14 5 6 15 2" xfId="51427" xr:uid="{DF2081C0-8F34-44A3-93D3-ADED70B7EA70}"/>
    <cellStyle name="Comma 14 5 6 16" xfId="26389" xr:uid="{6184190B-4647-464D-91AA-C8C79BD74095}"/>
    <cellStyle name="Comma 14 5 6 16 2" xfId="51450" xr:uid="{4DD28B2B-939D-44BE-8794-B9A9C3F2E0D6}"/>
    <cellStyle name="Comma 14 5 6 17" xfId="26402" xr:uid="{5592F1CA-16A4-4C20-A978-927B5D684CB5}"/>
    <cellStyle name="Comma 14 5 6 17 2" xfId="51463" xr:uid="{B6539003-9F48-4A47-9DCF-D4E91FD014C8}"/>
    <cellStyle name="Comma 14 5 6 18" xfId="26464" xr:uid="{3DEE6AF9-C4BE-46A2-83C3-4F11648A0743}"/>
    <cellStyle name="Comma 14 5 6 19" xfId="26563" xr:uid="{1E06EEEE-6D38-4DCF-84D5-9816CB9B3793}"/>
    <cellStyle name="Comma 14 5 6 2" xfId="160" xr:uid="{7D663284-176D-4370-A07E-7A6CCD1305F8}"/>
    <cellStyle name="Comma 14 5 6 2 2" xfId="24031" xr:uid="{0D2CC440-F184-4B1C-A4AD-1760F602A848}"/>
    <cellStyle name="Comma 14 5 6 2 2 2" xfId="49102" xr:uid="{09030EFE-3B5D-49AC-B6D3-36050CEA4D99}"/>
    <cellStyle name="Comma 14 5 6 2 3" xfId="16672" xr:uid="{D48C83F0-A4C2-48B7-8671-20DE463673EC}"/>
    <cellStyle name="Comma 14 5 6 2 3 2" xfId="41743" xr:uid="{C9040229-D7E4-4B80-85EA-08342200E4C9}"/>
    <cellStyle name="Comma 14 5 6 2 4" xfId="9029" xr:uid="{E2652178-F20B-4835-B19A-93CC95579EB5}"/>
    <cellStyle name="Comma 14 5 6 2 4 2" xfId="34239" xr:uid="{C1E45144-53EF-4397-B403-205784F946F1}"/>
    <cellStyle name="Comma 14 5 6 2 5" xfId="27187" xr:uid="{F920A6AE-482B-46BD-979B-1D6CC10FFA0E}"/>
    <cellStyle name="Comma 14 5 6 2 6" xfId="26932" xr:uid="{B2C3CF70-33E0-4DA9-98C1-ADA7E57EE4A0}"/>
    <cellStyle name="Comma 14 5 6 2 7" xfId="52185" xr:uid="{AF58D0C4-6BC0-44BB-A77F-0C712FB5B7BF}"/>
    <cellStyle name="Comma 14 5 6 2 8" xfId="53767" xr:uid="{00762695-2D75-4913-926A-27A84F6CAE8A}"/>
    <cellStyle name="Comma 14 5 6 20" xfId="51499" xr:uid="{9DFA2B45-6B35-4E9A-B01B-18F31D358FF2}"/>
    <cellStyle name="Comma 14 5 6 21" xfId="53076" xr:uid="{7DD84AA0-C3F1-49DD-9695-6345CC5E8CE2}"/>
    <cellStyle name="Comma 14 5 6 3" xfId="169" xr:uid="{98743371-1029-4AC1-ABF6-6D29FFFA62C2}"/>
    <cellStyle name="Comma 14 5 6 3 2" xfId="21169" xr:uid="{846B9DA3-A052-4A27-82B5-54ABD81DFF0D}"/>
    <cellStyle name="Comma 14 5 6 3 2 2" xfId="46240" xr:uid="{94AA3E80-65EC-49A3-8904-45CF12306258}"/>
    <cellStyle name="Comma 14 5 6 3 3" xfId="6142" xr:uid="{0AE22FE1-9C8B-441C-A9F3-495F615AF988}"/>
    <cellStyle name="Comma 14 5 6 3 3 2" xfId="31370" xr:uid="{D177279F-C67A-4F1C-B54C-0C985CCC5F5B}"/>
    <cellStyle name="Comma 14 5 6 3 4" xfId="26422" xr:uid="{796C000F-61BB-4CA1-A156-F6AFE69161A6}"/>
    <cellStyle name="Comma 14 5 6 4" xfId="187" xr:uid="{49C0DFB2-EDB6-4136-A7FA-7B6F5E514875}"/>
    <cellStyle name="Comma 14 5 6 4 2" xfId="13805" xr:uid="{5F5C9021-A25F-4CD1-9423-4E5AFB5A413E}"/>
    <cellStyle name="Comma 14 5 6 4 2 2" xfId="38876" xr:uid="{4B4DF041-9A40-42AB-90D1-B04C5D8350B8}"/>
    <cellStyle name="Comma 14 5 6 4 3" xfId="27114" xr:uid="{65CA7EBE-3CD9-4360-9313-495F270A244D}"/>
    <cellStyle name="Comma 14 5 6 5" xfId="196" xr:uid="{1EE27FD2-A9F6-4DD0-A8E8-585AA1FACBC3}"/>
    <cellStyle name="Comma 14 5 6 5 2" xfId="26434" xr:uid="{1EFEAFB0-FB6E-4D13-9B42-E4C039EBDC30}"/>
    <cellStyle name="Comma 14 5 6 6" xfId="203" xr:uid="{6F992A8D-FE89-4B8F-B77D-30938EA0A07B}"/>
    <cellStyle name="Comma 14 5 6 6 2" xfId="27955" xr:uid="{5FE59BA9-C1E1-4801-B6D6-08521C538641}"/>
    <cellStyle name="Comma 14 5 6 7" xfId="213" xr:uid="{91C97060-EDEA-4E59-92D0-A42A4DE6818E}"/>
    <cellStyle name="Comma 14 5 6 7 2" xfId="27965" xr:uid="{5B4D6863-D45C-4C77-9136-D09D6DD66959}"/>
    <cellStyle name="Comma 14 5 6 8" xfId="457" xr:uid="{0C82CEAA-D7C0-4C6F-8BED-FA17EACB97CB}"/>
    <cellStyle name="Comma 14 5 6 8 2" xfId="28138" xr:uid="{D5888659-3646-4C1D-A13A-54FCFC0626C6}"/>
    <cellStyle name="Comma 14 5 6 9" xfId="26243" xr:uid="{B7B02238-113D-4CA5-80F8-ED92BDA20A66}"/>
    <cellStyle name="Comma 14 5 6 9 2" xfId="51305" xr:uid="{A2837C2E-8920-4ABC-8BCE-7C69B4908C8E}"/>
    <cellStyle name="Comma 14 5 7" xfId="6868" xr:uid="{D5FC657E-F00F-41E5-AD98-B09D205DB0B3}"/>
    <cellStyle name="Comma 14 5 7 2" xfId="21870" xr:uid="{2E5856EF-5E6F-4A80-ADA6-D81D2470B534}"/>
    <cellStyle name="Comma 14 5 7 2 2" xfId="46941" xr:uid="{820BFFCF-289A-41E4-A0B2-82E18E9C26FE}"/>
    <cellStyle name="Comma 14 5 7 3" xfId="14512" xr:uid="{3E86DBFD-F962-42DD-86DB-C80D4B65871E}"/>
    <cellStyle name="Comma 14 5 7 3 2" xfId="39583" xr:uid="{9C61C07F-5220-4BD6-9C8A-DBF61B419E98}"/>
    <cellStyle name="Comma 14 5 7 4" xfId="32078" xr:uid="{5BA4CED9-2FBB-4E33-906F-5A0FBFD40DC9}"/>
    <cellStyle name="Comma 14 5 8" xfId="9179" xr:uid="{2FBA0BF2-6327-4485-81E1-48B124CC4794}"/>
    <cellStyle name="Comma 14 5 8 2" xfId="24168" xr:uid="{35F5AAF1-3F12-4CBB-8B1A-8AFE1C13C35C}"/>
    <cellStyle name="Comma 14 5 8 2 2" xfId="49239" xr:uid="{7DB5813C-C05B-4053-AC08-B4092C07857A}"/>
    <cellStyle name="Comma 14 5 8 3" xfId="16809" xr:uid="{F014F841-19C9-43C9-8A02-E66F87756810}"/>
    <cellStyle name="Comma 14 5 8 3 2" xfId="41880" xr:uid="{91927EDF-36CE-4C9B-80FA-DF2B22721A7C}"/>
    <cellStyle name="Comma 14 5 8 4" xfId="34376" xr:uid="{AD590DC5-99EF-414B-B2E8-9F19D079F4D2}"/>
    <cellStyle name="Comma 14 5 9" xfId="3909" xr:uid="{A8EB1194-4FDF-404D-9268-489A7847C4E4}"/>
    <cellStyle name="Comma 14 5 9 2" xfId="18992" xr:uid="{E7632D1E-897F-42A9-9A29-D57B8BC5B2F1}"/>
    <cellStyle name="Comma 14 5 9 2 2" xfId="44063" xr:uid="{7D61E172-58FA-41F8-80E2-94097383387D}"/>
    <cellStyle name="Comma 14 5 9 3" xfId="29184" xr:uid="{B43D62AF-B0DC-429E-91ED-690552588534}"/>
    <cellStyle name="Comma 14 6" xfId="3467" xr:uid="{16C60F98-B7E5-4D7E-92D7-15B36FA13740}"/>
    <cellStyle name="Comma 14 6 2" xfId="7388" xr:uid="{8D33DE60-2871-4459-AE4F-2BE61B9D4C1A}"/>
    <cellStyle name="Comma 14 6 2 2" xfId="22390" xr:uid="{734FF573-4BF6-4F2A-A9F3-D622A9C5F488}"/>
    <cellStyle name="Comma 14 6 2 2 2" xfId="47461" xr:uid="{CEE21009-62D3-4FB0-BA47-9AF93875C379}"/>
    <cellStyle name="Comma 14 6 2 3" xfId="15032" xr:uid="{BF6A3AEF-7F1E-4037-B93A-DE7EC533057F}"/>
    <cellStyle name="Comma 14 6 2 3 2" xfId="40103" xr:uid="{F3089F56-F532-4381-929F-C4C699AB69A2}"/>
    <cellStyle name="Comma 14 6 2 4" xfId="32598" xr:uid="{DA9C1587-B0CD-45A9-884E-5C3A42501FEE}"/>
    <cellStyle name="Comma 14 6 3" xfId="10190" xr:uid="{8A863011-DD3A-4FEC-9C57-30DC8DD2D97C}"/>
    <cellStyle name="Comma 14 6 3 2" xfId="25050" xr:uid="{ACBD541D-1411-48DA-8E3F-6722128C2F44}"/>
    <cellStyle name="Comma 14 6 3 2 2" xfId="50121" xr:uid="{AFC21736-3EBD-4C3A-9EBC-0145A7EA528E}"/>
    <cellStyle name="Comma 14 6 3 3" xfId="17699" xr:uid="{C62126D3-EED5-4183-BDE3-77C6DA160B40}"/>
    <cellStyle name="Comma 14 6 3 3 2" xfId="42770" xr:uid="{83564EF4-9A9C-47FC-8FBC-573B0029E16A}"/>
    <cellStyle name="Comma 14 6 3 4" xfId="35266" xr:uid="{BA9FB19D-83E6-438F-8440-9997B0A8BE71}"/>
    <cellStyle name="Comma 14 6 4" xfId="18561" xr:uid="{47BC4637-14C9-4F5C-B811-FD3B07835A71}"/>
    <cellStyle name="Comma 14 6 4 2" xfId="43632" xr:uid="{742E3652-8173-4834-9A5A-D4908260A938}"/>
    <cellStyle name="Comma 14 6 5" xfId="11159" xr:uid="{BC7063D0-EFAB-45B2-9DBD-DD4222450D15}"/>
    <cellStyle name="Comma 14 6 5 2" xfId="36231" xr:uid="{51B73D18-84B4-4818-836B-25B537E3F989}"/>
    <cellStyle name="Comma 14 6 6" xfId="27277" xr:uid="{EBA70BDC-2D04-4287-B0AC-AC1EA7B0557E}"/>
    <cellStyle name="Comma 14 6 7" xfId="28748" xr:uid="{B137F352-1732-4572-9BC2-B05F637CD818}"/>
    <cellStyle name="Comma 14 6 8" xfId="52275" xr:uid="{6D9705E1-70C6-48FD-957C-8FA063A03168}"/>
    <cellStyle name="Comma 14 6 9" xfId="53857" xr:uid="{D39FB2D6-861C-41C9-A358-8DCF9B47C086}"/>
    <cellStyle name="Comma 14 7" xfId="5114" xr:uid="{31A4BBCC-A23F-454A-98CC-88B11AEDD749}"/>
    <cellStyle name="Comma 14 7 2" xfId="7968" xr:uid="{5AA83811-A092-4EBB-8726-BE50F446D46C}"/>
    <cellStyle name="Comma 14 7 2 2" xfId="22970" xr:uid="{883018AC-ED65-48B6-B472-67F81065F055}"/>
    <cellStyle name="Comma 14 7 2 2 2" xfId="48041" xr:uid="{DD4C5264-45D0-41A1-A6C5-18724413E1B2}"/>
    <cellStyle name="Comma 14 7 2 3" xfId="15611" xr:uid="{56A5D9E5-1629-4703-AD22-26A6A41858B8}"/>
    <cellStyle name="Comma 14 7 2 3 2" xfId="40682" xr:uid="{10485490-7FBA-4838-A775-134F71382481}"/>
    <cellStyle name="Comma 14 7 2 4" xfId="33178" xr:uid="{3A3EE39D-340E-42F4-8FDE-720A3BDB3593}"/>
    <cellStyle name="Comma 14 7 3" xfId="20141" xr:uid="{7A8A81B2-EF84-4219-8C13-5EAC1F90834F}"/>
    <cellStyle name="Comma 14 7 3 2" xfId="45212" xr:uid="{D766B293-7AC2-4597-9A54-21CCFEC243E9}"/>
    <cellStyle name="Comma 14 7 4" xfId="12777" xr:uid="{3D5A273B-57B1-400A-ACA3-F2F77FAFCC4E}"/>
    <cellStyle name="Comma 14 7 4 2" xfId="37848" xr:uid="{82DF01F9-BC4A-455A-99D9-D931C3D92800}"/>
    <cellStyle name="Comma 14 7 5" xfId="30342" xr:uid="{A0C4C4D6-C7D6-4D89-A196-78ADDB6F9FAC}"/>
    <cellStyle name="Comma 14 8" xfId="5712" xr:uid="{C3923FF1-EB63-4703-B67B-6D4BA004995A}"/>
    <cellStyle name="Comma 14 8 2" xfId="8598" xr:uid="{021F955C-46B8-482B-A590-491A600BC0A7}"/>
    <cellStyle name="Comma 14 8 2 2" xfId="23600" xr:uid="{22193CBE-10E9-4668-8A4C-6EABE59FBDD2}"/>
    <cellStyle name="Comma 14 8 2 2 2" xfId="48671" xr:uid="{812FED88-F83F-4D9F-8CAE-92E67E448418}"/>
    <cellStyle name="Comma 14 8 2 3" xfId="16241" xr:uid="{2DD9EC9F-4C3A-4D6E-BE52-39C5290C2CF0}"/>
    <cellStyle name="Comma 14 8 2 3 2" xfId="41312" xr:uid="{3BA14CD4-CE92-4132-B0C6-82793ED36717}"/>
    <cellStyle name="Comma 14 8 2 4" xfId="33808" xr:uid="{4A7F4F81-7BDB-4DA4-A1B3-091D5EF88DDB}"/>
    <cellStyle name="Comma 14 8 3" xfId="20739" xr:uid="{8F44810F-AE1F-4F40-8C21-481D08B59E69}"/>
    <cellStyle name="Comma 14 8 3 2" xfId="45810" xr:uid="{1052316C-CB18-43D3-9C6E-80AF8347B66D}"/>
    <cellStyle name="Comma 14 8 4" xfId="13375" xr:uid="{84ABA964-355B-46E1-A4BB-5CBB8503DC5B}"/>
    <cellStyle name="Comma 14 8 4 2" xfId="38446" xr:uid="{277C4237-F3FE-48F8-8D7F-2F537CCB3DAD}"/>
    <cellStyle name="Comma 14 8 5" xfId="30940" xr:uid="{A48D1F15-9365-4B18-8579-001F7479758B}"/>
    <cellStyle name="Comma 14 9" xfId="6356" xr:uid="{6AB048D4-66D9-4E0F-AC51-2A6874F0997F}"/>
    <cellStyle name="Comma 14 9 2" xfId="21359" xr:uid="{00E892AB-FD3C-46DE-B326-9C1AF2B00BF4}"/>
    <cellStyle name="Comma 14 9 2 2" xfId="46430" xr:uid="{A2878FA9-9CB2-4B07-AE30-44624FA4047C}"/>
    <cellStyle name="Comma 14 9 3" xfId="14001" xr:uid="{CC254E13-2FEE-45C5-B7E5-5FB7B6C3F153}"/>
    <cellStyle name="Comma 14 9 3 2" xfId="39072" xr:uid="{12B8D954-1163-4206-A39C-07BE11577A2C}"/>
    <cellStyle name="Comma 14 9 4" xfId="31566" xr:uid="{664B87C6-822F-485A-AAD6-D7CA1B208C47}"/>
    <cellStyle name="Comma 15" xfId="366" xr:uid="{CD210ECC-9374-4A36-80B3-495B7BAFE619}"/>
    <cellStyle name="Comma 15 10" xfId="6372" xr:uid="{F53227C6-A185-43FD-9FF9-F783AAA06473}"/>
    <cellStyle name="Comma 15 10 2" xfId="21375" xr:uid="{DD4C93EE-ADDF-48D1-AD13-5263B0C21D4A}"/>
    <cellStyle name="Comma 15 10 2 2" xfId="46446" xr:uid="{AF5AC285-635D-45DB-9F40-86F115756112}"/>
    <cellStyle name="Comma 15 10 3" xfId="14017" xr:uid="{45CFF7F1-5039-41A1-BC02-68E1702DF209}"/>
    <cellStyle name="Comma 15 10 3 2" xfId="39088" xr:uid="{151D95EE-6E10-4F6C-BE5C-134F5F329EFF}"/>
    <cellStyle name="Comma 15 10 4" xfId="31582" xr:uid="{EEB53D91-A453-4C3B-9184-12885F869DEA}"/>
    <cellStyle name="Comma 15 11" xfId="9366" xr:uid="{DF717460-D178-4762-9F59-9F2EA84BCC7C}"/>
    <cellStyle name="Comma 15 11 2" xfId="24337" xr:uid="{1E477DDA-0D8B-4B2E-BEDA-C4CAC522096C}"/>
    <cellStyle name="Comma 15 11 2 2" xfId="49408" xr:uid="{C9ED6CD6-7A0D-482F-9E49-A2F725B679B9}"/>
    <cellStyle name="Comma 15 11 3" xfId="16979" xr:uid="{323CA526-BEF9-45E4-9ED6-5E4B2B5BD20C}"/>
    <cellStyle name="Comma 15 11 3 2" xfId="42050" xr:uid="{EDCD28D6-4D57-4EE4-854B-67E315609FB4}"/>
    <cellStyle name="Comma 15 11 4" xfId="34546" xr:uid="{EEE346C1-466D-4E64-B79E-C8F57F1E5401}"/>
    <cellStyle name="Comma 15 12" xfId="2003" xr:uid="{19548548-E021-4796-8A21-6E89D67849CE}"/>
    <cellStyle name="Comma 15 12 2" xfId="25703" xr:uid="{E7BD667D-BC71-441D-A3AD-3C2A26391BDA}"/>
    <cellStyle name="Comma 15 12 2 2" xfId="50774" xr:uid="{60CBF87C-DB89-41FD-93DB-AD309B1A1E0A}"/>
    <cellStyle name="Comma 15 12 3" xfId="28438" xr:uid="{51901FB8-3124-47FE-921F-E3D98C5438C5}"/>
    <cellStyle name="Comma 15 13" xfId="18281" xr:uid="{B30AD251-6BB0-45F1-B926-95A3020E36FA}"/>
    <cellStyle name="Comma 15 13 2" xfId="43352" xr:uid="{07A09632-3975-4263-A56B-43CADBAF86F9}"/>
    <cellStyle name="Comma 15 14" xfId="10850" xr:uid="{313217E3-EED7-4DC6-A1D3-36BC9821E6AE}"/>
    <cellStyle name="Comma 15 14 2" xfId="35923" xr:uid="{120397B8-B85A-4FE5-95CB-0B6A32336E05}"/>
    <cellStyle name="Comma 15 15" xfId="26606" xr:uid="{A576C8A4-8F6B-4A10-86C1-1AFF8AE0C47E}"/>
    <cellStyle name="Comma 15 16" xfId="28076" xr:uid="{7D1F00E1-1CAD-49D1-8656-5540A7DD8770}"/>
    <cellStyle name="Comma 15 17" xfId="51617" xr:uid="{4644B631-3C59-4424-9628-7DBDE80C0880}"/>
    <cellStyle name="Comma 15 18" xfId="53014" xr:uid="{EE16CF58-28D6-49EE-9457-CFA8C24D0981}"/>
    <cellStyle name="Comma 15 2" xfId="738" xr:uid="{2029D742-FD69-4884-97EE-5BD122C3EED6}"/>
    <cellStyle name="Comma 15 2 10" xfId="18671" xr:uid="{3326C1B0-9FD8-4BA5-962F-79CF2CDAB7A6}"/>
    <cellStyle name="Comma 15 2 10 2" xfId="43742" xr:uid="{D5D4C06C-0C63-4B13-8A31-87E843094D4B}"/>
    <cellStyle name="Comma 15 2 11" xfId="11271" xr:uid="{D94C34F4-D380-43E6-A3FF-96F436C62C27}"/>
    <cellStyle name="Comma 15 2 11 2" xfId="36343" xr:uid="{566AD7E5-8CA1-47B6-B229-16C36ED1A01F}"/>
    <cellStyle name="Comma 15 2 12" xfId="26704" xr:uid="{A24A5BA3-F956-49FF-B1B3-F0B4A8739E0C}"/>
    <cellStyle name="Comma 15 2 13" xfId="28307" xr:uid="{8000FCE8-5CC5-4046-86B7-CAD2CF00BDC3}"/>
    <cellStyle name="Comma 15 2 14" xfId="51713" xr:uid="{1CAE3972-3240-4BCE-91AC-0BFE67C0E983}"/>
    <cellStyle name="Comma 15 2 15" xfId="53042" xr:uid="{2E949C82-6707-4A0B-93F5-A571D66FBEEA}"/>
    <cellStyle name="Comma 15 2 2" xfId="3790" xr:uid="{A10F3A75-4EA8-4533-9E5D-8AC98334BFBA}"/>
    <cellStyle name="Comma 15 2 2 10" xfId="11479" xr:uid="{D53221E7-860F-4AAF-A1EA-BB5716D6D275}"/>
    <cellStyle name="Comma 15 2 2 10 2" xfId="36551" xr:uid="{02C989DD-323F-448D-B9C6-3785DA0E562E}"/>
    <cellStyle name="Comma 15 2 2 11" xfId="26914" xr:uid="{41ECA2D5-B086-4C88-B03C-6E0AFFA3BF2F}"/>
    <cellStyle name="Comma 15 2 2 12" xfId="29067" xr:uid="{2DAD58D5-347B-44D9-BCE3-4FAFD261357C}"/>
    <cellStyle name="Comma 15 2 2 13" xfId="51921" xr:uid="{071700E5-DD67-4BC5-969C-F05341DD2147}"/>
    <cellStyle name="Comma 15 2 2 14" xfId="53503" xr:uid="{3BD3868F-AD6C-46EC-B09E-00DEA438840B}"/>
    <cellStyle name="Comma 15 2 2 2" xfId="388" xr:uid="{4A4273BB-DBA5-4593-9A20-7B743B17C62F}"/>
    <cellStyle name="Comma 15 2 2 2 2" xfId="7185" xr:uid="{A1F30AFB-7E71-4E50-ABAE-34FCFED86F37}"/>
    <cellStyle name="Comma 15 2 2 2 2 2" xfId="22187" xr:uid="{6D244402-4C90-4D72-832E-A15E4628B5B6}"/>
    <cellStyle name="Comma 15 2 2 2 2 2 2" xfId="47258" xr:uid="{31C45CD3-2E6D-4FDB-AC96-C748EC3D3442}"/>
    <cellStyle name="Comma 15 2 2 2 2 3" xfId="14829" xr:uid="{2C362089-81DF-48C3-9557-BC4B3CE30CFB}"/>
    <cellStyle name="Comma 15 2 2 2 2 3 2" xfId="39900" xr:uid="{9AF7316A-3F8B-448E-939B-670159BC4FAC}"/>
    <cellStyle name="Comma 15 2 2 2 2 4" xfId="32395" xr:uid="{E0C5B086-7A2A-4615-B7B3-18DEA2E377D4}"/>
    <cellStyle name="Comma 15 2 2 2 3" xfId="10507" xr:uid="{33F9C474-C851-4579-967D-E757AE2BD414}"/>
    <cellStyle name="Comma 15 2 2 2 3 2" xfId="25367" xr:uid="{E8AD8864-2DF1-484C-88A8-BDF783F8DAE1}"/>
    <cellStyle name="Comma 15 2 2 2 3 2 2" xfId="50438" xr:uid="{9C566FF6-D489-4B7F-AEDC-FCC8449B1683}"/>
    <cellStyle name="Comma 15 2 2 2 3 3" xfId="18016" xr:uid="{C1ABA08B-34A6-4F68-8099-2C98F2EBB5C4}"/>
    <cellStyle name="Comma 15 2 2 2 3 3 2" xfId="43087" xr:uid="{012944DF-C484-49BC-ADEF-A887CBA82231}"/>
    <cellStyle name="Comma 15 2 2 2 3 4" xfId="35583" xr:uid="{3BE6A160-3CAE-4158-BFB4-CE88924E7818}"/>
    <cellStyle name="Comma 15 2 2 2 4" xfId="4421" xr:uid="{5022AFCA-B313-4B20-A702-78712FFB8EC0}"/>
    <cellStyle name="Comma 15 2 2 2 4 2" xfId="19451" xr:uid="{206BA5B9-1A02-4AE6-9287-C6894632C01C}"/>
    <cellStyle name="Comma 15 2 2 2 4 2 2" xfId="44522" xr:uid="{0C296312-8386-4ECF-B2F2-BEA23075891A}"/>
    <cellStyle name="Comma 15 2 2 2 4 3" xfId="29651" xr:uid="{8EA78D59-2157-48CB-8D42-02CC81E18546}"/>
    <cellStyle name="Comma 15 2 2 2 5" xfId="12087" xr:uid="{BFBA1898-B0F3-46C3-9332-3430B6FF06AD}"/>
    <cellStyle name="Comma 15 2 2 2 5 2" xfId="37158" xr:uid="{C91809BA-2F75-475A-8633-9C4394A5FCF3}"/>
    <cellStyle name="Comma 15 2 2 2 6" xfId="27594" xr:uid="{D765D09D-49FE-49A9-906D-9A54FE2BC964}"/>
    <cellStyle name="Comma 15 2 2 2 7" xfId="28097" xr:uid="{B86EBD23-7882-4331-89D7-C44854EAD044}"/>
    <cellStyle name="Comma 15 2 2 2 8" xfId="52592" xr:uid="{4F8D92BF-BEA7-44B3-8652-FCD46B9C1C6E}"/>
    <cellStyle name="Comma 15 2 2 2 9" xfId="54174" xr:uid="{43B9CE59-CDA8-418D-A5A9-C5BEF97FF1C3}"/>
    <cellStyle name="Comma 15 2 2 3" xfId="4898" xr:uid="{D6587D58-4BA3-44CC-95EB-58278474C4A9}"/>
    <cellStyle name="Comma 15 2 2 3 2" xfId="7705" xr:uid="{E8B67C32-95C5-4BCF-8E08-EBFF729E672D}"/>
    <cellStyle name="Comma 15 2 2 3 2 2" xfId="22707" xr:uid="{53BACA44-DF06-44A3-8804-A63DD7EF11C5}"/>
    <cellStyle name="Comma 15 2 2 3 2 2 2" xfId="47778" xr:uid="{B40A0C3B-4B40-4988-93A8-01F69C9BF7C0}"/>
    <cellStyle name="Comma 15 2 2 3 2 3" xfId="15349" xr:uid="{85DDBF68-FB89-4AB6-96FB-B2D409002E24}"/>
    <cellStyle name="Comma 15 2 2 3 2 3 2" xfId="40420" xr:uid="{2D3B34FC-D50A-4B78-9978-65B270BF672A}"/>
    <cellStyle name="Comma 15 2 2 3 2 4" xfId="32915" xr:uid="{D5C20284-851C-4839-B436-2275871C0BA8}"/>
    <cellStyle name="Comma 15 2 2 3 3" xfId="19928" xr:uid="{3E29C5D8-9CB5-4EB7-BB87-D8375364BB97}"/>
    <cellStyle name="Comma 15 2 2 3 3 2" xfId="44999" xr:uid="{B4E7E388-1C40-42B2-8F82-D44917739DD5}"/>
    <cellStyle name="Comma 15 2 2 3 4" xfId="12564" xr:uid="{F9E3CB60-B08F-4DF7-9DCD-33E415F59989}"/>
    <cellStyle name="Comma 15 2 2 3 4 2" xfId="37635" xr:uid="{FF787631-A3E0-4CDE-B2A1-958D133FD4B7}"/>
    <cellStyle name="Comma 15 2 2 3 5" xfId="30128" xr:uid="{0648C38D-97FE-47AE-921C-FC41491F3EAA}"/>
    <cellStyle name="Comma 15 2 2 4" xfId="5426" xr:uid="{8162CA86-63FC-4DB5-9659-966D98F91ED7}"/>
    <cellStyle name="Comma 15 2 2 4 2" xfId="8285" xr:uid="{948A66F3-6F18-4318-A1A2-16C9129BF2D5}"/>
    <cellStyle name="Comma 15 2 2 4 2 2" xfId="23287" xr:uid="{A121AE3A-215D-49DA-B8DB-5ECA892F2B3B}"/>
    <cellStyle name="Comma 15 2 2 4 2 2 2" xfId="48358" xr:uid="{8084C785-697F-4D23-95BB-EEAFF025D899}"/>
    <cellStyle name="Comma 15 2 2 4 2 3" xfId="15928" xr:uid="{685B352D-217A-4102-A032-036C699A3457}"/>
    <cellStyle name="Comma 15 2 2 4 2 3 2" xfId="40999" xr:uid="{77F0CB1C-FFB0-45B6-BBF4-A4F6D15BD93D}"/>
    <cellStyle name="Comma 15 2 2 4 2 4" xfId="33495" xr:uid="{236AF97F-7F5B-47FE-B826-7DECCF4C94D4}"/>
    <cellStyle name="Comma 15 2 2 4 3" xfId="20453" xr:uid="{7E76F3F8-C0C6-48F2-B64B-670FC44ECF9A}"/>
    <cellStyle name="Comma 15 2 2 4 3 2" xfId="45524" xr:uid="{E9F5AE67-EFE2-46EB-BD85-4CED875AA911}"/>
    <cellStyle name="Comma 15 2 2 4 4" xfId="13089" xr:uid="{41D97E62-BD1A-4A57-8B68-019409D2EBD8}"/>
    <cellStyle name="Comma 15 2 2 4 4 2" xfId="38160" xr:uid="{7B96084D-3186-4232-BEF1-6628812083F8}"/>
    <cellStyle name="Comma 15 2 2 4 5" xfId="30654" xr:uid="{4384B1E6-49C0-4A67-869B-718F78445072}"/>
    <cellStyle name="Comma 15 2 2 5" xfId="6028" xr:uid="{E2FEBCCE-26D5-476D-AF55-C22AE59FE34E}"/>
    <cellStyle name="Comma 15 2 2 5 2" xfId="8915" xr:uid="{FA34D26E-EB53-4377-BFA2-EF449AC5C681}"/>
    <cellStyle name="Comma 15 2 2 5 2 2" xfId="23917" xr:uid="{926FC20F-E435-4194-8B47-8EC0C8FC9781}"/>
    <cellStyle name="Comma 15 2 2 5 2 2 2" xfId="48988" xr:uid="{B6564F8D-F833-40F1-97F3-98CF7B3785E8}"/>
    <cellStyle name="Comma 15 2 2 5 2 3" xfId="16558" xr:uid="{5B7AB8E2-6F90-4954-B2C4-B3C53067C3EB}"/>
    <cellStyle name="Comma 15 2 2 5 2 3 2" xfId="41629" xr:uid="{C6635399-3B62-4432-AE64-1644795CB89C}"/>
    <cellStyle name="Comma 15 2 2 5 2 4" xfId="34125" xr:uid="{4BADF455-AC7B-4333-9CF8-20230328D79E}"/>
    <cellStyle name="Comma 15 2 2 5 3" xfId="21055" xr:uid="{DCAB27DD-E91E-4132-896B-1526A2722F13}"/>
    <cellStyle name="Comma 15 2 2 5 3 2" xfId="46126" xr:uid="{62B936DB-679A-43E8-BC05-76EBDDBCE705}"/>
    <cellStyle name="Comma 15 2 2 5 4" xfId="13691" xr:uid="{EAB0A80D-E15E-43F8-90A3-8155C1A3A314}"/>
    <cellStyle name="Comma 15 2 2 5 4 2" xfId="38762" xr:uid="{A5D704AD-F2C5-4F7D-9A32-44E9D21B8AB3}"/>
    <cellStyle name="Comma 15 2 2 5 5" xfId="31256" xr:uid="{0E236346-9980-496F-B876-1FA01138C4D1}"/>
    <cellStyle name="Comma 15 2 2 6" xfId="6673" xr:uid="{31FC5F17-EC4E-40CA-9CF3-55D63A6C7025}"/>
    <cellStyle name="Comma 15 2 2 6 2" xfId="21676" xr:uid="{387E15CA-9B41-419D-AA62-F2337594D39E}"/>
    <cellStyle name="Comma 15 2 2 6 2 2" xfId="46747" xr:uid="{C7212056-EB14-4DDC-B278-B8726EB4E0BE}"/>
    <cellStyle name="Comma 15 2 2 6 3" xfId="14318" xr:uid="{EA3C84FA-7D19-4855-B579-54EA81694B5C}"/>
    <cellStyle name="Comma 15 2 2 6 3 2" xfId="39389" xr:uid="{3DB42DBE-D093-4D16-8617-55C3377F8987}"/>
    <cellStyle name="Comma 15 2 2 6 4" xfId="31883" xr:uid="{036ECCAC-9081-4D47-9284-E7945A8F5931}"/>
    <cellStyle name="Comma 15 2 2 7" xfId="9668" xr:uid="{748D357A-14DB-473B-9113-4B74AFE61893}"/>
    <cellStyle name="Comma 15 2 2 7 2" xfId="24638" xr:uid="{A3F0B6EB-53BF-455B-BE5C-C79E9CF85EF7}"/>
    <cellStyle name="Comma 15 2 2 7 2 2" xfId="49709" xr:uid="{4F6E9A36-DE21-483E-8BB6-21B042BF76C0}"/>
    <cellStyle name="Comma 15 2 2 7 3" xfId="17280" xr:uid="{B29B5565-DC72-4F8F-B0FA-59C00F5873F7}"/>
    <cellStyle name="Comma 15 2 2 7 3 2" xfId="42351" xr:uid="{816A356D-EB88-41EB-B983-50DFBFDC95B8}"/>
    <cellStyle name="Comma 15 2 2 7 4" xfId="34847" xr:uid="{E62F459C-8043-4814-B6F8-AAA9DBC0E144}"/>
    <cellStyle name="Comma 15 2 2 8" xfId="26004" xr:uid="{AF1CD101-2F61-4526-942D-9EB43084616F}"/>
    <cellStyle name="Comma 15 2 2 8 2" xfId="51075" xr:uid="{4524B66B-55F7-43B5-94C1-BB120C5B3404}"/>
    <cellStyle name="Comma 15 2 2 9" xfId="18878" xr:uid="{F14FECD4-E181-4EE8-97D3-14858E6DD5CA}"/>
    <cellStyle name="Comma 15 2 2 9 2" xfId="43949" xr:uid="{2281ECFB-EAD2-44CA-93AA-A52F498D6595}"/>
    <cellStyle name="Comma 15 2 3" xfId="4233" xr:uid="{E9D40907-FCE9-4891-812A-002E84616B81}"/>
    <cellStyle name="Comma 15 2 3 2" xfId="6978" xr:uid="{134A883E-C1C1-44C8-AF4F-30B06CD27A37}"/>
    <cellStyle name="Comma 15 2 3 2 2" xfId="21980" xr:uid="{BB0D6E02-BE7A-45A9-B82C-46E71059FEF1}"/>
    <cellStyle name="Comma 15 2 3 2 2 2" xfId="47051" xr:uid="{3E8FB1DF-8B33-49C8-98B2-5230E9E6DD44}"/>
    <cellStyle name="Comma 15 2 3 2 3" xfId="14622" xr:uid="{847681F1-EE23-4040-90B4-790FBE2A3E83}"/>
    <cellStyle name="Comma 15 2 3 2 3 2" xfId="39693" xr:uid="{8E0AB0B7-3BDF-4E46-99A8-1AF56AFCC4A3}"/>
    <cellStyle name="Comma 15 2 3 2 4" xfId="32188" xr:uid="{224B8ABE-E76A-4153-B052-F397DE5328F7}"/>
    <cellStyle name="Comma 15 2 3 3" xfId="10300" xr:uid="{1154BB14-4CE3-45D8-B815-7324E49475BD}"/>
    <cellStyle name="Comma 15 2 3 3 2" xfId="25160" xr:uid="{64ACF929-F4BF-4E60-A3AC-BDA6BD660041}"/>
    <cellStyle name="Comma 15 2 3 3 2 2" xfId="50231" xr:uid="{A3CBA110-A7C5-4907-AF9D-7F4FBA1CD4A4}"/>
    <cellStyle name="Comma 15 2 3 3 3" xfId="17809" xr:uid="{D847C2C7-D0EA-4BD8-9115-4AFF79C529B6}"/>
    <cellStyle name="Comma 15 2 3 3 3 2" xfId="42880" xr:uid="{9BB36D20-7AE7-4FB9-9AF8-8676F2CAC000}"/>
    <cellStyle name="Comma 15 2 3 3 4" xfId="35376" xr:uid="{CCD70CA7-6A02-4B36-8FBD-7486C5540FB3}"/>
    <cellStyle name="Comma 15 2 3 4" xfId="19263" xr:uid="{0E659FEF-2053-43FE-9AB6-37C5885FD230}"/>
    <cellStyle name="Comma 15 2 3 4 2" xfId="44334" xr:uid="{41394A3A-816F-40AD-B764-D49768844817}"/>
    <cellStyle name="Comma 15 2 3 5" xfId="11899" xr:uid="{CD6459C6-6BF2-4558-836C-4DDFFB519DDC}"/>
    <cellStyle name="Comma 15 2 3 5 2" xfId="36970" xr:uid="{65E71AC2-EF74-46BF-B1B1-9030FA744F73}"/>
    <cellStyle name="Comma 15 2 3 6" xfId="27387" xr:uid="{3C0CE466-98FA-4B29-9DA9-C00EE2BB65BA}"/>
    <cellStyle name="Comma 15 2 3 7" xfId="29463" xr:uid="{65AD6400-4BA2-4BDF-91B8-0A8CC094A046}"/>
    <cellStyle name="Comma 15 2 3 8" xfId="52385" xr:uid="{5C022D36-6AEF-43CA-8301-5F3C722C2019}"/>
    <cellStyle name="Comma 15 2 3 9" xfId="53967" xr:uid="{0E886AED-79A4-4E8D-B694-D5A0F83E6B21}"/>
    <cellStyle name="Comma 15 2 4" xfId="4693" xr:uid="{7B317F5D-24C2-46B5-AD49-4B4D2A60DD95}"/>
    <cellStyle name="Comma 15 2 4 2" xfId="7498" xr:uid="{FA63715E-9950-4648-9BA1-B814D59EC903}"/>
    <cellStyle name="Comma 15 2 4 2 2" xfId="22500" xr:uid="{534AE5CE-C815-4F36-B904-4EF47F9D393F}"/>
    <cellStyle name="Comma 15 2 4 2 2 2" xfId="47571" xr:uid="{2A480879-F1E2-43D1-AFC7-72716C750435}"/>
    <cellStyle name="Comma 15 2 4 2 3" xfId="15142" xr:uid="{DFF694DC-A800-4AE8-9538-5944816FDCC8}"/>
    <cellStyle name="Comma 15 2 4 2 3 2" xfId="40213" xr:uid="{4FE78358-F8E9-451C-A381-17EC2632049F}"/>
    <cellStyle name="Comma 15 2 4 2 4" xfId="32708" xr:uid="{BC88A9CD-E0DF-4920-933F-A47F12C22BE1}"/>
    <cellStyle name="Comma 15 2 4 3" xfId="19723" xr:uid="{4CF6A909-1E20-4FE9-AF1E-915141163E3B}"/>
    <cellStyle name="Comma 15 2 4 3 2" xfId="44794" xr:uid="{E452E825-8CF5-43DE-9A6B-7BBCD2C6EE33}"/>
    <cellStyle name="Comma 15 2 4 4" xfId="12359" xr:uid="{52EFDF3A-5C64-429D-953B-0642910A67D5}"/>
    <cellStyle name="Comma 15 2 4 4 2" xfId="37430" xr:uid="{688E0959-57AA-4501-91D4-E60452DAAF8E}"/>
    <cellStyle name="Comma 15 2 4 5" xfId="29923" xr:uid="{95D77643-1B5D-405E-BD98-005E1DBDECFE}"/>
    <cellStyle name="Comma 15 2 4 6" xfId="53295" xr:uid="{5E3E27A5-4D65-4889-B206-C1BF274F8B94}"/>
    <cellStyle name="Comma 15 2 5" xfId="5220" xr:uid="{9FC671B4-05DC-4E72-8E4F-D437F66B5621}"/>
    <cellStyle name="Comma 15 2 5 2" xfId="8078" xr:uid="{0DEF1FAB-F0A2-4D47-B448-E996AD3AC3AB}"/>
    <cellStyle name="Comma 15 2 5 2 2" xfId="23080" xr:uid="{642582C7-A50A-4EAA-82A6-CE12C5D8E23F}"/>
    <cellStyle name="Comma 15 2 5 2 2 2" xfId="48151" xr:uid="{7EB40F54-01F3-4888-8E44-1A014EBA1B0D}"/>
    <cellStyle name="Comma 15 2 5 2 3" xfId="15721" xr:uid="{E2B93C55-A47D-466D-A609-E854735D2A9C}"/>
    <cellStyle name="Comma 15 2 5 2 3 2" xfId="40792" xr:uid="{138A9BDD-4F1A-4184-8C37-1C6EFE32FCE0}"/>
    <cellStyle name="Comma 15 2 5 2 4" xfId="33288" xr:uid="{C2D592D6-EFA1-4A18-9918-BCFE7F30E690}"/>
    <cellStyle name="Comma 15 2 5 3" xfId="20247" xr:uid="{C60900CD-3B33-4CFB-8C04-9D07E3A40D85}"/>
    <cellStyle name="Comma 15 2 5 3 2" xfId="45318" xr:uid="{7F239ECF-AD80-4DB3-86FB-1D1BBA5315A4}"/>
    <cellStyle name="Comma 15 2 5 4" xfId="12883" xr:uid="{715E829B-8FDE-4C07-8CA4-CAD280E6E8D4}"/>
    <cellStyle name="Comma 15 2 5 4 2" xfId="37954" xr:uid="{BDD290D6-4064-41B2-B336-185871E2E601}"/>
    <cellStyle name="Comma 15 2 5 5" xfId="30448" xr:uid="{EAA8C7BA-12EF-442D-AB5F-CBDAED9A29E9}"/>
    <cellStyle name="Comma 15 2 6" xfId="5822" xr:uid="{6067A787-D780-43F4-8A63-6CF56B80A344}"/>
    <cellStyle name="Comma 15 2 6 2" xfId="8708" xr:uid="{AD62E4B3-D0F4-47ED-941D-8ED7B4341409}"/>
    <cellStyle name="Comma 15 2 6 2 2" xfId="23710" xr:uid="{E021DD2D-708E-40F5-AF1C-B3A954299C2E}"/>
    <cellStyle name="Comma 15 2 6 2 2 2" xfId="48781" xr:uid="{EC739AF3-B511-4338-8348-17A16985A3FE}"/>
    <cellStyle name="Comma 15 2 6 2 3" xfId="16351" xr:uid="{786657E1-6011-4040-8204-20FA53A0769C}"/>
    <cellStyle name="Comma 15 2 6 2 3 2" xfId="41422" xr:uid="{1DF40AB3-87F6-48E2-8C09-A0E6C38E28FB}"/>
    <cellStyle name="Comma 15 2 6 2 4" xfId="33918" xr:uid="{356D6A1B-0A3F-4F18-B2DD-835304BB189A}"/>
    <cellStyle name="Comma 15 2 6 3" xfId="20849" xr:uid="{76506794-0C13-42FF-8E0A-7AF24B06F129}"/>
    <cellStyle name="Comma 15 2 6 3 2" xfId="45920" xr:uid="{854FEBEF-FB27-4273-8B5D-2445F03B18D7}"/>
    <cellStyle name="Comma 15 2 6 4" xfId="13485" xr:uid="{E02E7391-50DF-49AE-A782-0BE02FAAB9AE}"/>
    <cellStyle name="Comma 15 2 6 4 2" xfId="38556" xr:uid="{8D0D9879-67BC-4056-A8C3-82202DFB1144}"/>
    <cellStyle name="Comma 15 2 6 5" xfId="31050" xr:uid="{FCD05C56-F053-4462-BF3D-667E74252DA4}"/>
    <cellStyle name="Comma 15 2 7" xfId="6466" xr:uid="{A2495ADD-95A1-413A-8965-BE7B143CA3D8}"/>
    <cellStyle name="Comma 15 2 7 2" xfId="21469" xr:uid="{99EABE31-EDFB-4170-8A58-353200AE4704}"/>
    <cellStyle name="Comma 15 2 7 2 2" xfId="46540" xr:uid="{9F7A6AEE-45AE-4A36-AD53-64164C0A8C2D}"/>
    <cellStyle name="Comma 15 2 7 3" xfId="14111" xr:uid="{011140F3-5387-47E7-99A8-F98469DDE310}"/>
    <cellStyle name="Comma 15 2 7 3 2" xfId="39182" xr:uid="{4A4DD89D-E2B6-4072-BAA2-127015A9332D}"/>
    <cellStyle name="Comma 15 2 7 4" xfId="31676" xr:uid="{DDA532F7-D596-4DD3-999C-F35FA66FB25E}"/>
    <cellStyle name="Comma 15 2 8" xfId="9461" xr:uid="{1CF38696-173C-4143-8C9F-9FE0F8F49497}"/>
    <cellStyle name="Comma 15 2 8 2" xfId="24431" xr:uid="{DDC814DE-5B4E-4480-A301-661944C7B33A}"/>
    <cellStyle name="Comma 15 2 8 2 2" xfId="49502" xr:uid="{1FCBA4F1-FAF2-40D1-85B3-CB1F90577277}"/>
    <cellStyle name="Comma 15 2 8 3" xfId="17073" xr:uid="{2C1688F3-4661-4501-B603-1283E8104B97}"/>
    <cellStyle name="Comma 15 2 8 3 2" xfId="42144" xr:uid="{7BDE6922-D8E3-4529-A873-6F89C45A9A05}"/>
    <cellStyle name="Comma 15 2 8 4" xfId="34640" xr:uid="{C6894170-08E9-491B-8741-238D5E5F362D}"/>
    <cellStyle name="Comma 15 2 9" xfId="3582" xr:uid="{3FED7910-9727-4101-9D7A-91C20B6466EC}"/>
    <cellStyle name="Comma 15 2 9 2" xfId="25797" xr:uid="{20557BBB-5BD8-494F-AE91-5178C363C06F}"/>
    <cellStyle name="Comma 15 2 9 2 2" xfId="50868" xr:uid="{379EAFDB-E2A6-40D2-984C-34020DAC289F}"/>
    <cellStyle name="Comma 15 2 9 3" xfId="28860" xr:uid="{BC832099-A971-42EE-8171-AF7CF87D045E}"/>
    <cellStyle name="Comma 15 3" xfId="3696" xr:uid="{39ED5762-9D46-4AE1-BFCC-2D60874B81E8}"/>
    <cellStyle name="Comma 15 3 10" xfId="11385" xr:uid="{9F1606AE-F2A2-4154-9094-A75EFB872C67}"/>
    <cellStyle name="Comma 15 3 10 2" xfId="36457" xr:uid="{282AD4EC-B09A-4E52-BA49-C3C224B428CE}"/>
    <cellStyle name="Comma 15 3 11" xfId="26820" xr:uid="{8663C846-BC00-41E9-BCF6-C725B9843370}"/>
    <cellStyle name="Comma 15 3 12" xfId="28973" xr:uid="{05A9DE46-DAF4-4D39-94ED-04FC3454A153}"/>
    <cellStyle name="Comma 15 3 13" xfId="51827" xr:uid="{BA2D874A-6865-4D7A-A77B-5914255D8B84}"/>
    <cellStyle name="Comma 15 3 14" xfId="53409" xr:uid="{F46B36AC-206C-4B7C-98DC-3B55633FA988}"/>
    <cellStyle name="Comma 15 3 2" xfId="4328" xr:uid="{8D926E74-8ADA-4F2B-B225-33DAC0DCD249}"/>
    <cellStyle name="Comma 15 3 2 2" xfId="7091" xr:uid="{B4310711-1A70-4BEB-9C53-D8A5F31206D2}"/>
    <cellStyle name="Comma 15 3 2 2 2" xfId="22093" xr:uid="{B3D2A99A-9C28-4E97-ABFA-C78904A4FB60}"/>
    <cellStyle name="Comma 15 3 2 2 2 2" xfId="47164" xr:uid="{70DC959E-A2C0-4641-9528-D442419477F8}"/>
    <cellStyle name="Comma 15 3 2 2 3" xfId="14735" xr:uid="{F437C6F9-D453-495C-9E9F-712FC2C21494}"/>
    <cellStyle name="Comma 15 3 2 2 3 2" xfId="39806" xr:uid="{442383E1-6813-4620-98EF-27DDA25A77F9}"/>
    <cellStyle name="Comma 15 3 2 2 4" xfId="32301" xr:uid="{2F93E216-7067-4512-B7D0-9AC5FB149416}"/>
    <cellStyle name="Comma 15 3 2 3" xfId="10413" xr:uid="{57E156BE-94A9-47D6-AC01-4287192A9926}"/>
    <cellStyle name="Comma 15 3 2 3 2" xfId="25273" xr:uid="{D6C8A754-B25B-4F89-B82D-92E80D5EF36A}"/>
    <cellStyle name="Comma 15 3 2 3 2 2" xfId="50344" xr:uid="{B5085A48-AAC1-4B31-98BB-60A44248BE63}"/>
    <cellStyle name="Comma 15 3 2 3 3" xfId="17922" xr:uid="{F885899E-1D5D-4127-AA51-50A27130E74F}"/>
    <cellStyle name="Comma 15 3 2 3 3 2" xfId="42993" xr:uid="{D0643387-8463-45B0-AD63-002F66943992}"/>
    <cellStyle name="Comma 15 3 2 3 4" xfId="35489" xr:uid="{AC296413-ABF3-45C3-AC11-C6B79E09DF07}"/>
    <cellStyle name="Comma 15 3 2 4" xfId="19358" xr:uid="{D38A1796-40C0-492F-AA04-A58F212C9B15}"/>
    <cellStyle name="Comma 15 3 2 4 2" xfId="44429" xr:uid="{7616C74E-9493-4A7E-A631-7F4CEB90BDDE}"/>
    <cellStyle name="Comma 15 3 2 5" xfId="11994" xr:uid="{594CECD9-B93C-44E0-9D92-8CF7477116F6}"/>
    <cellStyle name="Comma 15 3 2 5 2" xfId="37065" xr:uid="{CE0A8E28-E429-4E74-B6BC-45BF2D8931DA}"/>
    <cellStyle name="Comma 15 3 2 6" xfId="27500" xr:uid="{3C90F1F1-D0BE-47A4-A945-74B42FB26832}"/>
    <cellStyle name="Comma 15 3 2 7" xfId="29558" xr:uid="{9ADFEE03-CA74-4303-B127-2A0A5EFA662F}"/>
    <cellStyle name="Comma 15 3 2 8" xfId="52498" xr:uid="{628C33FC-FD5B-4D57-B131-94A04683173B}"/>
    <cellStyle name="Comma 15 3 2 9" xfId="54080" xr:uid="{48FA9DFC-6785-43F8-AD0D-E22229DA4D63}"/>
    <cellStyle name="Comma 15 3 3" xfId="4805" xr:uid="{67AAF7B7-7AFF-4AC9-916A-F8C4E9CE3A35}"/>
    <cellStyle name="Comma 15 3 3 2" xfId="7611" xr:uid="{04C3256A-AB8A-45F2-AD14-34CDE2891AFF}"/>
    <cellStyle name="Comma 15 3 3 2 2" xfId="22613" xr:uid="{BA90543A-8182-49D4-9BDE-43A8F27D7732}"/>
    <cellStyle name="Comma 15 3 3 2 2 2" xfId="47684" xr:uid="{37F2B07C-B7E9-4A1E-8F36-0D22C59F8542}"/>
    <cellStyle name="Comma 15 3 3 2 3" xfId="15255" xr:uid="{C687983D-784A-41AA-BD94-2A165E87FF2D}"/>
    <cellStyle name="Comma 15 3 3 2 3 2" xfId="40326" xr:uid="{CC9D5B96-85BE-4EFB-A312-8FBB73B112C7}"/>
    <cellStyle name="Comma 15 3 3 2 4" xfId="32821" xr:uid="{26760EBD-E202-4737-BA55-DE562FDBE170}"/>
    <cellStyle name="Comma 15 3 3 3" xfId="19835" xr:uid="{B4A9F88D-C0FD-43F1-8B43-2E4F50BD0B3B}"/>
    <cellStyle name="Comma 15 3 3 3 2" xfId="44906" xr:uid="{B469711B-02DE-4C39-B244-A024AD750961}"/>
    <cellStyle name="Comma 15 3 3 4" xfId="12471" xr:uid="{8AFD720F-2CA9-4664-9699-8624CFFCE781}"/>
    <cellStyle name="Comma 15 3 3 4 2" xfId="37542" xr:uid="{551C8F4F-FE16-4BEA-8C17-A64AC4665398}"/>
    <cellStyle name="Comma 15 3 3 5" xfId="30035" xr:uid="{B26C11B5-2A8A-4900-8769-472461FD75CD}"/>
    <cellStyle name="Comma 15 3 4" xfId="5332" xr:uid="{06EF5494-8345-4F9B-B9E1-0E1771A162D3}"/>
    <cellStyle name="Comma 15 3 4 2" xfId="8191" xr:uid="{ACBBDC7E-2804-4C0A-B268-CE1A40041849}"/>
    <cellStyle name="Comma 15 3 4 2 2" xfId="23193" xr:uid="{54DFEE2C-E0C7-40D1-9F29-F6C4E402742C}"/>
    <cellStyle name="Comma 15 3 4 2 2 2" xfId="48264" xr:uid="{A384920E-0DF0-4685-84B7-86B530303577}"/>
    <cellStyle name="Comma 15 3 4 2 3" xfId="15834" xr:uid="{7F86B1BE-B7BE-4401-890D-E397D68F2B7D}"/>
    <cellStyle name="Comma 15 3 4 2 3 2" xfId="40905" xr:uid="{503065C7-0713-40B6-9A54-6A46AAF6D22D}"/>
    <cellStyle name="Comma 15 3 4 2 4" xfId="33401" xr:uid="{2A5BE02D-F761-474A-AC05-AA376E4F610B}"/>
    <cellStyle name="Comma 15 3 4 3" xfId="20359" xr:uid="{2C9EE9B7-4AB0-4AC7-91B6-90D1ABC286DB}"/>
    <cellStyle name="Comma 15 3 4 3 2" xfId="45430" xr:uid="{B9443B07-3794-4988-9B26-668E792B7400}"/>
    <cellStyle name="Comma 15 3 4 4" xfId="12995" xr:uid="{29CFB897-CA77-4135-9057-C074FB3EA38A}"/>
    <cellStyle name="Comma 15 3 4 4 2" xfId="38066" xr:uid="{7BE43874-C287-4BCE-A0FC-8C0C4AD35494}"/>
    <cellStyle name="Comma 15 3 4 5" xfId="30560" xr:uid="{0C6189D7-6C5B-49C8-8008-27BB368E5925}"/>
    <cellStyle name="Comma 15 3 5" xfId="5935" xr:uid="{4BE37A9B-43C2-41A2-B42F-0C72A6E9670B}"/>
    <cellStyle name="Comma 15 3 5 2" xfId="8821" xr:uid="{E1ED9C75-B92B-4C79-9062-C5A8D35F0010}"/>
    <cellStyle name="Comma 15 3 5 2 2" xfId="23823" xr:uid="{0754693F-A5B5-40E1-B8CB-479F5FA4C279}"/>
    <cellStyle name="Comma 15 3 5 2 2 2" xfId="48894" xr:uid="{A9DE84BF-3D64-4BF8-A015-6C4E520286A7}"/>
    <cellStyle name="Comma 15 3 5 2 3" xfId="16464" xr:uid="{1869C542-22E0-40DE-9E90-C8C3714DC831}"/>
    <cellStyle name="Comma 15 3 5 2 3 2" xfId="41535" xr:uid="{14AC5FA2-8B02-443E-BCBA-F80616C23EF8}"/>
    <cellStyle name="Comma 15 3 5 2 4" xfId="34031" xr:uid="{4BADA6FF-E7CC-4AD8-9B14-A9BF9016CB1E}"/>
    <cellStyle name="Comma 15 3 5 3" xfId="20962" xr:uid="{E3BA5BAB-1726-4996-A469-2FE12C4A8F1F}"/>
    <cellStyle name="Comma 15 3 5 3 2" xfId="46033" xr:uid="{601801AE-B13F-43AC-90F4-4923EC3EE1A9}"/>
    <cellStyle name="Comma 15 3 5 4" xfId="13598" xr:uid="{10526844-1DAD-4F3F-8948-6D5A8FDEDA54}"/>
    <cellStyle name="Comma 15 3 5 4 2" xfId="38669" xr:uid="{B166B00E-567D-45DC-BAC6-1B969C7C0216}"/>
    <cellStyle name="Comma 15 3 5 5" xfId="31163" xr:uid="{DA8292DA-991F-4912-842C-9AB32C6961D2}"/>
    <cellStyle name="Comma 15 3 6" xfId="6579" xr:uid="{BC7A6467-0EA5-4CB1-8464-E131E69C1019}"/>
    <cellStyle name="Comma 15 3 6 2" xfId="21582" xr:uid="{C08AAC12-83FA-47EF-88D3-E26192F858E8}"/>
    <cellStyle name="Comma 15 3 6 2 2" xfId="46653" xr:uid="{32324168-AD5C-42F6-95D0-FCF772C25059}"/>
    <cellStyle name="Comma 15 3 6 3" xfId="14224" xr:uid="{FB2607F3-5F49-4405-BD35-14A789648488}"/>
    <cellStyle name="Comma 15 3 6 3 2" xfId="39295" xr:uid="{4FA26A6D-6E14-4B39-8789-7F830408A0A5}"/>
    <cellStyle name="Comma 15 3 6 4" xfId="31789" xr:uid="{AC73D29A-D8A7-47B8-AD78-B2B94D870CAD}"/>
    <cellStyle name="Comma 15 3 7" xfId="9574" xr:uid="{7A4D6796-9B2A-44C8-897F-C466A9EC7363}"/>
    <cellStyle name="Comma 15 3 7 2" xfId="24544" xr:uid="{07E788ED-D928-4027-A053-EA7C1288EAD9}"/>
    <cellStyle name="Comma 15 3 7 2 2" xfId="49615" xr:uid="{4BD04030-D6A5-4269-8A70-AC82F5128203}"/>
    <cellStyle name="Comma 15 3 7 3" xfId="17186" xr:uid="{6247A744-6D4D-4F51-B387-618DE83AB833}"/>
    <cellStyle name="Comma 15 3 7 3 2" xfId="42257" xr:uid="{0FF2EC71-AB9B-4D80-979C-6E04630B86E9}"/>
    <cellStyle name="Comma 15 3 7 4" xfId="34753" xr:uid="{17A2B7BB-27D1-4D34-8337-3D8A96274571}"/>
    <cellStyle name="Comma 15 3 8" xfId="25910" xr:uid="{2827493A-626E-4411-AA95-00346B6D03FA}"/>
    <cellStyle name="Comma 15 3 8 2" xfId="50981" xr:uid="{96914678-D6D4-4BD2-9F18-C4C5CBE2E684}"/>
    <cellStyle name="Comma 15 3 9" xfId="18784" xr:uid="{19E83274-220C-41E6-8FCC-B86AFD3FA5D0}"/>
    <cellStyle name="Comma 15 3 9 2" xfId="43855" xr:uid="{5983753C-EBED-4EA6-B6C5-677A16FE6195}"/>
    <cellStyle name="Comma 15 4" xfId="3893" xr:uid="{4A664AB9-3F48-4836-AD02-42B7D1867E62}"/>
    <cellStyle name="Comma 15 4 10" xfId="11579" xr:uid="{F47B4149-2FF4-4721-8027-F73B8022A9D9}"/>
    <cellStyle name="Comma 15 4 10 2" xfId="36651" xr:uid="{9CA05D01-E821-45C6-B0EE-98BEA6574ECD}"/>
    <cellStyle name="Comma 15 4 11" xfId="27017" xr:uid="{7FD0ABB9-533A-4CB0-9C65-BC03B1CAD870}"/>
    <cellStyle name="Comma 15 4 12" xfId="29168" xr:uid="{3F4E919A-5CB6-41C4-8154-F98D9DDC1785}"/>
    <cellStyle name="Comma 15 4 13" xfId="52022" xr:uid="{E4E5D915-7DEC-43BA-9829-621DFBCB801A}"/>
    <cellStyle name="Comma 15 4 14" xfId="53603" xr:uid="{D66647A9-6E68-4C28-BC39-C1B9827FD211}"/>
    <cellStyle name="Comma 15 4 2" xfId="4505" xr:uid="{24B9CD6B-B0AD-4FE2-8447-0897A5157FCF}"/>
    <cellStyle name="Comma 15 4 2 2" xfId="7283" xr:uid="{7540FA76-1F71-4B22-B3F9-9E237244EEAA}"/>
    <cellStyle name="Comma 15 4 2 2 2" xfId="22285" xr:uid="{729A1E3C-4967-463D-A87F-5A3DCB6D53C9}"/>
    <cellStyle name="Comma 15 4 2 2 2 2" xfId="47356" xr:uid="{3D7869DC-4E75-4381-A456-76582B6E08C2}"/>
    <cellStyle name="Comma 15 4 2 2 3" xfId="14927" xr:uid="{77A97C55-3809-4AD1-87F5-BFB2AB23210F}"/>
    <cellStyle name="Comma 15 4 2 2 3 2" xfId="39998" xr:uid="{38D4964D-5E87-472F-90B6-04E6076B29B0}"/>
    <cellStyle name="Comma 15 4 2 2 4" xfId="32493" xr:uid="{67EA00BC-512B-4613-B04E-53CD755DEC73}"/>
    <cellStyle name="Comma 15 4 2 3" xfId="10605" xr:uid="{A729F052-3FA5-4034-9FF4-E3A26E0B711C}"/>
    <cellStyle name="Comma 15 4 2 3 2" xfId="25465" xr:uid="{3B535B14-8006-4D07-8930-0A43D88E3130}"/>
    <cellStyle name="Comma 15 4 2 3 2 2" xfId="50536" xr:uid="{446FB895-89A6-40D5-A2C4-BCB698986582}"/>
    <cellStyle name="Comma 15 4 2 3 3" xfId="18114" xr:uid="{1BECC7F7-891D-4067-B5A9-EFCCB4AA9AAA}"/>
    <cellStyle name="Comma 15 4 2 3 3 2" xfId="43185" xr:uid="{E89FE634-7DC4-400A-BEA8-B03B1FC4E7C0}"/>
    <cellStyle name="Comma 15 4 2 3 4" xfId="35681" xr:uid="{79A22761-5832-468B-A0E9-1EB21466EE34}"/>
    <cellStyle name="Comma 15 4 2 4" xfId="19535" xr:uid="{F8FF90EF-60E3-423F-AA1F-23EEB52A5F90}"/>
    <cellStyle name="Comma 15 4 2 4 2" xfId="44606" xr:uid="{0A370960-EFD9-45F4-A983-065B8DBBA64A}"/>
    <cellStyle name="Comma 15 4 2 5" xfId="12171" xr:uid="{CC26607E-6753-4F65-9D1F-14E75253499A}"/>
    <cellStyle name="Comma 15 4 2 5 2" xfId="37242" xr:uid="{1558E5DA-C6D8-4B9C-B7AF-DB282371375A}"/>
    <cellStyle name="Comma 15 4 2 6" xfId="27692" xr:uid="{C90C6AB0-D0B4-4FD9-9959-0B724083C32C}"/>
    <cellStyle name="Comma 15 4 2 7" xfId="29735" xr:uid="{3588D646-7ED7-4A5A-8C57-FDCACC3B99E4}"/>
    <cellStyle name="Comma 15 4 2 8" xfId="52690" xr:uid="{C712B7A7-E2B7-40AC-9225-2B992E920F3D}"/>
    <cellStyle name="Comma 15 4 2 9" xfId="54272" xr:uid="{7B6035A0-29FE-43A0-80D4-155FBF80D17E}"/>
    <cellStyle name="Comma 15 4 3" xfId="4995" xr:uid="{A9859765-1E1A-436F-8CD9-A25120A1B6EF}"/>
    <cellStyle name="Comma 15 4 3 2" xfId="7803" xr:uid="{21EF1ADD-3FD7-46B9-A643-B2C4AF5D8074}"/>
    <cellStyle name="Comma 15 4 3 2 2" xfId="22805" xr:uid="{184867C6-BF27-4A0A-A3A8-00B0A9151122}"/>
    <cellStyle name="Comma 15 4 3 2 2 2" xfId="47876" xr:uid="{95B6E0CF-0E6C-4137-A88E-434EB9C4B394}"/>
    <cellStyle name="Comma 15 4 3 2 3" xfId="15447" xr:uid="{62D92DDD-F172-465D-81F5-AE6EE7430C47}"/>
    <cellStyle name="Comma 15 4 3 2 3 2" xfId="40518" xr:uid="{BE5336AA-E7D6-43BC-BBC6-FE54C0098944}"/>
    <cellStyle name="Comma 15 4 3 2 4" xfId="33013" xr:uid="{8D190E18-1CE4-4816-A94D-815E9F0D29FC}"/>
    <cellStyle name="Comma 15 4 3 3" xfId="20025" xr:uid="{3676AFD4-7DEB-4B55-8002-7F34B115E73A}"/>
    <cellStyle name="Comma 15 4 3 3 2" xfId="45096" xr:uid="{8BCE361F-77F1-4A2C-AADF-3ECD6F82B1FC}"/>
    <cellStyle name="Comma 15 4 3 4" xfId="12661" xr:uid="{09177B42-0007-4CE7-94AC-420F56A423CD}"/>
    <cellStyle name="Comma 15 4 3 4 2" xfId="37732" xr:uid="{85E140F0-76A4-434D-AAAF-2FD02FC5E3DA}"/>
    <cellStyle name="Comma 15 4 3 5" xfId="30225" xr:uid="{A7F49F05-5B9B-4067-8A8D-7D5FCE23C522}"/>
    <cellStyle name="Comma 15 4 4" xfId="5523" xr:uid="{611BB5E7-0FF5-4963-A218-E95C9E0348BE}"/>
    <cellStyle name="Comma 15 4 4 2" xfId="8383" xr:uid="{F6C4FBDA-9D6C-40EF-AD8F-29C955B91B23}"/>
    <cellStyle name="Comma 15 4 4 2 2" xfId="23385" xr:uid="{B880E68E-CF5A-4AEB-9178-70B180EC9BCF}"/>
    <cellStyle name="Comma 15 4 4 2 2 2" xfId="48456" xr:uid="{24C6096C-8ABF-40C8-89E3-BAE23D9F1CB9}"/>
    <cellStyle name="Comma 15 4 4 2 3" xfId="16026" xr:uid="{26E6035F-F4C6-4EBD-8096-F6229E21EA1D}"/>
    <cellStyle name="Comma 15 4 4 2 3 2" xfId="41097" xr:uid="{11CF1D31-AE7C-4A99-A957-4B5B2EF9C31C}"/>
    <cellStyle name="Comma 15 4 4 2 4" xfId="33593" xr:uid="{B908C56E-1CA0-4DAC-8E36-0473C4738B96}"/>
    <cellStyle name="Comma 15 4 4 3" xfId="20550" xr:uid="{749E77B2-8EE1-4976-AF99-0989C5A59DED}"/>
    <cellStyle name="Comma 15 4 4 3 2" xfId="45621" xr:uid="{CF9C76CD-05DD-498A-96E3-648F4101CA53}"/>
    <cellStyle name="Comma 15 4 4 4" xfId="13186" xr:uid="{A38D3542-5F3F-4AEA-8D67-8B043197EDB1}"/>
    <cellStyle name="Comma 15 4 4 4 2" xfId="38257" xr:uid="{EBE1FE9A-4843-4C69-840A-695F451E5BDA}"/>
    <cellStyle name="Comma 15 4 4 5" xfId="30751" xr:uid="{26DD5036-05E5-41BB-81C5-F821C367DD48}"/>
    <cellStyle name="Comma 15 4 5" xfId="6126" xr:uid="{A4E1E2DD-7088-48BB-B23F-08579DAB9927}"/>
    <cellStyle name="Comma 15 4 5 2" xfId="9013" xr:uid="{7B0688BD-7349-4DAF-AD03-B98E73095F34}"/>
    <cellStyle name="Comma 15 4 5 2 2" xfId="24015" xr:uid="{623A7D3B-3846-4584-93F7-FD787B1840BE}"/>
    <cellStyle name="Comma 15 4 5 2 2 2" xfId="49086" xr:uid="{A5F67FCE-6CC6-4B8A-8911-CC7A4C8172B1}"/>
    <cellStyle name="Comma 15 4 5 2 3" xfId="16656" xr:uid="{77B528E2-F99F-44C5-9547-D464300E2557}"/>
    <cellStyle name="Comma 15 4 5 2 3 2" xfId="41727" xr:uid="{7CB4E5AE-0B77-4648-B48A-2DD89E93B33C}"/>
    <cellStyle name="Comma 15 4 5 2 4" xfId="34223" xr:uid="{6783D9CF-3CC1-494F-8977-DB2FA9C25D9C}"/>
    <cellStyle name="Comma 15 4 5 3" xfId="21153" xr:uid="{3E281159-0D83-48CA-9C61-8CB935EBA6C4}"/>
    <cellStyle name="Comma 15 4 5 3 2" xfId="46224" xr:uid="{CCCDDE81-7F9E-4CAD-BF78-58628DA5D46B}"/>
    <cellStyle name="Comma 15 4 5 4" xfId="13789" xr:uid="{38AA3114-190A-42F2-B1A8-3BD223AC6F1A}"/>
    <cellStyle name="Comma 15 4 5 4 2" xfId="38860" xr:uid="{3A442408-9C35-4412-99F9-3FA50B2BF5E0}"/>
    <cellStyle name="Comma 15 4 5 5" xfId="31354" xr:uid="{AC17C765-87A7-49B7-AFE3-32B8BB50EA43}"/>
    <cellStyle name="Comma 15 4 6" xfId="6772" xr:uid="{80B228B6-3F11-4E82-9ABA-3C6EDF8162BB}"/>
    <cellStyle name="Comma 15 4 6 2" xfId="21774" xr:uid="{64130B75-685E-4CD4-904C-E1B4C25C4BB1}"/>
    <cellStyle name="Comma 15 4 6 2 2" xfId="46845" xr:uid="{14637A82-8711-4578-921F-5F5FFAFD484E}"/>
    <cellStyle name="Comma 15 4 6 3" xfId="14416" xr:uid="{0814CE61-3FAA-436C-9972-E0D90C38DDF1}"/>
    <cellStyle name="Comma 15 4 6 3 2" xfId="39487" xr:uid="{535B0E22-C32A-4249-9A49-5F2CEDB2A2BB}"/>
    <cellStyle name="Comma 15 4 6 4" xfId="31982" xr:uid="{D6D993E5-F612-4A16-BB36-9C0F5169D6CC}"/>
    <cellStyle name="Comma 15 4 7" xfId="9768" xr:uid="{3BC8644C-3ACF-4463-BA29-FFDC168F287D}"/>
    <cellStyle name="Comma 15 4 7 2" xfId="24736" xr:uid="{9873DAE3-4DD8-43B6-B7D2-3F7D79E7F8EA}"/>
    <cellStyle name="Comma 15 4 7 2 2" xfId="49807" xr:uid="{256B44D9-A4D1-4490-8ED4-A60B5A5FCCD2}"/>
    <cellStyle name="Comma 15 4 7 3" xfId="17378" xr:uid="{C1A38F34-EA39-4D01-AE58-AD5900B16AB1}"/>
    <cellStyle name="Comma 15 4 7 3 2" xfId="42449" xr:uid="{5DF858A3-5D40-43F7-8528-F409139971A7}"/>
    <cellStyle name="Comma 15 4 7 4" xfId="34945" xr:uid="{4A48C019-1875-4A3B-9907-1FD8EA56EAFF}"/>
    <cellStyle name="Comma 15 4 8" xfId="26102" xr:uid="{556429A5-CDF3-4FC1-93DC-336BA1A38FD1}"/>
    <cellStyle name="Comma 15 4 8 2" xfId="51173" xr:uid="{87B76024-8AA1-409C-BC5A-CC15FC134A13}"/>
    <cellStyle name="Comma 15 4 9" xfId="18976" xr:uid="{28526F89-0CB3-4F20-93E8-C409D215D7E1}"/>
    <cellStyle name="Comma 15 4 9 2" xfId="44047" xr:uid="{04034935-4777-4A63-AFD4-4D6BC5CEB0CC}"/>
    <cellStyle name="Comma 15 5" xfId="3483" xr:uid="{5FC29156-BE1B-4623-937B-D3E8526FB781}"/>
    <cellStyle name="Comma 15 5 2" xfId="6884" xr:uid="{DA3C823D-CA33-4675-B369-00FD60BBE071}"/>
    <cellStyle name="Comma 15 5 2 2" xfId="21886" xr:uid="{547D0049-7AB2-470C-9D63-B492B5ADF52A}"/>
    <cellStyle name="Comma 15 5 2 2 2" xfId="46957" xr:uid="{C7EA321A-AACC-461F-902B-B2D937407032}"/>
    <cellStyle name="Comma 15 5 2 3" xfId="14528" xr:uid="{E5E9A4B5-D1E1-452E-A26C-E0045636E67C}"/>
    <cellStyle name="Comma 15 5 2 3 2" xfId="39599" xr:uid="{E2851061-80F0-46EF-952C-69BA00CA516E}"/>
    <cellStyle name="Comma 15 5 2 4" xfId="32094" xr:uid="{CCD15681-6E95-4150-8C0B-6CD89321612A}"/>
    <cellStyle name="Comma 15 5 3" xfId="10206" xr:uid="{69D07088-FD71-4E22-BEE9-DC078054E68E}"/>
    <cellStyle name="Comma 15 5 3 2" xfId="25066" xr:uid="{32830B85-7F2D-4505-B441-CB475E960DFB}"/>
    <cellStyle name="Comma 15 5 3 2 2" xfId="50137" xr:uid="{F81C8BCD-F4B1-4DD1-888C-2082437C25DF}"/>
    <cellStyle name="Comma 15 5 3 3" xfId="17715" xr:uid="{4A60076C-DFF3-423C-936C-9EDD3D10970B}"/>
    <cellStyle name="Comma 15 5 3 3 2" xfId="42786" xr:uid="{B8DAEA6C-4A8D-4538-9EF4-ADF43D9D9271}"/>
    <cellStyle name="Comma 15 5 3 4" xfId="35282" xr:uid="{40A4A30C-08D6-4E1F-967F-A4E04ABCFB61}"/>
    <cellStyle name="Comma 15 5 4" xfId="18577" xr:uid="{418467A9-3336-4BE4-AD3A-0B1747A96EC3}"/>
    <cellStyle name="Comma 15 5 4 2" xfId="43648" xr:uid="{8A7BC012-0F0E-4359-96B5-C4CE741ED253}"/>
    <cellStyle name="Comma 15 5 5" xfId="11175" xr:uid="{5C6309BC-2CBF-4C4B-95FE-D8C54F52B713}"/>
    <cellStyle name="Comma 15 5 5 2" xfId="36247" xr:uid="{A5A49626-D57B-4CDF-8692-327C45BB97C0}"/>
    <cellStyle name="Comma 15 5 6" xfId="27293" xr:uid="{F41E71C4-A1F9-4FEA-89FE-22F326CC3F31}"/>
    <cellStyle name="Comma 15 5 7" xfId="28764" xr:uid="{01DCC436-767D-474A-8CE1-DB4FD5AA8FB1}"/>
    <cellStyle name="Comma 15 5 8" xfId="52291" xr:uid="{073EC7CE-A5C8-453C-A4BD-232622AF8A9A}"/>
    <cellStyle name="Comma 15 5 9" xfId="53873" xr:uid="{491EAC2A-F738-44B1-8E6B-9FC8134C3449}"/>
    <cellStyle name="Comma 15 6" xfId="4603" xr:uid="{9272BDF8-3712-4731-9D83-D3AC233D1CA4}"/>
    <cellStyle name="Comma 15 6 2" xfId="7404" xr:uid="{E592BCDF-88E8-41BF-BF06-2ED87394406C}"/>
    <cellStyle name="Comma 15 6 2 2" xfId="22406" xr:uid="{45CB19B3-20D5-42F4-8831-5ACE72F83733}"/>
    <cellStyle name="Comma 15 6 2 2 2" xfId="47477" xr:uid="{06B9F14F-947B-43E4-A4B8-0BD683613616}"/>
    <cellStyle name="Comma 15 6 2 3" xfId="15048" xr:uid="{C8AF2634-E9C2-435B-86CD-8C0BBF3A6646}"/>
    <cellStyle name="Comma 15 6 2 3 2" xfId="40119" xr:uid="{0550E628-CF42-4579-A985-43661EB95F35}"/>
    <cellStyle name="Comma 15 6 2 4" xfId="32614" xr:uid="{4360DC91-8DD3-4DC3-B843-54F5D81FD3DA}"/>
    <cellStyle name="Comma 15 6 3" xfId="19633" xr:uid="{408D154D-120C-4D9D-9D42-8FD4A91CAC7D}"/>
    <cellStyle name="Comma 15 6 3 2" xfId="44704" xr:uid="{3EE96BA8-3883-4E2E-B8F5-DC5FF90EA7F4}"/>
    <cellStyle name="Comma 15 6 4" xfId="12269" xr:uid="{BF47CB5D-8EA0-4CF4-B9CF-8420B3202B22}"/>
    <cellStyle name="Comma 15 6 4 2" xfId="37340" xr:uid="{18A7C2CA-6A9B-4723-A5CA-C3F37FB9627C}"/>
    <cellStyle name="Comma 15 6 5" xfId="29833" xr:uid="{08652E40-8F2A-400D-A02E-F44B80E48121}"/>
    <cellStyle name="Comma 15 6 6" xfId="53199" xr:uid="{B710818A-4356-419D-A639-73DD09B43C6B}"/>
    <cellStyle name="Comma 15 7" xfId="5130" xr:uid="{3D5E66E5-FC56-49ED-8C84-BCC12CC223C5}"/>
    <cellStyle name="Comma 15 7 2" xfId="7984" xr:uid="{F836EFA6-C76D-4F99-939A-32373D364241}"/>
    <cellStyle name="Comma 15 7 2 2" xfId="22986" xr:uid="{FDEACDE5-8D81-4F7E-AA1E-4780E73B6678}"/>
    <cellStyle name="Comma 15 7 2 2 2" xfId="48057" xr:uid="{77562455-2F50-4FAA-86DA-538896017C4A}"/>
    <cellStyle name="Comma 15 7 2 3" xfId="15627" xr:uid="{3A4BA16B-DC22-4D9D-B766-A6F81D92D036}"/>
    <cellStyle name="Comma 15 7 2 3 2" xfId="40698" xr:uid="{9BE35AD7-55D4-4010-B79D-8EC98DDAB0A8}"/>
    <cellStyle name="Comma 15 7 2 4" xfId="33194" xr:uid="{5C2555D9-0DD8-4871-B096-23E0BED2B03A}"/>
    <cellStyle name="Comma 15 7 3" xfId="20157" xr:uid="{464677D4-E640-4844-8CA9-BAE8FFE9B38C}"/>
    <cellStyle name="Comma 15 7 3 2" xfId="45228" xr:uid="{A3EA5D45-EE85-46AD-A9DF-F7450DBD79F4}"/>
    <cellStyle name="Comma 15 7 4" xfId="12793" xr:uid="{E2A1ED6B-400D-4E44-836F-49486D7B158A}"/>
    <cellStyle name="Comma 15 7 4 2" xfId="37864" xr:uid="{AD53AA03-D93A-4D9B-977A-97EB57BF184D}"/>
    <cellStyle name="Comma 15 7 5" xfId="30358" xr:uid="{3F827FAC-3D7D-49F3-8ACC-A3E15C5726C8}"/>
    <cellStyle name="Comma 15 8" xfId="5728" xr:uid="{AF59D23C-2AFD-4D02-8B3A-530EEDE95AA2}"/>
    <cellStyle name="Comma 15 8 2" xfId="8614" xr:uid="{F0AEBE43-7C4F-4E34-A477-A43E4BFDFC3E}"/>
    <cellStyle name="Comma 15 8 2 2" xfId="23616" xr:uid="{D7BAC769-D995-45F8-97CC-C2C59B819D92}"/>
    <cellStyle name="Comma 15 8 2 2 2" xfId="48687" xr:uid="{861ADDC9-6E4E-4034-893D-B995D1487A66}"/>
    <cellStyle name="Comma 15 8 2 3" xfId="16257" xr:uid="{C82FDFC0-541D-4CF2-8E5A-05ED3573B84B}"/>
    <cellStyle name="Comma 15 8 2 3 2" xfId="41328" xr:uid="{D6D826FC-813F-4BCE-80F8-90A01D4D2CCA}"/>
    <cellStyle name="Comma 15 8 2 4" xfId="33824" xr:uid="{230A6652-1A13-44D1-BDF5-D95E5C2F91A1}"/>
    <cellStyle name="Comma 15 8 3" xfId="20755" xr:uid="{6F4000E9-8415-4B7A-853B-3C0B06A9DBCC}"/>
    <cellStyle name="Comma 15 8 3 2" xfId="45826" xr:uid="{BAA46263-820C-4B9B-989E-8811C1B16625}"/>
    <cellStyle name="Comma 15 8 4" xfId="13391" xr:uid="{9B544E19-9482-4D44-83B6-7FBA5B0C09A5}"/>
    <cellStyle name="Comma 15 8 4 2" xfId="38462" xr:uid="{ED4D93E7-9F60-4193-9AB5-F7E80FD7EB9F}"/>
    <cellStyle name="Comma 15 8 5" xfId="30956" xr:uid="{71A25ED9-23A8-4742-B7AB-CB8B16EF64F6}"/>
    <cellStyle name="Comma 15 9" xfId="4092" xr:uid="{ADAEB6F0-5D42-4968-A945-CC282F780AC9}"/>
    <cellStyle name="Comma 15 9 2" xfId="19122" xr:uid="{C385DDC2-5B28-4585-8CFE-21FDCE6D64FE}"/>
    <cellStyle name="Comma 15 9 2 2" xfId="44193" xr:uid="{E05C1C0A-EF87-4B87-9651-C622E9C018BB}"/>
    <cellStyle name="Comma 15 9 3" xfId="11758" xr:uid="{6B32B125-59A6-43F7-A3BB-EE7A24C18085}"/>
    <cellStyle name="Comma 15 9 3 2" xfId="36829" xr:uid="{62114CA8-B2C6-4C80-BD86-EDDD75F4C582}"/>
    <cellStyle name="Comma 15 9 4" xfId="29322" xr:uid="{9BBE9BAE-BDE3-40CB-A578-0340DA408459}"/>
    <cellStyle name="Comma 16" xfId="68" xr:uid="{AE84F3B9-48DE-4E99-B57D-3CA6085B2FFA}"/>
    <cellStyle name="Comma 16 10" xfId="384" xr:uid="{593ED3AE-55BD-4C5B-AFD6-9C80D511AC51}"/>
    <cellStyle name="Comma 16 10 2" xfId="18282" xr:uid="{78F11E98-B334-4352-A72B-2E7B786F6BDB}"/>
    <cellStyle name="Comma 16 10 2 2" xfId="43353" xr:uid="{9B13870F-97D0-4993-9DC1-987C975BA172}"/>
    <cellStyle name="Comma 16 10 3" xfId="28094" xr:uid="{6F818CE4-54C1-4746-A0F3-332DCA91FE5F}"/>
    <cellStyle name="Comma 16 11" xfId="10851" xr:uid="{6D3A43E1-83DA-48AC-AC4D-DCD759EFAD4E}"/>
    <cellStyle name="Comma 16 11 2" xfId="35924" xr:uid="{3DE6CBEB-6690-4F5A-9F17-AFC93220E085}"/>
    <cellStyle name="Comma 16 12" xfId="26632" xr:uid="{D2AF631C-A0F6-4D86-8581-F2CC58C7700F}"/>
    <cellStyle name="Comma 16 12 2" xfId="52990" xr:uid="{8E021DAB-F28C-4EB4-9324-ADEF3CD0D344}"/>
    <cellStyle name="Comma 16 13" xfId="51641" xr:uid="{EEADB4E4-6497-43AF-9D58-AEE7148AE1D8}"/>
    <cellStyle name="Comma 16 14" xfId="52953" xr:uid="{D1036E3D-9651-4C8D-912F-729339572C30}"/>
    <cellStyle name="Comma 16 2" xfId="446" xr:uid="{76DB93D2-00CD-4732-885C-CF5D25CEC0C8}"/>
    <cellStyle name="Comma 16 2 10" xfId="10852" xr:uid="{5153EE32-A5EF-4771-A652-58AF742BD369}"/>
    <cellStyle name="Comma 16 2 10 2" xfId="35925" xr:uid="{D8E64F18-A592-4014-856B-738B8F5D843E}"/>
    <cellStyle name="Comma 16 2 11" xfId="26842" xr:uid="{FFAE549E-19D6-4942-AFDA-BDAE4B2B7BA3}"/>
    <cellStyle name="Comma 16 2 12" xfId="51849" xr:uid="{EC90C95A-0EEE-40C0-BCFA-04D1AB4156AB}"/>
    <cellStyle name="Comma 16 2 2" xfId="2880" xr:uid="{0A35CF66-33F5-475A-9A9F-BFF05B9FCD5D}"/>
    <cellStyle name="Comma 16 2 2 2" xfId="7113" xr:uid="{2DD54E16-3ED9-4019-ACCA-0BA560D9C233}"/>
    <cellStyle name="Comma 16 2 2 2 2" xfId="22115" xr:uid="{0C03F838-9DEC-43DC-B4CB-2856D5BDD859}"/>
    <cellStyle name="Comma 16 2 2 2 2 2" xfId="47186" xr:uid="{3569EA61-0CF9-48B5-A73B-0EE8AF5E0951}"/>
    <cellStyle name="Comma 16 2 2 2 3" xfId="14757" xr:uid="{FF4BD9FD-FFD1-4017-B32C-B85987C80E81}"/>
    <cellStyle name="Comma 16 2 2 2 3 2" xfId="39828" xr:uid="{6415369C-4B27-4D74-8464-8A106B7711A2}"/>
    <cellStyle name="Comma 16 2 2 2 4" xfId="32323" xr:uid="{169182C8-E861-400E-BAA0-E533DFD82EA0}"/>
    <cellStyle name="Comma 16 2 2 3" xfId="4350" xr:uid="{7BDA17E0-B151-45A8-A89C-9167C8913032}"/>
    <cellStyle name="Comma 16 2 2 3 2" xfId="19380" xr:uid="{ACB9B5AF-9051-4636-94F7-70A0C68726D5}"/>
    <cellStyle name="Comma 16 2 2 3 2 2" xfId="44451" xr:uid="{00B34B45-9D15-4400-9B30-8C37CC777FE7}"/>
    <cellStyle name="Comma 16 2 2 3 3" xfId="12016" xr:uid="{0B174AE7-106E-445C-ACE2-6E30934DBC07}"/>
    <cellStyle name="Comma 16 2 2 3 3 2" xfId="37087" xr:uid="{2A59F930-1EC2-452A-BD51-661CFDA14F05}"/>
    <cellStyle name="Comma 16 2 2 3 4" xfId="29580" xr:uid="{10DAC857-30EB-4290-AE48-BA118FC44C24}"/>
    <cellStyle name="Comma 16 2 2 4" xfId="10435" xr:uid="{8696F46A-15B1-47B8-8F9C-ABCB96A2C2C0}"/>
    <cellStyle name="Comma 16 2 2 4 2" xfId="25295" xr:uid="{49570BCC-51F8-41FA-9A84-B9F4AA4EA39A}"/>
    <cellStyle name="Comma 16 2 2 4 2 2" xfId="50366" xr:uid="{18C6E8CD-8A5A-4F02-9C65-BA0EA5058369}"/>
    <cellStyle name="Comma 16 2 2 4 3" xfId="17944" xr:uid="{4F78B2C4-FC91-4DEB-A4AA-8D9631135121}"/>
    <cellStyle name="Comma 16 2 2 4 3 2" xfId="43015" xr:uid="{BFC010F9-89E0-4112-BAE3-014E0DCBED55}"/>
    <cellStyle name="Comma 16 2 2 4 4" xfId="35511" xr:uid="{327976A8-3F68-46BD-9882-6A83A141234B}"/>
    <cellStyle name="Comma 16 2 2 5" xfId="27522" xr:uid="{54F21EA6-9348-4237-A09C-002FF8FC11C1}"/>
    <cellStyle name="Comma 16 2 2 6" xfId="52520" xr:uid="{D61F0689-DD6D-4A78-A6D9-5933AAD59968}"/>
    <cellStyle name="Comma 16 2 2 7" xfId="54102" xr:uid="{FBBA933B-6973-4060-BFE9-99038B816F56}"/>
    <cellStyle name="Comma 16 2 3" xfId="2882" xr:uid="{DE7F7397-AD3B-4481-9400-07043E297C7F}"/>
    <cellStyle name="Comma 16 2 3 2" xfId="7633" xr:uid="{ED913563-810F-4D1F-9DC6-A24B22024E9E}"/>
    <cellStyle name="Comma 16 2 3 2 2" xfId="22635" xr:uid="{965E5902-D08B-4992-8C9C-5FE8B92F3D97}"/>
    <cellStyle name="Comma 16 2 3 2 2 2" xfId="47706" xr:uid="{C42EF411-1A92-4E1A-A167-28038724BEA0}"/>
    <cellStyle name="Comma 16 2 3 2 3" xfId="15277" xr:uid="{A37FC60C-2652-4BF9-A5EC-66E671AD32FC}"/>
    <cellStyle name="Comma 16 2 3 2 3 2" xfId="40348" xr:uid="{8BDB0DE9-15CB-4B93-ACFE-018C49AD0745}"/>
    <cellStyle name="Comma 16 2 3 2 4" xfId="32843" xr:uid="{A8FE8B5D-14C4-466A-A79F-CAC5036B8CD2}"/>
    <cellStyle name="Comma 16 2 3 3" xfId="4827" xr:uid="{6963C244-8B14-4A97-B9B4-7810094DF25E}"/>
    <cellStyle name="Comma 16 2 3 3 2" xfId="19857" xr:uid="{04276FCD-3D88-454E-B557-7B2EC67F27D9}"/>
    <cellStyle name="Comma 16 2 3 3 2 2" xfId="44928" xr:uid="{81C4CB6C-6D46-49B5-96CB-0112DB1E480B}"/>
    <cellStyle name="Comma 16 2 3 3 3" xfId="12493" xr:uid="{9D7FB232-A762-4172-9E58-F8EF2CC4E3DB}"/>
    <cellStyle name="Comma 16 2 3 3 3 2" xfId="37564" xr:uid="{2041BF2B-E21F-41C4-A873-85C8D999CC66}"/>
    <cellStyle name="Comma 16 2 3 3 4" xfId="30057" xr:uid="{87E69C0A-ED86-457E-9730-5B6EE557B040}"/>
    <cellStyle name="Comma 16 2 3 4" xfId="53431" xr:uid="{CA61A217-7407-4F7A-80DC-B1AA82E06A55}"/>
    <cellStyle name="Comma 16 2 4" xfId="2884" xr:uid="{C4A1A5AC-F2CA-4F32-9FC2-F7A4A42F4F40}"/>
    <cellStyle name="Comma 16 2 4 2" xfId="8213" xr:uid="{70F47D7B-4FE3-478B-8EF8-08F1B8AB25D6}"/>
    <cellStyle name="Comma 16 2 4 2 2" xfId="23215" xr:uid="{29DF7159-C9FC-46E3-9EFD-96724288DD1E}"/>
    <cellStyle name="Comma 16 2 4 2 2 2" xfId="48286" xr:uid="{F1BBFC53-6866-46D8-B268-3767EA88106D}"/>
    <cellStyle name="Comma 16 2 4 2 3" xfId="15856" xr:uid="{F4D9E04C-0AFA-46A1-A697-101F4AE4A67D}"/>
    <cellStyle name="Comma 16 2 4 2 3 2" xfId="40927" xr:uid="{5ECA315F-CC1B-43A1-86F9-C8F0DA4C9FB1}"/>
    <cellStyle name="Comma 16 2 4 2 4" xfId="33423" xr:uid="{373D1F14-85F1-4401-8A77-BF9A26DD1B14}"/>
    <cellStyle name="Comma 16 2 4 3" xfId="5354" xr:uid="{658E7913-7DAC-4554-8B5D-4129DB0EFDA1}"/>
    <cellStyle name="Comma 16 2 4 3 2" xfId="20381" xr:uid="{CB67FCA5-F2D5-41B4-AC98-D2F2E25B4519}"/>
    <cellStyle name="Comma 16 2 4 3 2 2" xfId="45452" xr:uid="{3BAC3A12-4167-4A08-B879-063CD4313730}"/>
    <cellStyle name="Comma 16 2 4 3 3" xfId="13017" xr:uid="{C9EB7288-707B-42B8-A79C-A8A131E88E06}"/>
    <cellStyle name="Comma 16 2 4 3 3 2" xfId="38088" xr:uid="{7D1DEA96-2A95-4F6B-A9AE-7224D2C22A26}"/>
    <cellStyle name="Comma 16 2 4 3 4" xfId="30582" xr:uid="{C9F57C22-7435-4431-B774-55687CBF62E7}"/>
    <cellStyle name="Comma 16 2 5" xfId="3718" xr:uid="{AE5BAC22-DE6E-40C3-91B8-5EDEB33DFBEC}"/>
    <cellStyle name="Comma 16 2 5 2" xfId="8843" xr:uid="{CC1E23D7-11BD-49F2-9032-2C6769AEB61F}"/>
    <cellStyle name="Comma 16 2 5 2 2" xfId="23845" xr:uid="{CD078673-EFC0-43ED-85AE-782E14B0F47A}"/>
    <cellStyle name="Comma 16 2 5 2 2 2" xfId="48916" xr:uid="{786AD4D7-32E6-46CD-9E4D-5C76AEE95344}"/>
    <cellStyle name="Comma 16 2 5 2 3" xfId="16486" xr:uid="{D6933C8F-3176-47CA-AACD-4657F9236BD5}"/>
    <cellStyle name="Comma 16 2 5 2 3 2" xfId="41557" xr:uid="{3D390916-6877-4277-8A11-D73855B3E2A1}"/>
    <cellStyle name="Comma 16 2 5 2 4" xfId="34053" xr:uid="{53CD3E03-7159-4F19-9205-ABEF5FD8BB12}"/>
    <cellStyle name="Comma 16 2 5 3" xfId="18806" xr:uid="{D3E099A8-9852-42E9-8551-1ACD88951EC7}"/>
    <cellStyle name="Comma 16 2 5 3 2" xfId="43877" xr:uid="{64DBD2B1-522B-4C64-B96B-603D4394E4FD}"/>
    <cellStyle name="Comma 16 2 5 4" xfId="11407" xr:uid="{7ED48965-27B0-491D-BF6F-CE707FE86505}"/>
    <cellStyle name="Comma 16 2 5 4 2" xfId="36479" xr:uid="{64BF66EF-B80F-436B-A888-9EA629F65248}"/>
    <cellStyle name="Comma 16 2 5 5" xfId="28995" xr:uid="{0A28D05D-FBC3-48BD-8339-D4EF371B1F75}"/>
    <cellStyle name="Comma 16 2 6" xfId="6601" xr:uid="{DC527601-1073-4B95-9B78-5608F55AEF01}"/>
    <cellStyle name="Comma 16 2 6 2" xfId="21604" xr:uid="{B0BD1A54-573F-425C-99A4-87E2682BFF3D}"/>
    <cellStyle name="Comma 16 2 6 2 2" xfId="46675" xr:uid="{6C07F74F-9B8A-46A7-8B18-D8A011D1760C}"/>
    <cellStyle name="Comma 16 2 6 3" xfId="14246" xr:uid="{F121CCEB-E8B1-4DBE-A5C5-AE228D2164B8}"/>
    <cellStyle name="Comma 16 2 6 3 2" xfId="39317" xr:uid="{73094D3E-8E4B-48CC-815F-ADFD82634652}"/>
    <cellStyle name="Comma 16 2 6 4" xfId="31811" xr:uid="{FD90AB61-A00F-43D0-ADE5-429F43BB86EF}"/>
    <cellStyle name="Comma 16 2 7" xfId="9596" xr:uid="{7CB0D3A2-9055-4281-A5C1-7CA3CD232ECE}"/>
    <cellStyle name="Comma 16 2 7 2" xfId="24566" xr:uid="{2CBC2D42-B54D-4844-BBDE-85E39CB518F0}"/>
    <cellStyle name="Comma 16 2 7 2 2" xfId="49637" xr:uid="{2DB02E00-2243-4D2D-A374-BE8DD127BBA2}"/>
    <cellStyle name="Comma 16 2 7 3" xfId="17208" xr:uid="{A54F9EED-91A8-4796-B241-1F1D165803FA}"/>
    <cellStyle name="Comma 16 2 7 3 2" xfId="42279" xr:uid="{242919FD-6708-4FF4-823B-F3B925A6D984}"/>
    <cellStyle name="Comma 16 2 7 4" xfId="34775" xr:uid="{936B9803-134C-40FD-B5A1-FB48D1804EFC}"/>
    <cellStyle name="Comma 16 2 8" xfId="2005" xr:uid="{EBFB4727-D581-46A3-8EE8-2F13BA622EA0}"/>
    <cellStyle name="Comma 16 2 8 2" xfId="25932" xr:uid="{5692A6FB-1B12-420B-A29B-D76A6DC8713B}"/>
    <cellStyle name="Comma 16 2 8 2 2" xfId="51003" xr:uid="{19F3AAA6-74ED-4894-9BD4-B84BED86A520}"/>
    <cellStyle name="Comma 16 2 8 3" xfId="28440" xr:uid="{45E7EC18-AF9A-44DB-AEBF-22300A6F6D2D}"/>
    <cellStyle name="Comma 16 2 9" xfId="18283" xr:uid="{4B527B9A-A2B2-41CA-8A98-72FCEA64AE60}"/>
    <cellStyle name="Comma 16 2 9 2" xfId="43354" xr:uid="{CCDFC6E9-350A-4747-927F-0235ED51D2DC}"/>
    <cellStyle name="Comma 16 3" xfId="2006" xr:uid="{BAB089B5-8D4A-4284-AFB8-660370355EA3}"/>
    <cellStyle name="Comma 16 3 2" xfId="3916" xr:uid="{9C6E2811-E7E0-45C6-9400-8FA233D54AE0}"/>
    <cellStyle name="Comma 16 3 2 2" xfId="53016" xr:uid="{17F76D4B-E78C-47ED-989B-B76C99961CEE}"/>
    <cellStyle name="Comma 16 3 3" xfId="6906" xr:uid="{27226C33-60E7-4B76-8367-3E7CD840C5A8}"/>
    <cellStyle name="Comma 16 3 3 2" xfId="21908" xr:uid="{D4E32169-8721-4F96-820C-A5F8E796C621}"/>
    <cellStyle name="Comma 16 3 3 2 2" xfId="46979" xr:uid="{8C7B97CF-0DD8-4DCB-883C-CE4D5EE7D8C3}"/>
    <cellStyle name="Comma 16 3 3 3" xfId="14550" xr:uid="{0A329DD2-89F1-42BD-BFB2-B6052411E78D}"/>
    <cellStyle name="Comma 16 3 3 3 2" xfId="39621" xr:uid="{B11A8318-DD30-4A1E-93C3-B87BD88E0D2A}"/>
    <cellStyle name="Comma 16 3 3 4" xfId="32116" xr:uid="{123DC187-E3FE-4E06-9641-2E1161AF54E1}"/>
    <cellStyle name="Comma 16 3 3 5" xfId="52999" xr:uid="{435C45BB-EEC2-449E-BBAD-D2CDD61BB92C}"/>
    <cellStyle name="Comma 16 3 4" xfId="4174" xr:uid="{E0D30599-68B6-4981-A995-00F0A973A9C4}"/>
    <cellStyle name="Comma 16 3 4 2" xfId="19204" xr:uid="{08AC331A-6688-4BCC-A1EC-233C1ED32BF0}"/>
    <cellStyle name="Comma 16 3 4 2 2" xfId="44275" xr:uid="{ADE41616-E5B8-4270-8AC7-2A0FFD0B3FD0}"/>
    <cellStyle name="Comma 16 3 4 3" xfId="11840" xr:uid="{6BC1FA5C-AFC9-4A36-876E-3F954AD3B038}"/>
    <cellStyle name="Comma 16 3 4 3 2" xfId="36911" xr:uid="{DE6CB955-236F-416B-8126-E357FBF70E68}"/>
    <cellStyle name="Comma 16 3 4 4" xfId="29404" xr:uid="{F238EFC3-49E6-48A9-B6B9-CFF9093CE588}"/>
    <cellStyle name="Comma 16 3 4 5" xfId="53623" xr:uid="{69CA5C80-533D-4567-BDC2-3CBBFCF7083B}"/>
    <cellStyle name="Comma 16 3 5" xfId="18284" xr:uid="{AAB6DC82-40BA-4A21-9EE6-82F8E72DA09F}"/>
    <cellStyle name="Comma 16 3 5 2" xfId="43355" xr:uid="{6B846D76-F082-4780-A742-85768F8321FF}"/>
    <cellStyle name="Comma 16 3 6" xfId="10853" xr:uid="{D64D0C1B-893B-4390-ABF7-34D586A59CB9}"/>
    <cellStyle name="Comma 16 3 6 2" xfId="35926" xr:uid="{32045CFF-1DAC-49DB-8A98-E3E682D6ACAC}"/>
    <cellStyle name="Comma 16 3 7" xfId="28441" xr:uid="{7807AECD-03AE-4F63-9B5A-9EA8C11E025D}"/>
    <cellStyle name="Comma 16 3 8" xfId="52971" xr:uid="{5BFBCE58-F29E-4AB0-9F6E-FC69D79F2D17}"/>
    <cellStyle name="Comma 16 4" xfId="2007" xr:uid="{9A1629AC-06BE-47F7-997C-A4ADE6478DAD}"/>
    <cellStyle name="Comma 16 4 10" xfId="53007" xr:uid="{3F87316D-C120-4B27-8543-E54C262253D8}"/>
    <cellStyle name="Comma 16 4 2" xfId="7426" xr:uid="{C8FF12DD-CB40-4789-8DAD-19E4D9266BD0}"/>
    <cellStyle name="Comma 16 4 2 2" xfId="10228" xr:uid="{556AC932-A7A3-4BBE-85B5-223BB8330618}"/>
    <cellStyle name="Comma 16 4 2 2 2" xfId="25088" xr:uid="{F8C0F7E6-38E2-4DA9-A50D-A65F0A8429A9}"/>
    <cellStyle name="Comma 16 4 2 2 2 2" xfId="50159" xr:uid="{5AA1BACC-D6C4-4D0E-88C1-FB11979FDED6}"/>
    <cellStyle name="Comma 16 4 2 2 3" xfId="17737" xr:uid="{665A4696-1B6D-476F-94A6-8691E560488E}"/>
    <cellStyle name="Comma 16 4 2 2 3 2" xfId="42808" xr:uid="{14BEDF2D-EEFB-4C3A-9A7A-D88C2F531461}"/>
    <cellStyle name="Comma 16 4 2 2 4" xfId="35304" xr:uid="{B8A61D9D-3FB0-4AE5-9E2C-7273E8D5028C}"/>
    <cellStyle name="Comma 16 4 2 3" xfId="22428" xr:uid="{116FF33F-BBEB-4302-BDC3-7C02B49B12BA}"/>
    <cellStyle name="Comma 16 4 2 3 2" xfId="47499" xr:uid="{75D251BA-3DDF-422D-B5AC-15F1C752A2F1}"/>
    <cellStyle name="Comma 16 4 2 4" xfId="15070" xr:uid="{E6262FE0-9978-42FE-8D60-60FC76B6EC6E}"/>
    <cellStyle name="Comma 16 4 2 4 2" xfId="40141" xr:uid="{6B8BF525-CA12-4C2F-9EDA-4973C31FB5D1}"/>
    <cellStyle name="Comma 16 4 2 5" xfId="32636" xr:uid="{5E8B1E33-2C41-461B-B391-4FC76D567C65}"/>
    <cellStyle name="Comma 16 4 2 6" xfId="53895" xr:uid="{E38BCC4E-4E07-42AF-BD99-431AA885222B}"/>
    <cellStyle name="Comma 16 4 3" xfId="9389" xr:uid="{8ABB3B00-D996-443F-A750-FAD6525B09A8}"/>
    <cellStyle name="Comma 16 4 3 2" xfId="24359" xr:uid="{57FBB40B-1383-4E56-B9E3-8E3192B17274}"/>
    <cellStyle name="Comma 16 4 3 2 2" xfId="49430" xr:uid="{3B4D6D53-20BC-48C6-B1DD-3FB34D8E87AA}"/>
    <cellStyle name="Comma 16 4 3 3" xfId="17001" xr:uid="{F69CBCE4-88D6-4E69-8695-649027C9FB11}"/>
    <cellStyle name="Comma 16 4 3 3 2" xfId="42072" xr:uid="{9B63E9C5-511C-46F6-A5AC-9ADDAB419338}"/>
    <cellStyle name="Comma 16 4 3 4" xfId="34568" xr:uid="{4FA72F34-7BD4-45AA-9967-BF81C9847910}"/>
    <cellStyle name="Comma 16 4 4" xfId="4625" xr:uid="{7AB9DA82-0668-4C2A-8720-36B1208F68EE}"/>
    <cellStyle name="Comma 16 4 4 2" xfId="19655" xr:uid="{51ACD0B5-D52C-441C-B487-589230ADDAFC}"/>
    <cellStyle name="Comma 16 4 4 2 2" xfId="44726" xr:uid="{8AB7F366-8DBD-42F1-A58F-FBC17E9DBEE6}"/>
    <cellStyle name="Comma 16 4 4 3" xfId="12291" xr:uid="{2238B1C6-D6FB-4D76-80AD-6B54CBC4761A}"/>
    <cellStyle name="Comma 16 4 4 3 2" xfId="37362" xr:uid="{58C093F4-7454-4DC6-8A76-99B28789A507}"/>
    <cellStyle name="Comma 16 4 4 4" xfId="29855" xr:uid="{2150C81D-E808-404B-8372-3AE212F23530}"/>
    <cellStyle name="Comma 16 4 5" xfId="18285" xr:uid="{48EAE4D1-677F-46B2-834A-28CF16E001E4}"/>
    <cellStyle name="Comma 16 4 5 2" xfId="43356" xr:uid="{0C862238-7292-4AEA-8E86-36B53ACB5E17}"/>
    <cellStyle name="Comma 16 4 6" xfId="10854" xr:uid="{2E344131-8F76-4214-88E3-81990DC68AF3}"/>
    <cellStyle name="Comma 16 4 6 2" xfId="35927" xr:uid="{368CBF9E-D677-4564-91E5-CF845439CD9E}"/>
    <cellStyle name="Comma 16 4 7" xfId="27315" xr:uid="{C0AC5FF9-9B4A-43F2-83AD-C05B87D7B1A4}"/>
    <cellStyle name="Comma 16 4 8" xfId="28442" xr:uid="{C2FE288E-A573-4CB9-A050-D893A8B56CEF}"/>
    <cellStyle name="Comma 16 4 9" xfId="52313" xr:uid="{5FE9C0CB-59FB-4FA0-8E1F-93C994F84BCB}"/>
    <cellStyle name="Comma 16 5" xfId="3510" xr:uid="{A74E0CC7-2CF7-45E2-9FED-A286BD3A61F6}"/>
    <cellStyle name="Comma 16 5 2" xfId="8006" xr:uid="{52EF3527-A957-4D26-B75E-4A7737903469}"/>
    <cellStyle name="Comma 16 5 2 2" xfId="23008" xr:uid="{4CD499E1-A846-4690-8C45-EF1575685AF8}"/>
    <cellStyle name="Comma 16 5 2 2 2" xfId="48079" xr:uid="{4CE50AC8-F7F9-46FF-BC50-C89D66779B67}"/>
    <cellStyle name="Comma 16 5 2 3" xfId="15649" xr:uid="{D56C9D1F-7B7A-4C23-AC8E-E297932B9DC9}"/>
    <cellStyle name="Comma 16 5 2 3 2" xfId="40720" xr:uid="{5E68DC01-3F41-4E0B-B8DA-FFD5BC7AA50E}"/>
    <cellStyle name="Comma 16 5 2 4" xfId="33216" xr:uid="{20825BF7-C0FE-4E15-A1B2-BAEAE43E6044}"/>
    <cellStyle name="Comma 16 5 3" xfId="18599" xr:uid="{AEE961F5-AE1B-43AD-A96F-392CB8BAB4AB}"/>
    <cellStyle name="Comma 16 5 3 2" xfId="43670" xr:uid="{0B391F8D-0C93-4296-93C6-35D4666961BD}"/>
    <cellStyle name="Comma 16 5 4" xfId="11199" xr:uid="{ACC84234-C930-48E0-8069-71559E023979}"/>
    <cellStyle name="Comma 16 5 4 2" xfId="36271" xr:uid="{C2592E27-908E-41C0-9887-90E24E55904C}"/>
    <cellStyle name="Comma 16 5 5" xfId="28788" xr:uid="{21783D40-9F2C-442E-894D-C01031A2BEE4}"/>
    <cellStyle name="Comma 16 5 6" xfId="52987" xr:uid="{35929C48-5588-40BC-AB2F-F7406D4772E6}"/>
    <cellStyle name="Comma 16 6" xfId="5750" xr:uid="{D6B7C207-65C3-4F23-A26C-5605C38520C3}"/>
    <cellStyle name="Comma 16 6 2" xfId="8636" xr:uid="{41289B04-F424-4768-BD82-A06A41B1F784}"/>
    <cellStyle name="Comma 16 6 2 2" xfId="23638" xr:uid="{F20D2BAC-C503-4C9C-A168-125C066F02F1}"/>
    <cellStyle name="Comma 16 6 2 2 2" xfId="48709" xr:uid="{AF82DF66-0000-4CD0-AB4C-57FC20F5BE28}"/>
    <cellStyle name="Comma 16 6 2 3" xfId="16279" xr:uid="{2FD122CA-4E88-4536-9A37-CE2EFF5B70AA}"/>
    <cellStyle name="Comma 16 6 2 3 2" xfId="41350" xr:uid="{EAB6D2C2-DD55-42B0-8A06-CF2F4466545C}"/>
    <cellStyle name="Comma 16 6 2 4" xfId="33846" xr:uid="{3BD22366-8F26-43FA-BC01-439D2DE9C9F9}"/>
    <cellStyle name="Comma 16 6 3" xfId="20777" xr:uid="{85B9035C-679E-4D25-8381-AB14285219FF}"/>
    <cellStyle name="Comma 16 6 3 2" xfId="45848" xr:uid="{B78BB2E1-8B3B-4F3C-9C37-C2B4CA6944B8}"/>
    <cellStyle name="Comma 16 6 4" xfId="13413" xr:uid="{6CEB7A1D-098D-4CA9-8113-4FE4527B8D1D}"/>
    <cellStyle name="Comma 16 6 4 2" xfId="38484" xr:uid="{8913466C-5675-41AD-9E17-0404B4D9BAFD}"/>
    <cellStyle name="Comma 16 6 5" xfId="30978" xr:uid="{64A6BDB3-2B74-4827-BB84-FF7851A38E64}"/>
    <cellStyle name="Comma 16 6 6" xfId="53223" xr:uid="{75798433-FFB2-418F-BF4D-867F49350F3B}"/>
    <cellStyle name="Comma 16 7" xfId="4096" xr:uid="{8AB8F204-37B0-4CB2-AC05-DABDFA06E7E0}"/>
    <cellStyle name="Comma 16 7 2" xfId="19126" xr:uid="{C4222993-CE05-4246-9299-107DF23302FC}"/>
    <cellStyle name="Comma 16 7 2 2" xfId="44197" xr:uid="{6B4F7DBC-867B-44D7-81A3-1E46D7BF3458}"/>
    <cellStyle name="Comma 16 7 3" xfId="11762" xr:uid="{BD294789-36E8-4F22-959F-A3FD16D2F094}"/>
    <cellStyle name="Comma 16 7 3 2" xfId="36833" xr:uid="{07C83011-5B09-4860-9A6F-AD75A732D8F8}"/>
    <cellStyle name="Comma 16 7 4" xfId="29326" xr:uid="{BA1A228E-6505-49C5-AB3D-8982D1E5F020}"/>
    <cellStyle name="Comma 16 8" xfId="6394" xr:uid="{66DA2BA6-B10F-4A3E-92AB-69BA9B35C000}"/>
    <cellStyle name="Comma 16 8 2" xfId="21397" xr:uid="{D6EFE82F-DB35-45F9-9FDF-6B64D949D156}"/>
    <cellStyle name="Comma 16 8 2 2" xfId="46468" xr:uid="{18C1C910-B46E-4327-84D1-8FA2768C6F00}"/>
    <cellStyle name="Comma 16 8 3" xfId="14039" xr:uid="{7032E2D1-0DFE-4A6F-94C0-EFE2062AABA7}"/>
    <cellStyle name="Comma 16 8 3 2" xfId="39110" xr:uid="{D395D1C2-BB98-47CF-8C92-00BAB0A5BB98}"/>
    <cellStyle name="Comma 16 8 4" xfId="31604" xr:uid="{ED1BE793-2A3B-47F4-9A99-EA9236F09513}"/>
    <cellStyle name="Comma 16 9" xfId="2004" xr:uid="{B38BFE0D-32F2-469B-8543-1C62110AF692}"/>
    <cellStyle name="Comma 16 9 2" xfId="25725" xr:uid="{ED130D51-19A1-4825-B24F-483C5BE0A0D5}"/>
    <cellStyle name="Comma 16 9 2 2" xfId="50796" xr:uid="{FCE3872E-5356-44E8-A6AE-F2AD5B71650B}"/>
    <cellStyle name="Comma 16 9 3" xfId="28439" xr:uid="{975CE0B4-36EF-4633-B2C0-721BF17B701F}"/>
    <cellStyle name="Comma 16_Book5" xfId="2008" xr:uid="{90F30338-BA54-43F6-B01A-0A1D5542E1B2}"/>
    <cellStyle name="Comma 17" xfId="419" xr:uid="{32AD332B-1B10-4E23-B80B-1EEB402EC645}"/>
    <cellStyle name="Comma 17 10" xfId="2009" xr:uid="{42B8310F-BE9A-4E77-999D-DBA5846A538C}"/>
    <cellStyle name="Comma 17 10 2" xfId="25811" xr:uid="{C918AE3A-E947-4394-A058-28C0EAAB47F9}"/>
    <cellStyle name="Comma 17 10 2 2" xfId="50882" xr:uid="{0B194986-E627-4C7B-A234-180EC8FF8EB0}"/>
    <cellStyle name="Comma 17 10 3" xfId="28443" xr:uid="{763B344E-2980-437E-BE9F-8DB81A2B3154}"/>
    <cellStyle name="Comma 17 11" xfId="18286" xr:uid="{521A4529-746E-4587-93C3-D264026557C8}"/>
    <cellStyle name="Comma 17 11 2" xfId="43357" xr:uid="{8169474F-57F4-4E48-89CC-3A30F94EBC9F}"/>
    <cellStyle name="Comma 17 12" xfId="10855" xr:uid="{87B9EAEA-1088-49EB-ACE4-CE9D20AEA3CA}"/>
    <cellStyle name="Comma 17 12 2" xfId="35928" xr:uid="{87AA83C7-881F-4F6D-AB55-3B36F092CE8D}"/>
    <cellStyle name="Comma 17 13" xfId="26719" xr:uid="{FB95A5BE-8793-476F-A667-6D7C3C8392CD}"/>
    <cellStyle name="Comma 17 14" xfId="28112" xr:uid="{F88DF890-6731-4740-AC1C-108EF32188C8}"/>
    <cellStyle name="Comma 17 15" xfId="51727" xr:uid="{2F26CABD-1884-4151-9EFC-9D1909016152}"/>
    <cellStyle name="Comma 17 16" xfId="52949" xr:uid="{4CE1321C-C1A2-4E4A-90C6-BD91668BBBA1}"/>
    <cellStyle name="Comma 17 2" xfId="484" xr:uid="{5F70D011-5F31-4CE9-8430-1AC4F047AA96}"/>
    <cellStyle name="Comma 17 2 10" xfId="3804" xr:uid="{23F9D384-90C5-4A43-9824-C8CE8340B373}"/>
    <cellStyle name="Comma 17 2 10 2" xfId="26018" xr:uid="{8506F4C9-06FA-449D-9335-DA3AD69D178F}"/>
    <cellStyle name="Comma 17 2 10 2 2" xfId="51089" xr:uid="{CE3796A2-63DC-4B7C-BEDD-A76F946D8468}"/>
    <cellStyle name="Comma 17 2 10 3" xfId="29081" xr:uid="{3516F336-7511-4467-A02A-1D5EAA158600}"/>
    <cellStyle name="Comma 17 2 11" xfId="18892" xr:uid="{9F35900C-D373-4B53-96CD-123F7BA10343}"/>
    <cellStyle name="Comma 17 2 11 2" xfId="43963" xr:uid="{1A9FD72D-A61F-48FC-922B-A5249D758A7A}"/>
    <cellStyle name="Comma 17 2 12" xfId="11493" xr:uid="{B49FC192-0266-4A83-8FD1-ACF173CA59B7}"/>
    <cellStyle name="Comma 17 2 12 2" xfId="36565" xr:uid="{1FAAC567-D032-4897-B9EC-5823E547CB6D}"/>
    <cellStyle name="Comma 17 2 13" xfId="26928" xr:uid="{8C3FEBA9-78AC-4087-8A2D-93592F0D79AA}"/>
    <cellStyle name="Comma 17 2 14" xfId="28150" xr:uid="{E4102597-96D0-4A20-AD08-8DECF7A799EC}"/>
    <cellStyle name="Comma 17 2 15" xfId="51935" xr:uid="{712B1B97-D75F-470F-892A-438DFD207981}"/>
    <cellStyle name="Comma 17 2 16" xfId="52954" xr:uid="{969A3AB3-1B16-40A4-904A-4C6A5A091671}"/>
    <cellStyle name="Comma 17 2 2" xfId="547" xr:uid="{B4B5FDEC-A0F7-4867-AA78-7068C13F52BD}"/>
    <cellStyle name="Comma 17 2 2 10" xfId="11669" xr:uid="{C559736A-67F8-4609-90CF-CF11E141523A}"/>
    <cellStyle name="Comma 17 2 2 10 2" xfId="36741" xr:uid="{4516B1EE-8732-48C7-963C-F2FA2C781CC1}"/>
    <cellStyle name="Comma 17 2 2 11" xfId="27115" xr:uid="{2E788E38-112E-41D5-AEF5-D099A4552936}"/>
    <cellStyle name="Comma 17 2 2 12" xfId="28183" xr:uid="{CDC12443-0EAE-474B-8F1F-E22CE813D0B1}"/>
    <cellStyle name="Comma 17 2 2 13" xfId="52113" xr:uid="{9B15FC15-6238-4706-B14A-A5D56AD3523B}"/>
    <cellStyle name="Comma 17 2 2 14" xfId="53008" xr:uid="{7E433F5D-3226-471D-A39C-AFD38395052A}"/>
    <cellStyle name="Comma 17 2 2 2" xfId="4066" xr:uid="{4460C26E-D936-4586-817D-615C56834197}"/>
    <cellStyle name="Comma 17 2 2 2 10" xfId="29298" xr:uid="{E2F68F0C-CED3-4AC0-B15A-863BD949022B}"/>
    <cellStyle name="Comma 17 2 2 2 11" xfId="52178" xr:uid="{54511BA2-29B3-4160-9F13-F7C8B4C30240}"/>
    <cellStyle name="Comma 17 2 2 2 12" xfId="53760" xr:uid="{B764945A-B4C9-40D1-95E9-E24FD593B923}"/>
    <cellStyle name="Comma 17 2 2 2 2" xfId="5622" xr:uid="{E3045D78-60B9-4ED0-BA42-D4928E6F3A99}"/>
    <cellStyle name="Comma 17 2 2 2 2 2" xfId="8504" xr:uid="{29A10CBD-7DD6-4DB4-B643-046432B879D4}"/>
    <cellStyle name="Comma 17 2 2 2 2 2 2" xfId="23506" xr:uid="{CA62BFCA-69B5-40C1-876F-F16D6F700280}"/>
    <cellStyle name="Comma 17 2 2 2 2 2 2 2" xfId="48577" xr:uid="{F72F67B6-DA7C-4919-9797-81B1AB72EBAB}"/>
    <cellStyle name="Comma 17 2 2 2 2 2 3" xfId="16147" xr:uid="{A14B23B7-B443-449A-94C4-84D2F1B1D3C6}"/>
    <cellStyle name="Comma 17 2 2 2 2 2 3 2" xfId="41218" xr:uid="{E03817AD-DFF9-49D8-BE4F-A0AE14AE233D}"/>
    <cellStyle name="Comma 17 2 2 2 2 2 4" xfId="33714" xr:uid="{23215D53-0194-44D1-94B9-D619D1BB4910}"/>
    <cellStyle name="Comma 17 2 2 2 2 3" xfId="10726" xr:uid="{EE1720CF-6342-4076-AA39-8A037837780C}"/>
    <cellStyle name="Comma 17 2 2 2 2 3 2" xfId="25586" xr:uid="{E7B2CF18-410B-4037-A381-3D58302C3F84}"/>
    <cellStyle name="Comma 17 2 2 2 2 3 2 2" xfId="50657" xr:uid="{E97FE9C6-7ECC-4951-A9AB-B8593828E042}"/>
    <cellStyle name="Comma 17 2 2 2 2 3 3" xfId="18235" xr:uid="{5382923F-7457-45CC-8DAA-4FCE1791519C}"/>
    <cellStyle name="Comma 17 2 2 2 2 3 3 2" xfId="43306" xr:uid="{F0F552AF-04BC-48B8-92CA-98B4A32195CF}"/>
    <cellStyle name="Comma 17 2 2 2 2 3 4" xfId="35802" xr:uid="{2284C224-3F86-443A-B4ED-1B3608941F6B}"/>
    <cellStyle name="Comma 17 2 2 2 2 4" xfId="20649" xr:uid="{E1753318-23AC-4550-AFE0-3001B47E0487}"/>
    <cellStyle name="Comma 17 2 2 2 2 4 2" xfId="45720" xr:uid="{90A0C07F-119D-4DB9-854A-9A987E45E6BD}"/>
    <cellStyle name="Comma 17 2 2 2 2 5" xfId="13285" xr:uid="{C52D60AF-6CC1-4B7B-BD8D-048BD64841BF}"/>
    <cellStyle name="Comma 17 2 2 2 2 5 2" xfId="38356" xr:uid="{9D3FE834-DD5E-45E9-96B6-73E560000C4D}"/>
    <cellStyle name="Comma 17 2 2 2 2 6" xfId="27813" xr:uid="{07E84058-C957-4064-AF11-B655F361E7F9}"/>
    <cellStyle name="Comma 17 2 2 2 2 7" xfId="30850" xr:uid="{598AE511-6890-49D8-A915-F1B88A938958}"/>
    <cellStyle name="Comma 17 2 2 2 2 8" xfId="52811" xr:uid="{FE6E43E1-5C41-4B6D-BD76-FC3D8FF829D6}"/>
    <cellStyle name="Comma 17 2 2 2 2 9" xfId="54393" xr:uid="{3F912409-8667-49F8-B316-2D5CAF90AE10}"/>
    <cellStyle name="Comma 17 2 2 2 3" xfId="6246" xr:uid="{53A47466-059D-45A4-8C06-00A37FE3BEE3}"/>
    <cellStyle name="Comma 17 2 2 2 3 2" xfId="9134" xr:uid="{8B13D688-13F0-41E4-A07A-8D8E9343097B}"/>
    <cellStyle name="Comma 17 2 2 2 3 2 2" xfId="24136" xr:uid="{49849C2A-1091-4207-B1CD-8EA005EE41A3}"/>
    <cellStyle name="Comma 17 2 2 2 3 2 2 2" xfId="49207" xr:uid="{D4DC187E-6360-424A-8DDB-9B2664CB28F3}"/>
    <cellStyle name="Comma 17 2 2 2 3 2 3" xfId="16777" xr:uid="{BA0EF0A7-6C0E-4790-9154-2F8F61569514}"/>
    <cellStyle name="Comma 17 2 2 2 3 2 3 2" xfId="41848" xr:uid="{EDBCE7F4-FAEE-42BB-8A8F-0AA7418C0B80}"/>
    <cellStyle name="Comma 17 2 2 2 3 2 4" xfId="34344" xr:uid="{47E4CEBE-1DF0-4C7E-805F-BB4FBA5BD3FD}"/>
    <cellStyle name="Comma 17 2 2 2 3 3" xfId="21273" xr:uid="{923CAFB7-5B56-4165-8124-32803DFEFCAA}"/>
    <cellStyle name="Comma 17 2 2 2 3 3 2" xfId="46344" xr:uid="{5308C199-A98A-4B9A-B2B2-E9FB5CEBFDD6}"/>
    <cellStyle name="Comma 17 2 2 2 3 4" xfId="13909" xr:uid="{1D5D702D-BB30-481C-915C-4FE09AB51EBE}"/>
    <cellStyle name="Comma 17 2 2 2 3 4 2" xfId="38980" xr:uid="{D934265F-877D-46B5-AE4E-013AA3E751EF}"/>
    <cellStyle name="Comma 17 2 2 2 3 5" xfId="31474" xr:uid="{A3F098F1-EA52-4BC7-BFAA-07267CB8FA36}"/>
    <cellStyle name="Comma 17 2 2 2 4" xfId="7867" xr:uid="{33BC1EFE-93A9-4642-9B88-BA29E089BDFC}"/>
    <cellStyle name="Comma 17 2 2 2 4 2" xfId="22869" xr:uid="{5F06A8E3-4501-44A5-9232-35635EFB72EB}"/>
    <cellStyle name="Comma 17 2 2 2 4 2 2" xfId="47940" xr:uid="{DA3015DA-0EA3-464C-89CE-C82C98458A86}"/>
    <cellStyle name="Comma 17 2 2 2 4 3" xfId="15510" xr:uid="{F71E6A82-D70E-4F9E-8070-9F0EAC97A662}"/>
    <cellStyle name="Comma 17 2 2 2 4 3 2" xfId="40581" xr:uid="{758549C9-4717-4D73-846F-7101BE60B1F1}"/>
    <cellStyle name="Comma 17 2 2 2 4 4" xfId="33077" xr:uid="{A54CB9E1-4B8D-46D9-A6BD-7901F29D2A5A}"/>
    <cellStyle name="Comma 17 2 2 2 5" xfId="9890" xr:uid="{C04AD228-8199-49B7-9B0C-124AEC96BD3B}"/>
    <cellStyle name="Comma 17 2 2 2 5 2" xfId="24857" xr:uid="{64EA2853-C82C-4CEE-9EE4-1CC2DB36F9CF}"/>
    <cellStyle name="Comma 17 2 2 2 5 2 2" xfId="49928" xr:uid="{5887F92B-71E6-4656-BBA1-ED5F7C6FA023}"/>
    <cellStyle name="Comma 17 2 2 2 5 3" xfId="17499" xr:uid="{FF3DCD3D-D4FF-4D5F-B9FD-8E06137C56B6}"/>
    <cellStyle name="Comma 17 2 2 2 5 3 2" xfId="42570" xr:uid="{AA49EFD7-AB73-402D-BC8F-F7884E7569BC}"/>
    <cellStyle name="Comma 17 2 2 2 5 4" xfId="35066" xr:uid="{A3E33881-609A-49B2-B6D4-D43768E724D9}"/>
    <cellStyle name="Comma 17 2 2 2 6" xfId="26220" xr:uid="{E44843F7-9057-468D-A324-826A5B6FDA29}"/>
    <cellStyle name="Comma 17 2 2 2 6 2" xfId="51291" xr:uid="{EC168223-E452-4901-AA10-6BEA97D49873}"/>
    <cellStyle name="Comma 17 2 2 2 7" xfId="19097" xr:uid="{664CA14B-78A8-473B-96F1-8516D3421534}"/>
    <cellStyle name="Comma 17 2 2 2 7 2" xfId="44168" xr:uid="{AA137CC3-C231-4A17-B5F7-24B01CB6BA63}"/>
    <cellStyle name="Comma 17 2 2 2 8" xfId="11733" xr:uid="{892EC442-3EB6-4231-921E-97DA742BB7BE}"/>
    <cellStyle name="Comma 17 2 2 2 8 2" xfId="36804" xr:uid="{73321EA6-2BB6-4873-A766-2C8378E84AF7}"/>
    <cellStyle name="Comma 17 2 2 2 9" xfId="27180" xr:uid="{CB32EDC6-C83F-4EE3-B27D-26B4BCA54A53}"/>
    <cellStyle name="Comma 17 2 2 3" xfId="5583" xr:uid="{B296E932-23C3-4ED6-803B-9117876A638A}"/>
    <cellStyle name="Comma 17 2 2 3 2" xfId="8446" xr:uid="{B5081127-AFA3-4258-98BD-447FD1B6F889}"/>
    <cellStyle name="Comma 17 2 2 3 2 2" xfId="10668" xr:uid="{1CD57F8A-756E-4708-B999-28538011E086}"/>
    <cellStyle name="Comma 17 2 2 3 2 2 2" xfId="25528" xr:uid="{EA84F878-496E-4ED6-B473-FA5ACD62ED7F}"/>
    <cellStyle name="Comma 17 2 2 3 2 2 2 2" xfId="50599" xr:uid="{B78F626E-0314-40EB-89C1-88ACF5305F95}"/>
    <cellStyle name="Comma 17 2 2 3 2 2 3" xfId="18177" xr:uid="{9C00CEB4-0109-44F1-A727-2FF6416D62CA}"/>
    <cellStyle name="Comma 17 2 2 3 2 2 3 2" xfId="43248" xr:uid="{EF98E934-B826-430B-87D1-6ECD6B3A01BF}"/>
    <cellStyle name="Comma 17 2 2 3 2 2 4" xfId="35744" xr:uid="{3AF7CC07-4913-424E-B3D5-73A1AF289937}"/>
    <cellStyle name="Comma 17 2 2 3 2 3" xfId="23448" xr:uid="{C20AFDB2-D279-4E5B-B69A-1E16B5F363D5}"/>
    <cellStyle name="Comma 17 2 2 3 2 3 2" xfId="48519" xr:uid="{B214B231-05E7-4669-AA30-94AF604DA3E7}"/>
    <cellStyle name="Comma 17 2 2 3 2 4" xfId="16089" xr:uid="{E68068AE-F3FA-4251-8997-555F255AB060}"/>
    <cellStyle name="Comma 17 2 2 3 2 4 2" xfId="41160" xr:uid="{AE4A3229-84D2-4111-BF74-AD2CAF2BBB31}"/>
    <cellStyle name="Comma 17 2 2 3 2 5" xfId="33656" xr:uid="{521B6F54-5322-478F-ACA9-D3808F1C72B7}"/>
    <cellStyle name="Comma 17 2 2 3 3" xfId="9832" xr:uid="{D28A99FD-1681-45B3-BA89-BEA1A851A971}"/>
    <cellStyle name="Comma 17 2 2 3 3 2" xfId="24799" xr:uid="{7FB4E9A7-A94A-4195-BFEA-5F0228664F00}"/>
    <cellStyle name="Comma 17 2 2 3 3 2 2" xfId="49870" xr:uid="{A95EB245-F72C-4762-817F-4B3538D56BA4}"/>
    <cellStyle name="Comma 17 2 2 3 3 3" xfId="17441" xr:uid="{CAE392E4-6F72-43EC-908C-E9D0562056AA}"/>
    <cellStyle name="Comma 17 2 2 3 3 3 2" xfId="42512" xr:uid="{70A33A0E-E0B0-4451-9D4C-4E75AE632093}"/>
    <cellStyle name="Comma 17 2 2 3 3 4" xfId="35008" xr:uid="{AAFA6CAD-E7A2-40CE-BA45-C4BC6BCF8319}"/>
    <cellStyle name="Comma 17 2 2 3 4" xfId="20610" xr:uid="{419A0BA8-798B-431B-A21A-5405CB5B64AC}"/>
    <cellStyle name="Comma 17 2 2 3 4 2" xfId="45681" xr:uid="{8F7956DE-8F8F-4CB9-964E-C04B630B9303}"/>
    <cellStyle name="Comma 17 2 2 3 5" xfId="13246" xr:uid="{2A3CF13A-E47E-48E0-B72E-CABF159F62CA}"/>
    <cellStyle name="Comma 17 2 2 3 5 2" xfId="38317" xr:uid="{A3C47849-4A32-4F7A-A666-799A67D40734}"/>
    <cellStyle name="Comma 17 2 2 3 6" xfId="27755" xr:uid="{772DD43A-D1D0-4767-A19B-E18B2F7C892B}"/>
    <cellStyle name="Comma 17 2 2 3 7" xfId="30811" xr:uid="{B40B4D37-057C-47E3-990D-25D40F5EC38A}"/>
    <cellStyle name="Comma 17 2 2 3 8" xfId="52753" xr:uid="{A24C381C-739C-44C9-90D2-2D08E6017B07}"/>
    <cellStyle name="Comma 17 2 2 3 9" xfId="54335" xr:uid="{E8AB7212-94AE-4BA1-98AB-F10858FA2CFC}"/>
    <cellStyle name="Comma 17 2 2 4" xfId="6189" xr:uid="{61300D48-DB08-43A3-9D77-60121EFAF4C6}"/>
    <cellStyle name="Comma 17 2 2 4 2" xfId="9076" xr:uid="{7BB2B3DC-1FBB-4CA6-9373-6512597FFB17}"/>
    <cellStyle name="Comma 17 2 2 4 2 2" xfId="24078" xr:uid="{182AEA16-452B-46AD-A733-AF6161EC2AFF}"/>
    <cellStyle name="Comma 17 2 2 4 2 2 2" xfId="49149" xr:uid="{D4A1D886-0D1D-450E-9540-C35E8103F66E}"/>
    <cellStyle name="Comma 17 2 2 4 2 3" xfId="16719" xr:uid="{D1ECC085-F177-49E3-9102-54C3E74F748B}"/>
    <cellStyle name="Comma 17 2 2 4 2 3 2" xfId="41790" xr:uid="{7A3C70EC-2360-4572-8C78-0BAF03D5886D}"/>
    <cellStyle name="Comma 17 2 2 4 2 4" xfId="34286" xr:uid="{53EFF41E-B98D-4995-AFEE-50EFF0579600}"/>
    <cellStyle name="Comma 17 2 2 4 3" xfId="10075" xr:uid="{AA757032-A3F2-423D-9D51-0C95B91DB0AE}"/>
    <cellStyle name="Comma 17 2 2 4 3 2" xfId="24935" xr:uid="{E1AD7302-BCB3-4EFA-B593-76581533A03D}"/>
    <cellStyle name="Comma 17 2 2 4 3 2 2" xfId="50006" xr:uid="{54181CE0-32DE-4483-9398-B0DF6872207A}"/>
    <cellStyle name="Comma 17 2 2 4 3 3" xfId="17584" xr:uid="{2AE5DE9D-982A-4C78-92EE-0440CA041369}"/>
    <cellStyle name="Comma 17 2 2 4 3 3 2" xfId="42655" xr:uid="{94DC4281-3ED9-40A8-AFDA-29E5C8409B7C}"/>
    <cellStyle name="Comma 17 2 2 4 3 4" xfId="35151" xr:uid="{112F3E75-F9D8-403B-A186-7F5641A1A3AB}"/>
    <cellStyle name="Comma 17 2 2 4 4" xfId="21216" xr:uid="{E39A8F16-AE38-4C76-ACC6-C699398ED10C}"/>
    <cellStyle name="Comma 17 2 2 4 4 2" xfId="46287" xr:uid="{19551A41-7E76-4B88-8054-CF0D3C4D1473}"/>
    <cellStyle name="Comma 17 2 2 4 5" xfId="13852" xr:uid="{244098B6-481C-4264-B719-DC93525C69CC}"/>
    <cellStyle name="Comma 17 2 2 4 5 2" xfId="38923" xr:uid="{15BB9EAF-2D2B-4FEE-97C4-A6509A99B3C1}"/>
    <cellStyle name="Comma 17 2 2 4 6" xfId="31417" xr:uid="{10E3B6A1-E95E-467B-9F2F-56AB348B2069}"/>
    <cellStyle name="Comma 17 2 2 4 7" xfId="53695" xr:uid="{B05A3E07-166F-4649-BEEA-08798351DCB2}"/>
    <cellStyle name="Comma 17 2 2 5" xfId="7199" xr:uid="{F1E22521-BC5D-47BA-95A7-303FC18EA5C7}"/>
    <cellStyle name="Comma 17 2 2 5 2" xfId="22201" xr:uid="{920D5E36-F0AE-44DA-8228-EA36748EC76C}"/>
    <cellStyle name="Comma 17 2 2 5 2 2" xfId="47272" xr:uid="{58959385-7897-4FE0-A6DD-F1E0A6603FF5}"/>
    <cellStyle name="Comma 17 2 2 5 3" xfId="14843" xr:uid="{6DDE0396-9B32-4C86-BB53-CCD038A88FE7}"/>
    <cellStyle name="Comma 17 2 2 5 3 2" xfId="39914" xr:uid="{ABFE81D5-C481-400C-8B27-093A1DB7BA7C}"/>
    <cellStyle name="Comma 17 2 2 5 4" xfId="32409" xr:uid="{B620DEB9-6526-495F-A0DB-D47E5938CD5D}"/>
    <cellStyle name="Comma 17 2 2 6" xfId="9218" xr:uid="{337949F7-E29B-4F3F-8EF5-7A210606C51E}"/>
    <cellStyle name="Comma 17 2 2 6 2" xfId="24206" xr:uid="{97E4CF59-3CB4-4327-AC79-2C8B5A01C205}"/>
    <cellStyle name="Comma 17 2 2 6 2 2" xfId="49277" xr:uid="{941EB6F0-FA5C-4DF8-B357-7B78D979E719}"/>
    <cellStyle name="Comma 17 2 2 6 3" xfId="16848" xr:uid="{C1EA5350-9A04-420B-9B34-DD1218346894}"/>
    <cellStyle name="Comma 17 2 2 6 3 2" xfId="41919" xr:uid="{98B3C0BE-3907-481A-B629-0D97A028CB35}"/>
    <cellStyle name="Comma 17 2 2 6 4" xfId="34415" xr:uid="{D6861226-6984-4B76-A715-D0AD40229F30}"/>
    <cellStyle name="Comma 17 2 2 7" xfId="4435" xr:uid="{A9FDC5B0-C4DF-4A03-ADEA-7C600D58D219}"/>
    <cellStyle name="Comma 17 2 2 7 2" xfId="19465" xr:uid="{A30056B2-8B28-41CD-896A-F6AC15A2C49F}"/>
    <cellStyle name="Comma 17 2 2 7 2 2" xfId="44536" xr:uid="{D7979E79-F0E2-4CEB-8B63-6704661E5C2A}"/>
    <cellStyle name="Comma 17 2 2 7 3" xfId="12101" xr:uid="{05556AB8-5885-4941-9E92-5676648C964F}"/>
    <cellStyle name="Comma 17 2 2 7 3 2" xfId="37172" xr:uid="{731EB960-B3A4-48C4-8777-C74C45F58065}"/>
    <cellStyle name="Comma 17 2 2 7 4" xfId="29665" xr:uid="{FB4F3440-9D26-4380-B435-AA962AF72EF0}"/>
    <cellStyle name="Comma 17 2 2 8" xfId="4000" xr:uid="{27F4496F-0D96-42CC-84EC-2043540F9B95}"/>
    <cellStyle name="Comma 17 2 2 8 2" xfId="26163" xr:uid="{8A18B06A-5352-48B6-8109-AE4D74CF36A6}"/>
    <cellStyle name="Comma 17 2 2 8 2 2" xfId="51234" xr:uid="{16078E9D-009B-4D83-9D83-BBE1A5E7B3DD}"/>
    <cellStyle name="Comma 17 2 2 8 3" xfId="29238" xr:uid="{2728FE85-9F13-410E-81CC-E864EC80FB89}"/>
    <cellStyle name="Comma 17 2 2 9" xfId="19039" xr:uid="{1DE48C25-070A-475A-945F-ECF0A3CE6B79}"/>
    <cellStyle name="Comma 17 2 2 9 2" xfId="44110" xr:uid="{22158169-E5E4-4938-BB56-2D561982C855}"/>
    <cellStyle name="Comma 17 2 3" xfId="566" xr:uid="{F6548529-4A16-4DC9-9589-681A1CCE5F6C}"/>
    <cellStyle name="Comma 17 2 3 10" xfId="28195" xr:uid="{5AF3F4E5-9E06-4551-8F2B-43A347A6AD93}"/>
    <cellStyle name="Comma 17 2 3 11" xfId="52129" xr:uid="{96583286-B649-4DF3-AD5B-C4D69900B0C2}"/>
    <cellStyle name="Comma 17 2 3 12" xfId="52986" xr:uid="{C6ACEC2E-3548-4F76-8531-5BA3F21A895B}"/>
    <cellStyle name="Comma 17 2 3 2" xfId="5592" xr:uid="{CA4BD46A-CB2C-4713-AABD-FA75BAFAE2F2}"/>
    <cellStyle name="Comma 17 2 3 2 2" xfId="8456" xr:uid="{6BD6E809-3CE6-4153-B5BD-C660CC793DD0}"/>
    <cellStyle name="Comma 17 2 3 2 2 2" xfId="10678" xr:uid="{511D6CED-7752-48A9-8AFF-135F96C49DCB}"/>
    <cellStyle name="Comma 17 2 3 2 2 2 2" xfId="25538" xr:uid="{368A9695-67BC-4273-9B9B-D88286C6BA59}"/>
    <cellStyle name="Comma 17 2 3 2 2 2 2 2" xfId="50609" xr:uid="{93C9A0B7-E45B-4CFD-8AE1-2710941297AB}"/>
    <cellStyle name="Comma 17 2 3 2 2 2 3" xfId="18187" xr:uid="{ACB67095-46A2-461B-8694-17BD7FD8AE28}"/>
    <cellStyle name="Comma 17 2 3 2 2 2 3 2" xfId="43258" xr:uid="{B4E2127B-AC1A-4930-AAFA-699A8B0CB764}"/>
    <cellStyle name="Comma 17 2 3 2 2 2 4" xfId="35754" xr:uid="{C77E8525-C44D-4231-B0EA-13635477526C}"/>
    <cellStyle name="Comma 17 2 3 2 2 3" xfId="23458" xr:uid="{F9450EDA-E4EC-4091-8396-CBE0481B4158}"/>
    <cellStyle name="Comma 17 2 3 2 2 3 2" xfId="48529" xr:uid="{CD98C24E-8B9F-42E3-B866-C0D7A5BC4A89}"/>
    <cellStyle name="Comma 17 2 3 2 2 4" xfId="16099" xr:uid="{DA6777CB-32D8-46DF-92BC-D0974A26804A}"/>
    <cellStyle name="Comma 17 2 3 2 2 4 2" xfId="41170" xr:uid="{F7CFABCE-5D9E-40CF-82FC-D2C6D6F148D2}"/>
    <cellStyle name="Comma 17 2 3 2 2 5" xfId="33666" xr:uid="{314E9521-CA84-46F1-8BBC-C83F14775AC9}"/>
    <cellStyle name="Comma 17 2 3 2 3" xfId="9842" xr:uid="{3583BFE1-E2E3-43B2-86A1-DB52CC3D4B23}"/>
    <cellStyle name="Comma 17 2 3 2 3 2" xfId="24809" xr:uid="{24DEBA1E-1C06-4371-BA0F-3BBC0AFD5E59}"/>
    <cellStyle name="Comma 17 2 3 2 3 2 2" xfId="49880" xr:uid="{951BF23E-BFD8-4715-8700-2F86546A7657}"/>
    <cellStyle name="Comma 17 2 3 2 3 3" xfId="17451" xr:uid="{119A13E0-4AD3-4647-BDA8-D1E31AFA46A5}"/>
    <cellStyle name="Comma 17 2 3 2 3 3 2" xfId="42522" xr:uid="{02F69A0D-5925-47F0-BE5E-19F359F0D950}"/>
    <cellStyle name="Comma 17 2 3 2 3 4" xfId="35018" xr:uid="{C0CD82BC-B19F-488E-BA93-126F97735FDB}"/>
    <cellStyle name="Comma 17 2 3 2 4" xfId="20619" xr:uid="{CF4B9F12-D87B-459B-B4A3-8A908116CC06}"/>
    <cellStyle name="Comma 17 2 3 2 4 2" xfId="45690" xr:uid="{CB60A6EA-4565-4CCC-8657-68DFDC793218}"/>
    <cellStyle name="Comma 17 2 3 2 5" xfId="13255" xr:uid="{E5E8FDCF-23B4-4E07-A552-8C525EB3C94F}"/>
    <cellStyle name="Comma 17 2 3 2 5 2" xfId="38326" xr:uid="{BED444AB-C187-4936-A146-7F5AD8E510C2}"/>
    <cellStyle name="Comma 17 2 3 2 6" xfId="27765" xr:uid="{30CE92F1-7923-41BE-A0EF-66BA1A549A8E}"/>
    <cellStyle name="Comma 17 2 3 2 7" xfId="30820" xr:uid="{FB16812F-8171-4BE2-AEAA-3AEE4454C9C3}"/>
    <cellStyle name="Comma 17 2 3 2 8" xfId="52763" xr:uid="{6405840F-703E-419C-8C80-9F6C5449733C}"/>
    <cellStyle name="Comma 17 2 3 2 9" xfId="54345" xr:uid="{3463AC5A-64B9-490F-B0B0-8A67E73D4CA3}"/>
    <cellStyle name="Comma 17 2 3 3" xfId="6199" xr:uid="{94E68BB4-3325-4BDD-A7E1-F4496E134A66}"/>
    <cellStyle name="Comma 17 2 3 3 2" xfId="9086" xr:uid="{66B5BB90-BDD9-459F-9D4E-254B01818C28}"/>
    <cellStyle name="Comma 17 2 3 3 2 2" xfId="24088" xr:uid="{5EE584F6-ABA7-4B4B-BF7C-0F734E8C383F}"/>
    <cellStyle name="Comma 17 2 3 3 2 2 2" xfId="49159" xr:uid="{A76D48CF-D522-44EB-821E-DF941BCA253C}"/>
    <cellStyle name="Comma 17 2 3 3 2 3" xfId="16729" xr:uid="{42593BD0-7919-42CD-B330-1A6CCC854AA2}"/>
    <cellStyle name="Comma 17 2 3 3 2 3 2" xfId="41800" xr:uid="{F55C6308-DFE4-4EB9-9E3C-117CF0B9987F}"/>
    <cellStyle name="Comma 17 2 3 3 2 4" xfId="34296" xr:uid="{F555842E-E924-4C49-AD1B-F399B2EFC904}"/>
    <cellStyle name="Comma 17 2 3 3 3" xfId="10087" xr:uid="{B6EB3F7D-7E43-45FF-867F-FB746FCECC60}"/>
    <cellStyle name="Comma 17 2 3 3 3 2" xfId="24947" xr:uid="{AF5A631F-AB1F-4549-A64A-7012CC90EA53}"/>
    <cellStyle name="Comma 17 2 3 3 3 2 2" xfId="50018" xr:uid="{91AB75FC-6C05-408A-BA12-8AD6206FF768}"/>
    <cellStyle name="Comma 17 2 3 3 3 3" xfId="17596" xr:uid="{39C78064-006B-461F-BF6A-8CD0037FA23E}"/>
    <cellStyle name="Comma 17 2 3 3 3 3 2" xfId="42667" xr:uid="{06698809-00B1-43D0-B0E0-F78439C76891}"/>
    <cellStyle name="Comma 17 2 3 3 3 4" xfId="35163" xr:uid="{BF80AECC-3D46-4C81-B371-88ACBA252B18}"/>
    <cellStyle name="Comma 17 2 3 3 4" xfId="21226" xr:uid="{56F315E4-BAB2-4D1E-85E0-F8389CAD7204}"/>
    <cellStyle name="Comma 17 2 3 3 4 2" xfId="46297" xr:uid="{7AE7B2DE-22D8-47F5-9A23-DC3526D6119A}"/>
    <cellStyle name="Comma 17 2 3 3 5" xfId="13862" xr:uid="{7947F381-52C2-4CEF-B1FD-C70310480A6A}"/>
    <cellStyle name="Comma 17 2 3 3 5 2" xfId="38933" xr:uid="{B5AFD989-929D-43F7-995E-8715E792BC80}"/>
    <cellStyle name="Comma 17 2 3 3 6" xfId="31427" xr:uid="{D09A0D8A-07A0-4091-A2E5-A4E931EE0F4B}"/>
    <cellStyle name="Comma 17 2 3 3 7" xfId="53711" xr:uid="{4B2F82E7-BA01-4607-8141-467CE91CCCC2}"/>
    <cellStyle name="Comma 17 2 3 4" xfId="7877" xr:uid="{22A3BF6F-F845-4259-B6A5-FCCE623F57AC}"/>
    <cellStyle name="Comma 17 2 3 4 2" xfId="22879" xr:uid="{9DF23D47-5213-41B8-8DCC-0887B3A44904}"/>
    <cellStyle name="Comma 17 2 3 4 2 2" xfId="47950" xr:uid="{147CFFEE-476A-455D-9EAC-1CCDEB3ECAED}"/>
    <cellStyle name="Comma 17 2 3 4 3" xfId="15520" xr:uid="{D7EA9A57-D1B6-4880-93CC-3DA6E3C8ED62}"/>
    <cellStyle name="Comma 17 2 3 4 3 2" xfId="40591" xr:uid="{AA048B3E-2A6D-4A01-8425-C5605FC48600}"/>
    <cellStyle name="Comma 17 2 3 4 4" xfId="33087" xr:uid="{5BE411F1-CCF5-43BB-969F-738404139F33}"/>
    <cellStyle name="Comma 17 2 3 5" xfId="9230" xr:uid="{DFB198DF-633A-4C63-96B4-73C060EC205F}"/>
    <cellStyle name="Comma 17 2 3 5 2" xfId="24218" xr:uid="{5A513C34-C6DF-45D5-A9E9-D1A22436BF97}"/>
    <cellStyle name="Comma 17 2 3 5 2 2" xfId="49289" xr:uid="{FAB74724-E20B-4C9B-B54A-9D916F623221}"/>
    <cellStyle name="Comma 17 2 3 5 3" xfId="16860" xr:uid="{5D57472D-277E-4120-B3D0-6E4A95B42CB0}"/>
    <cellStyle name="Comma 17 2 3 5 3 2" xfId="41931" xr:uid="{19BD9BA0-8F64-442D-A2A4-8750C7D922B0}"/>
    <cellStyle name="Comma 17 2 3 5 4" xfId="34427" xr:uid="{673A1656-737A-47F9-8119-B1BFADA8D1E2}"/>
    <cellStyle name="Comma 17 2 3 6" xfId="4015" xr:uid="{788B59B2-6587-4938-8500-789CC7A7B18C}"/>
    <cellStyle name="Comma 17 2 3 6 2" xfId="26173" xr:uid="{E2C1378E-A44E-42D8-B82C-DC04A3B61DC4}"/>
    <cellStyle name="Comma 17 2 3 6 2 2" xfId="51244" xr:uid="{F4860CFF-CAD9-49D2-AA88-E27872C07DBB}"/>
    <cellStyle name="Comma 17 2 3 6 3" xfId="29250" xr:uid="{27A68D61-9D47-4D8D-92A8-3A449DDA3DF9}"/>
    <cellStyle name="Comma 17 2 3 7" xfId="19049" xr:uid="{8F412FBD-6BDB-4389-9427-24520718316A}"/>
    <cellStyle name="Comma 17 2 3 7 2" xfId="44120" xr:uid="{5BAD4E73-6075-4D73-A415-FA71CC74A88D}"/>
    <cellStyle name="Comma 17 2 3 8" xfId="11684" xr:uid="{12A2FEC4-F94C-45B2-8B45-1200B2DC65CC}"/>
    <cellStyle name="Comma 17 2 3 8 2" xfId="36756" xr:uid="{06E5DE04-DDB8-4DE8-99D6-5F8C3C225364}"/>
    <cellStyle name="Comma 17 2 3 9" xfId="27131" xr:uid="{1560435D-AF27-4BA2-9056-F8268568E81C}"/>
    <cellStyle name="Comma 17 2 4" xfId="3939" xr:uid="{E744E454-271E-4A70-8FCB-673093662A77}"/>
    <cellStyle name="Comma 17 2 4 10" xfId="29204" xr:uid="{E96FA86A-DEED-4807-A8B6-94A234F85C16}"/>
    <cellStyle name="Comma 17 2 4 11" xfId="52061" xr:uid="{DFF8F59A-168E-41F7-9803-C4924A8D9E3E}"/>
    <cellStyle name="Comma 17 2 4 12" xfId="53643" xr:uid="{437E6D02-432F-49E7-9C5A-C7F79D5F9779}"/>
    <cellStyle name="Comma 17 2 4 2" xfId="5556" xr:uid="{CCE4DA70-0836-4057-B0C3-5D17A3C00677}"/>
    <cellStyle name="Comma 17 2 4 2 2" xfId="8416" xr:uid="{F5D32D46-78AA-4248-8932-03BB88C1EAA4}"/>
    <cellStyle name="Comma 17 2 4 2 2 2" xfId="23418" xr:uid="{4F75C4A9-E4D7-46DA-B5C4-9503B5651B22}"/>
    <cellStyle name="Comma 17 2 4 2 2 2 2" xfId="48489" xr:uid="{13E85A8D-6B51-46EF-ABBC-37FBFE7D0E1C}"/>
    <cellStyle name="Comma 17 2 4 2 2 3" xfId="16059" xr:uid="{072BC187-80FB-4B97-9E38-E93190F75807}"/>
    <cellStyle name="Comma 17 2 4 2 2 3 2" xfId="41130" xr:uid="{750BE99F-F133-476A-9F1B-8724594F372A}"/>
    <cellStyle name="Comma 17 2 4 2 2 4" xfId="33626" xr:uid="{BC77B1C6-A758-4EDE-ACF8-F319075C559D}"/>
    <cellStyle name="Comma 17 2 4 2 3" xfId="10638" xr:uid="{38721797-559E-4DB4-BD43-8A75B476050B}"/>
    <cellStyle name="Comma 17 2 4 2 3 2" xfId="25498" xr:uid="{1D2FAB3B-B068-471D-A3E6-E0EF5E5FDACE}"/>
    <cellStyle name="Comma 17 2 4 2 3 2 2" xfId="50569" xr:uid="{0D51208B-A99D-438E-BE04-1E64D5772238}"/>
    <cellStyle name="Comma 17 2 4 2 3 3" xfId="18147" xr:uid="{F5EA29D0-8C19-42D1-ADB6-83D3D4D8EF07}"/>
    <cellStyle name="Comma 17 2 4 2 3 3 2" xfId="43218" xr:uid="{E211F8F6-2F85-4E12-AAFC-62999120C473}"/>
    <cellStyle name="Comma 17 2 4 2 3 4" xfId="35714" xr:uid="{A7DF4BB3-507E-415B-AF1D-EDC25A8B4340}"/>
    <cellStyle name="Comma 17 2 4 2 4" xfId="20583" xr:uid="{ACF8D85D-3ADC-46FE-AAE1-2FF869345A8B}"/>
    <cellStyle name="Comma 17 2 4 2 4 2" xfId="45654" xr:uid="{4D0E5A1C-3E2B-4508-A51F-04984120B9E7}"/>
    <cellStyle name="Comma 17 2 4 2 5" xfId="13219" xr:uid="{9C0F25D9-7B4D-4CE3-A2A1-F27E6110B91F}"/>
    <cellStyle name="Comma 17 2 4 2 5 2" xfId="38290" xr:uid="{32CCD8E1-7E43-4A13-B155-04715E933A6A}"/>
    <cellStyle name="Comma 17 2 4 2 6" xfId="27725" xr:uid="{672C7E2D-E8FC-42A1-A7E2-825E55885E9F}"/>
    <cellStyle name="Comma 17 2 4 2 7" xfId="30784" xr:uid="{787F6502-25A7-4483-AB61-614249713292}"/>
    <cellStyle name="Comma 17 2 4 2 8" xfId="52723" xr:uid="{3A3C6984-232C-4834-8A97-EB22A1F2B265}"/>
    <cellStyle name="Comma 17 2 4 2 9" xfId="54305" xr:uid="{A8CC8F21-6C57-4FEA-B853-893F5812CC99}"/>
    <cellStyle name="Comma 17 2 4 3" xfId="6159" xr:uid="{59D3533E-DCD0-4C45-969C-686CB764A654}"/>
    <cellStyle name="Comma 17 2 4 3 2" xfId="9046" xr:uid="{A005FE20-BBD3-40F7-8A80-3A21FDE7261D}"/>
    <cellStyle name="Comma 17 2 4 3 2 2" xfId="24048" xr:uid="{D85E8F8B-D52A-437C-BA6B-6B9B9644DF8A}"/>
    <cellStyle name="Comma 17 2 4 3 2 2 2" xfId="49119" xr:uid="{1A45333A-A23F-4BE0-8C2D-FB7C7B4DFD35}"/>
    <cellStyle name="Comma 17 2 4 3 2 3" xfId="16689" xr:uid="{2F36A8CC-5B22-4F45-B2DF-71F13F5BEF16}"/>
    <cellStyle name="Comma 17 2 4 3 2 3 2" xfId="41760" xr:uid="{2C50D037-57EC-47F0-B300-1B88646B98BB}"/>
    <cellStyle name="Comma 17 2 4 3 2 4" xfId="34256" xr:uid="{0DFD6C32-A9D8-40A7-A8A7-0C0712CD6273}"/>
    <cellStyle name="Comma 17 2 4 3 3" xfId="21186" xr:uid="{0BA79DB5-E105-4078-8EB7-B16E6BBB7117}"/>
    <cellStyle name="Comma 17 2 4 3 3 2" xfId="46257" xr:uid="{70ECC292-89D4-4F86-B9A0-B79F98FD49CD}"/>
    <cellStyle name="Comma 17 2 4 3 4" xfId="13822" xr:uid="{30D60DCD-0D9B-4008-864E-31A6D24E4F10}"/>
    <cellStyle name="Comma 17 2 4 3 4 2" xfId="38893" xr:uid="{CF1A974F-3E0A-43AB-96A0-FEEB9F353967}"/>
    <cellStyle name="Comma 17 2 4 3 5" xfId="31387" xr:uid="{8E13D6AD-98DC-44F4-8F9C-F30B16882A51}"/>
    <cellStyle name="Comma 17 2 4 4" xfId="7837" xr:uid="{A0A7105B-B7BA-4D10-9BCB-5A4A7980DD34}"/>
    <cellStyle name="Comma 17 2 4 4 2" xfId="22839" xr:uid="{793B16D5-6606-4C78-B41C-284A06B4F020}"/>
    <cellStyle name="Comma 17 2 4 4 2 2" xfId="47910" xr:uid="{CADD9880-C96A-4321-97B5-A6E2F0C3D803}"/>
    <cellStyle name="Comma 17 2 4 4 3" xfId="15480" xr:uid="{FBD825D0-A784-497B-B05E-AFA556DAB171}"/>
    <cellStyle name="Comma 17 2 4 4 3 2" xfId="40551" xr:uid="{AC7577EB-36C3-4806-9B80-AF679BD9374D}"/>
    <cellStyle name="Comma 17 2 4 4 4" xfId="33047" xr:uid="{871F64ED-2157-45E3-ACCA-E6A9CB8AF36F}"/>
    <cellStyle name="Comma 17 2 4 5" xfId="9801" xr:uid="{DAFABA92-2615-4F55-9C85-0AE0CED47954}"/>
    <cellStyle name="Comma 17 2 4 5 2" xfId="24769" xr:uid="{561567B8-D7C1-4208-A936-52CE9696439B}"/>
    <cellStyle name="Comma 17 2 4 5 2 2" xfId="49840" xr:uid="{A3FF2B24-ED35-4817-B113-CE9C8BD5DA69}"/>
    <cellStyle name="Comma 17 2 4 5 3" xfId="17411" xr:uid="{929858FA-C4F8-45B4-A097-217AD254E0F8}"/>
    <cellStyle name="Comma 17 2 4 5 3 2" xfId="42482" xr:uid="{6658BC45-5E63-47F3-910B-4D2237C422E6}"/>
    <cellStyle name="Comma 17 2 4 5 4" xfId="34978" xr:uid="{FA94713F-E1C0-4F0F-BF18-939B88C44340}"/>
    <cellStyle name="Comma 17 2 4 6" xfId="26133" xr:uid="{7E94DFAC-BF05-4D49-A05A-7F64098070B4}"/>
    <cellStyle name="Comma 17 2 4 6 2" xfId="51204" xr:uid="{3DE075A1-28AF-42DC-948B-75AD2FB67480}"/>
    <cellStyle name="Comma 17 2 4 7" xfId="19009" xr:uid="{AB33EECB-01D3-4172-BB65-36587FE2D021}"/>
    <cellStyle name="Comma 17 2 4 7 2" xfId="44080" xr:uid="{5D79E812-C795-4E4E-B9D7-B257A85F339C}"/>
    <cellStyle name="Comma 17 2 4 8" xfId="11617" xr:uid="{A63C55A8-91E8-42E6-8CAD-936743A2FBD2}"/>
    <cellStyle name="Comma 17 2 4 8 2" xfId="36689" xr:uid="{4DAEE2ED-7D4A-4BFA-9D61-0100EE53B838}"/>
    <cellStyle name="Comma 17 2 4 9" xfId="27060" xr:uid="{8DFD6036-8226-4A31-9E41-ED979A5C84E9}"/>
    <cellStyle name="Comma 17 2 5" xfId="4038" xr:uid="{CAFECE7F-0F01-4118-B236-C8A11A267973}"/>
    <cellStyle name="Comma 17 2 5 10" xfId="27152" xr:uid="{E0F3C9C2-AC2E-4294-BDD8-FED47F21E178}"/>
    <cellStyle name="Comma 17 2 5 11" xfId="29270" xr:uid="{C4BF4E43-70BE-4493-AA4B-224541B4ECEE}"/>
    <cellStyle name="Comma 17 2 5 12" xfId="52150" xr:uid="{B42B60EF-B768-44B1-8A5F-6BF843CE3ECA}"/>
    <cellStyle name="Comma 17 2 5 13" xfId="53732" xr:uid="{F34E26F1-0B8F-4994-9432-9A333C2533F3}"/>
    <cellStyle name="Comma 17 2 5 2" xfId="5604" xr:uid="{2723873C-B82D-4DC2-A829-A953BE381D38}"/>
    <cellStyle name="Comma 17 2 5 2 2" xfId="8476" xr:uid="{40AB7290-5C2C-4181-A9A8-E5D38544BE21}"/>
    <cellStyle name="Comma 17 2 5 2 2 2" xfId="23478" xr:uid="{5CE7DFFC-E14E-43BA-A75E-F8C66E2D4A0A}"/>
    <cellStyle name="Comma 17 2 5 2 2 2 2" xfId="48549" xr:uid="{A6F28888-BE77-4F0C-8C26-C06DEFEBC254}"/>
    <cellStyle name="Comma 17 2 5 2 2 3" xfId="16119" xr:uid="{377486E2-94D9-43E9-9F6A-7064608D2EB3}"/>
    <cellStyle name="Comma 17 2 5 2 2 3 2" xfId="41190" xr:uid="{D40F2311-19FB-4F2D-B03F-0FF625188463}"/>
    <cellStyle name="Comma 17 2 5 2 2 4" xfId="33686" xr:uid="{4DD51740-9E03-4BEA-9507-DB2B1644E6C7}"/>
    <cellStyle name="Comma 17 2 5 2 3" xfId="10698" xr:uid="{D8B415EA-E14A-4171-80BF-9072B0742D37}"/>
    <cellStyle name="Comma 17 2 5 2 3 2" xfId="25558" xr:uid="{9E9A42B9-087C-42B2-908F-B0D47FE74AFB}"/>
    <cellStyle name="Comma 17 2 5 2 3 2 2" xfId="50629" xr:uid="{3D9FE475-C1E5-4026-9C93-01ED502BB5B1}"/>
    <cellStyle name="Comma 17 2 5 2 3 3" xfId="18207" xr:uid="{6A1A6D4C-6C01-44E3-9264-8512E46BF8EF}"/>
    <cellStyle name="Comma 17 2 5 2 3 3 2" xfId="43278" xr:uid="{0C74E7F5-58EB-4818-8D87-AE4932677776}"/>
    <cellStyle name="Comma 17 2 5 2 3 4" xfId="35774" xr:uid="{0E629160-D371-4CB4-B310-E57F467445B7}"/>
    <cellStyle name="Comma 17 2 5 2 4" xfId="20631" xr:uid="{DC969DA5-4B5E-4045-B75C-8E668A53848E}"/>
    <cellStyle name="Comma 17 2 5 2 4 2" xfId="45702" xr:uid="{5B68583E-39F3-481E-9CF5-FB9FFEF44E6D}"/>
    <cellStyle name="Comma 17 2 5 2 5" xfId="13267" xr:uid="{5755320A-4D2A-4FE0-BE04-464FF1306B35}"/>
    <cellStyle name="Comma 17 2 5 2 5 2" xfId="38338" xr:uid="{A47CC42A-386D-4BF1-936F-F42F1FE29E0B}"/>
    <cellStyle name="Comma 17 2 5 2 6" xfId="27785" xr:uid="{BAC06C27-D8F6-47F8-9AB8-A111A911343F}"/>
    <cellStyle name="Comma 17 2 5 2 7" xfId="30832" xr:uid="{0B29A3C7-D4E6-432E-A951-1AFAD693DC1E}"/>
    <cellStyle name="Comma 17 2 5 2 8" xfId="52783" xr:uid="{1C6D0B64-F10F-45C2-A19D-DB37AACE2559}"/>
    <cellStyle name="Comma 17 2 5 2 9" xfId="54365" xr:uid="{8FB0D41D-979C-4C9B-B033-ECAFD995B6D0}"/>
    <cellStyle name="Comma 17 2 5 3" xfId="6218" xr:uid="{2F154E77-9BCF-413F-A1B4-FF5910EC5D06}"/>
    <cellStyle name="Comma 17 2 5 3 2" xfId="9106" xr:uid="{7CC38494-4083-4E48-862C-A9D4E6A58942}"/>
    <cellStyle name="Comma 17 2 5 3 2 2" xfId="24108" xr:uid="{490CA20A-E3C4-407F-A755-0A2CFD730FA0}"/>
    <cellStyle name="Comma 17 2 5 3 2 2 2" xfId="49179" xr:uid="{04C07B5F-2F7F-423B-9E87-10B097C3CC0D}"/>
    <cellStyle name="Comma 17 2 5 3 2 3" xfId="16749" xr:uid="{70D780DB-CD46-4E7D-B8E5-90DA0A8CEC2B}"/>
    <cellStyle name="Comma 17 2 5 3 2 3 2" xfId="41820" xr:uid="{E6A56D13-E04C-4573-B6B3-F8DF7F490443}"/>
    <cellStyle name="Comma 17 2 5 3 2 4" xfId="34316" xr:uid="{759E7DCE-21CD-437F-B0C6-367906703A4A}"/>
    <cellStyle name="Comma 17 2 5 3 3" xfId="21245" xr:uid="{36925F85-7D0A-45CF-A47F-E614E702A5CD}"/>
    <cellStyle name="Comma 17 2 5 3 3 2" xfId="46316" xr:uid="{FA1DECB2-4FC5-4BC7-A4A8-39A172C852E8}"/>
    <cellStyle name="Comma 17 2 5 3 4" xfId="13881" xr:uid="{B394B1A6-B19A-46DA-A4AE-0A213BF87D9F}"/>
    <cellStyle name="Comma 17 2 5 3 4 2" xfId="38952" xr:uid="{6B2DA02F-AB4B-43B6-9E80-2AA661E545E5}"/>
    <cellStyle name="Comma 17 2 5 3 5" xfId="31446" xr:uid="{921AC853-FDB6-4629-A659-A201B06CB021}"/>
    <cellStyle name="Comma 17 2 5 4" xfId="7719" xr:uid="{8E82EC3E-017B-4A90-89B6-5E3346EC0544}"/>
    <cellStyle name="Comma 17 2 5 4 2" xfId="22721" xr:uid="{E8C57806-2261-4CED-8357-1BD20A0893FD}"/>
    <cellStyle name="Comma 17 2 5 4 2 2" xfId="47792" xr:uid="{B66B4288-29F0-4325-B489-5535F7D3F7E9}"/>
    <cellStyle name="Comma 17 2 5 4 3" xfId="15363" xr:uid="{356B7914-AC1A-45CD-8CDC-909226E543C6}"/>
    <cellStyle name="Comma 17 2 5 4 3 2" xfId="40434" xr:uid="{B2FAD90D-C73A-48B8-A05E-5BA0D26973AA}"/>
    <cellStyle name="Comma 17 2 5 4 4" xfId="32929" xr:uid="{4D0FC108-7F58-4E68-AAD9-7DE1FD5BB8E4}"/>
    <cellStyle name="Comma 17 2 5 5" xfId="9862" xr:uid="{A0EF61EB-AB7B-40B9-96E5-237D2CC0690A}"/>
    <cellStyle name="Comma 17 2 5 5 2" xfId="24829" xr:uid="{0A6188A2-9999-4898-9D39-5828D4B9CD4A}"/>
    <cellStyle name="Comma 17 2 5 5 2 2" xfId="49900" xr:uid="{83AD7C09-E647-43E4-8D4F-5BA7A4F88DF8}"/>
    <cellStyle name="Comma 17 2 5 5 3" xfId="17471" xr:uid="{AE05731E-6E39-4B2C-829C-CBA1F1858E88}"/>
    <cellStyle name="Comma 17 2 5 5 3 2" xfId="42542" xr:uid="{D1819FE0-8850-4D5E-90CF-C917688A4BF4}"/>
    <cellStyle name="Comma 17 2 5 5 4" xfId="35038" xr:uid="{9DF17C8D-C88C-4BFA-B4DE-EDEB2D60B047}"/>
    <cellStyle name="Comma 17 2 5 6" xfId="4912" xr:uid="{41737063-3AF1-400E-9B69-BA21F3741DAE}"/>
    <cellStyle name="Comma 17 2 5 6 2" xfId="19942" xr:uid="{7339D616-D43E-4C6D-BB4E-0DEADCBEB257}"/>
    <cellStyle name="Comma 17 2 5 6 2 2" xfId="45013" xr:uid="{4C654C43-8CF3-426D-8DA4-2FA6554794B2}"/>
    <cellStyle name="Comma 17 2 5 6 3" xfId="12578" xr:uid="{3513EAEE-077E-4644-9399-8786BA415D82}"/>
    <cellStyle name="Comma 17 2 5 6 3 2" xfId="37649" xr:uid="{04F593A6-90DA-4D46-9DC6-F57B61540FFA}"/>
    <cellStyle name="Comma 17 2 5 6 4" xfId="30142" xr:uid="{8488E386-DA88-4DCC-853B-2BD33AB98000}"/>
    <cellStyle name="Comma 17 2 5 7" xfId="26192" xr:uid="{FAEBEAFA-F35B-4587-AA3B-155089B365FF}"/>
    <cellStyle name="Comma 17 2 5 7 2" xfId="51263" xr:uid="{4E9E1CAC-A57A-4A2E-A28E-043BB820F0BC}"/>
    <cellStyle name="Comma 17 2 5 8" xfId="19069" xr:uid="{DB14DCC4-6EC9-40D8-8B7F-A7ECF8B38E79}"/>
    <cellStyle name="Comma 17 2 5 8 2" xfId="44140" xr:uid="{1C910559-0B1C-4070-AF2D-FCDD4C8E3FB6}"/>
    <cellStyle name="Comma 17 2 5 9" xfId="11705" xr:uid="{6C167ACE-DDE3-4A4E-A442-D204F9339204}"/>
    <cellStyle name="Comma 17 2 5 9 2" xfId="36776" xr:uid="{92731403-E389-4429-BB80-C5106DEBFD91}"/>
    <cellStyle name="Comma 17 2 6" xfId="5440" xr:uid="{BA7978B9-FF19-4F8C-B525-336E873C7F7D}"/>
    <cellStyle name="Comma 17 2 6 2" xfId="8299" xr:uid="{3A761365-E64D-40EA-88F0-E81CEF41752E}"/>
    <cellStyle name="Comma 17 2 6 2 2" xfId="10521" xr:uid="{C89BBDCA-B45F-4371-98BD-96982FDA0FE2}"/>
    <cellStyle name="Comma 17 2 6 2 2 2" xfId="25381" xr:uid="{4FE23274-3B1E-4DB3-B4C9-287503E918C3}"/>
    <cellStyle name="Comma 17 2 6 2 2 2 2" xfId="50452" xr:uid="{8A50D4FB-3F21-4A41-B6CC-753E7FA7B336}"/>
    <cellStyle name="Comma 17 2 6 2 2 3" xfId="18030" xr:uid="{9C7D9A88-0418-4DC5-83A5-DFFB1C9A87EA}"/>
    <cellStyle name="Comma 17 2 6 2 2 3 2" xfId="43101" xr:uid="{44A888FD-AFBC-4E25-A823-B12A0D159823}"/>
    <cellStyle name="Comma 17 2 6 2 2 4" xfId="35597" xr:uid="{4C6C2C21-7D9D-4E07-9841-46AEB42D5983}"/>
    <cellStyle name="Comma 17 2 6 2 3" xfId="23301" xr:uid="{D62AB383-4276-42CE-B7D7-95A54BEB15F5}"/>
    <cellStyle name="Comma 17 2 6 2 3 2" xfId="48372" xr:uid="{55E9D5D2-B9C3-4583-BC9F-F3B0125191D4}"/>
    <cellStyle name="Comma 17 2 6 2 4" xfId="15942" xr:uid="{4F6C8C16-A975-45C3-8834-F2AECFA7E9D2}"/>
    <cellStyle name="Comma 17 2 6 2 4 2" xfId="41013" xr:uid="{3237B824-9CBA-4FE7-B6F3-31AE9D626E6A}"/>
    <cellStyle name="Comma 17 2 6 2 5" xfId="33509" xr:uid="{8FB2E3D4-6094-48DE-9AE2-28F83D9463A8}"/>
    <cellStyle name="Comma 17 2 6 3" xfId="9682" xr:uid="{8470D9C4-59AB-4D33-BD1D-734677D76270}"/>
    <cellStyle name="Comma 17 2 6 3 2" xfId="24652" xr:uid="{7CABCDE8-AD79-4394-B959-EC36F552B9B4}"/>
    <cellStyle name="Comma 17 2 6 3 2 2" xfId="49723" xr:uid="{A49F7473-CBC9-46DB-847E-D5E83E4BFADC}"/>
    <cellStyle name="Comma 17 2 6 3 3" xfId="17294" xr:uid="{6DDB6C21-0363-42B4-936B-25BD2C7BAC01}"/>
    <cellStyle name="Comma 17 2 6 3 3 2" xfId="42365" xr:uid="{9845B28E-20D9-422E-AFDE-819254256F06}"/>
    <cellStyle name="Comma 17 2 6 3 4" xfId="34861" xr:uid="{7D3B56E8-B844-463B-BF5F-0D023D2CA8FA}"/>
    <cellStyle name="Comma 17 2 6 4" xfId="20467" xr:uid="{A5ACDC71-7733-40F6-84B6-AFF9A3977613}"/>
    <cellStyle name="Comma 17 2 6 4 2" xfId="45538" xr:uid="{D1313D9D-2AFF-4D11-99C5-3097C6F5F1DB}"/>
    <cellStyle name="Comma 17 2 6 5" xfId="13103" xr:uid="{551965DD-4B4B-4778-A40B-64D1F7DADA1E}"/>
    <cellStyle name="Comma 17 2 6 5 2" xfId="38174" xr:uid="{00243DF0-5A07-4BD0-8C2C-2DE49430C655}"/>
    <cellStyle name="Comma 17 2 6 6" xfId="27608" xr:uid="{B4B453B2-BD2D-4996-BB5D-1B073AAC32BF}"/>
    <cellStyle name="Comma 17 2 6 7" xfId="30668" xr:uid="{705F9DDC-819D-42B3-AA13-5BAC7AB60B3B}"/>
    <cellStyle name="Comma 17 2 6 8" xfId="52606" xr:uid="{F3235289-C188-44A5-93F4-972F45D710DA}"/>
    <cellStyle name="Comma 17 2 6 9" xfId="54188" xr:uid="{5790D124-3BAD-467E-A5C3-CE84EE6558E4}"/>
    <cellStyle name="Comma 17 2 7" xfId="6042" xr:uid="{30D488C3-04B1-4717-968F-9FB67E816E5B}"/>
    <cellStyle name="Comma 17 2 7 2" xfId="8929" xr:uid="{CB8BAC56-A58C-4BE1-831D-693453555E79}"/>
    <cellStyle name="Comma 17 2 7 2 2" xfId="23931" xr:uid="{585DD420-F058-4CC2-8BF6-EFD3737824F0}"/>
    <cellStyle name="Comma 17 2 7 2 2 2" xfId="49002" xr:uid="{11EE0590-CB76-46CF-A5F2-74C094F13759}"/>
    <cellStyle name="Comma 17 2 7 2 3" xfId="16572" xr:uid="{675B8756-6284-4176-8A9E-2CA0398F222B}"/>
    <cellStyle name="Comma 17 2 7 2 3 2" xfId="41643" xr:uid="{F9EF8B01-2F21-4E88-9FFA-D71C266BA02B}"/>
    <cellStyle name="Comma 17 2 7 2 4" xfId="34139" xr:uid="{9100CA07-6C53-4A22-882A-2AC54D184616}"/>
    <cellStyle name="Comma 17 2 7 3" xfId="10045" xr:uid="{1D4F8620-4762-4540-91F3-7B2D9742337E}"/>
    <cellStyle name="Comma 17 2 7 3 2" xfId="24905" xr:uid="{571AF4B0-FC77-4018-BF2C-F38E1093458F}"/>
    <cellStyle name="Comma 17 2 7 3 2 2" xfId="49976" xr:uid="{F4BF0314-CCE7-4236-A686-F0A6D767AEC0}"/>
    <cellStyle name="Comma 17 2 7 3 3" xfId="17554" xr:uid="{FF35EA4E-149C-4641-96A7-A5DD63451136}"/>
    <cellStyle name="Comma 17 2 7 3 3 2" xfId="42625" xr:uid="{9404F194-7F4E-4C84-B5A6-FF8A5F7C6DD2}"/>
    <cellStyle name="Comma 17 2 7 3 4" xfId="35121" xr:uid="{83A5A2CA-2753-4DBC-B4ED-1B322E71D64D}"/>
    <cellStyle name="Comma 17 2 7 4" xfId="21069" xr:uid="{8A15229C-E8C8-469C-8868-D4781553B0B5}"/>
    <cellStyle name="Comma 17 2 7 4 2" xfId="46140" xr:uid="{E6309A87-FA13-45FA-9CE9-959544032E0D}"/>
    <cellStyle name="Comma 17 2 7 5" xfId="13705" xr:uid="{728C8E75-67BC-486E-9087-D980813DD611}"/>
    <cellStyle name="Comma 17 2 7 5 2" xfId="38776" xr:uid="{CB0EB8A0-D511-48AE-88EB-F70506925182}"/>
    <cellStyle name="Comma 17 2 7 6" xfId="31270" xr:uid="{B2AD26A4-07C9-43DD-B3C4-B39A7127D46B}"/>
    <cellStyle name="Comma 17 2 7 7" xfId="53517" xr:uid="{5A0B908C-3083-4045-B819-DA6B67A52C91}"/>
    <cellStyle name="Comma 17 2 8" xfId="6687" xr:uid="{4AF1D9ED-EE81-459A-9C65-7AB3719981A6}"/>
    <cellStyle name="Comma 17 2 8 2" xfId="21690" xr:uid="{EE915738-FB36-48FA-926F-95A3E8080F30}"/>
    <cellStyle name="Comma 17 2 8 2 2" xfId="46761" xr:uid="{E22B6C13-EBE7-4BA0-B92A-FE844A790A74}"/>
    <cellStyle name="Comma 17 2 8 3" xfId="14332" xr:uid="{C31BB8FD-439B-4405-A7FA-3A5987FAE7A6}"/>
    <cellStyle name="Comma 17 2 8 3 2" xfId="39403" xr:uid="{1A608726-DA7B-43B6-9223-29F6572F4428}"/>
    <cellStyle name="Comma 17 2 8 4" xfId="31897" xr:uid="{E2FB12D2-A06C-4F9A-B114-EDE6E7A83294}"/>
    <cellStyle name="Comma 17 2 9" xfId="9187" xr:uid="{68858888-3882-41D6-AB43-292CFEF925F2}"/>
    <cellStyle name="Comma 17 2 9 2" xfId="24176" xr:uid="{37447646-147C-41A0-BC17-5506F01AEF6F}"/>
    <cellStyle name="Comma 17 2 9 2 2" xfId="49247" xr:uid="{3F0455B9-C65F-47DD-B406-22B050A6CCE8}"/>
    <cellStyle name="Comma 17 2 9 3" xfId="16817" xr:uid="{98FF6A7C-F96B-409F-8259-1E3EB076C2D0}"/>
    <cellStyle name="Comma 17 2 9 3 2" xfId="41888" xr:uid="{38D0D979-7C80-4E88-A2D2-C8DC4912BC3E}"/>
    <cellStyle name="Comma 17 2 9 4" xfId="34384" xr:uid="{9EA2FA25-B107-4350-B69F-E99CABC5605F}"/>
    <cellStyle name="Comma 17 3" xfId="3596" xr:uid="{48CFE157-64BB-46D8-A910-8C60D2621970}"/>
    <cellStyle name="Comma 17 3 2" xfId="6992" xr:uid="{1A4F7659-6879-4E26-937F-9AFB0D6BAA9A}"/>
    <cellStyle name="Comma 17 3 2 2" xfId="21994" xr:uid="{150F677B-860D-4908-A1BB-ACF427212096}"/>
    <cellStyle name="Comma 17 3 2 2 2" xfId="47065" xr:uid="{2E6123C0-B1D5-4CAC-84B8-ACBBBDFA0798}"/>
    <cellStyle name="Comma 17 3 2 3" xfId="14636" xr:uid="{33BD5E42-F99C-404E-A490-FF1FC6F5D953}"/>
    <cellStyle name="Comma 17 3 2 3 2" xfId="39707" xr:uid="{BD5B71AE-ABAF-4508-8453-7491CD5C7060}"/>
    <cellStyle name="Comma 17 3 2 4" xfId="32202" xr:uid="{033DB492-0B42-400C-9F0B-8295293BF49B}"/>
    <cellStyle name="Comma 17 3 2 5" xfId="53029" xr:uid="{9CE0433C-F847-400B-9DC1-1EDE4447C7E9}"/>
    <cellStyle name="Comma 17 3 3" xfId="10314" xr:uid="{DEB74701-CADE-4134-A10E-17D178F5B939}"/>
    <cellStyle name="Comma 17 3 3 2" xfId="25174" xr:uid="{9C12155B-829D-4188-8A8C-AF2E458EE5D7}"/>
    <cellStyle name="Comma 17 3 3 2 2" xfId="50245" xr:uid="{C41D4ECE-BCF9-42C5-92D1-F61CA243CFA4}"/>
    <cellStyle name="Comma 17 3 3 3" xfId="17823" xr:uid="{55F98B2E-BC10-4A1C-959F-F8ACD7338C9A}"/>
    <cellStyle name="Comma 17 3 3 3 2" xfId="42894" xr:uid="{04D418D1-B47D-4814-9C9A-552744F8EA9B}"/>
    <cellStyle name="Comma 17 3 3 4" xfId="35390" xr:uid="{505519B4-7B50-4D8A-A7FE-D66229C49887}"/>
    <cellStyle name="Comma 17 3 3 5" xfId="52993" xr:uid="{AC4F0FCF-0951-4638-91D1-66A87E9A46E5}"/>
    <cellStyle name="Comma 17 3 4" xfId="18685" xr:uid="{29E470A3-CFB3-43EC-914D-960D73DC2E19}"/>
    <cellStyle name="Comma 17 3 4 2" xfId="43756" xr:uid="{6FDC4638-332F-4FE9-BC5B-6E07C5779D44}"/>
    <cellStyle name="Comma 17 3 4 3" xfId="53981" xr:uid="{32C3DE75-C2C0-40F0-BCD6-716CA1BDE3FE}"/>
    <cellStyle name="Comma 17 3 5" xfId="11285" xr:uid="{884D8F5A-3391-4DA2-8D12-8A3522EB5253}"/>
    <cellStyle name="Comma 17 3 5 2" xfId="36357" xr:uid="{D78BDABF-37EE-494A-B4B5-30CDF7C2400E}"/>
    <cellStyle name="Comma 17 3 6" xfId="27401" xr:uid="{BBCEFD0E-D0DC-4DC7-8989-FD8AE215C2B3}"/>
    <cellStyle name="Comma 17 3 7" xfId="28874" xr:uid="{7EEA5A46-D2BB-4610-ADF6-11C83C79D7C1}"/>
    <cellStyle name="Comma 17 3 8" xfId="52399" xr:uid="{30035A96-6FB1-4605-9D76-9269FDC25436}"/>
    <cellStyle name="Comma 17 3 9" xfId="52963" xr:uid="{9291F46B-1303-477C-8C47-62CB7145987A}"/>
    <cellStyle name="Comma 17 4" xfId="4707" xr:uid="{17CDDE73-4689-4367-AEFF-C46BB1BA823E}"/>
    <cellStyle name="Comma 17 4 2" xfId="7512" xr:uid="{14B679DD-A4F8-4EE8-ADFC-385B430F95A9}"/>
    <cellStyle name="Comma 17 4 2 2" xfId="22514" xr:uid="{3B0AB622-1B80-45CB-9486-B3E18C71DF02}"/>
    <cellStyle name="Comma 17 4 2 2 2" xfId="47585" xr:uid="{14D12F57-418C-4503-BF20-03A9C3192205}"/>
    <cellStyle name="Comma 17 4 2 3" xfId="15156" xr:uid="{46768655-E0A6-499B-8AB1-7242C117F72A}"/>
    <cellStyle name="Comma 17 4 2 3 2" xfId="40227" xr:uid="{02BFC9ED-0B29-40A8-814B-70ADC84FA2D9}"/>
    <cellStyle name="Comma 17 4 2 4" xfId="32722" xr:uid="{675B6A78-3B1F-4CF1-8067-9FECE65ED87E}"/>
    <cellStyle name="Comma 17 4 3" xfId="19737" xr:uid="{15478DAF-BE37-48EF-83AA-6FD90150FD55}"/>
    <cellStyle name="Comma 17 4 3 2" xfId="44808" xr:uid="{881F9A73-81F6-4221-A163-7B029ABD7AF1}"/>
    <cellStyle name="Comma 17 4 4" xfId="12373" xr:uid="{E8FB58B7-C587-4882-8B4C-59DBD1EFE6F9}"/>
    <cellStyle name="Comma 17 4 4 2" xfId="37444" xr:uid="{87B4BA87-0719-4A40-9FE5-D9CB79E8B827}"/>
    <cellStyle name="Comma 17 4 5" xfId="29937" xr:uid="{3A4FC5C3-4A4B-4253-82A8-811F1FC98169}"/>
    <cellStyle name="Comma 17 4 6" xfId="53309" xr:uid="{67A2DE32-CECE-4D13-9D9D-85C60BB1A8A8}"/>
    <cellStyle name="Comma 17 5" xfId="5234" xr:uid="{4895937C-88BE-4C06-B25A-F89FA229A8AC}"/>
    <cellStyle name="Comma 17 5 2" xfId="8092" xr:uid="{91ED827E-C20E-4272-B30D-E4AD47114AC3}"/>
    <cellStyle name="Comma 17 5 2 2" xfId="23094" xr:uid="{2FF61356-9FDF-40FC-92CF-5A743D82C76E}"/>
    <cellStyle name="Comma 17 5 2 2 2" xfId="48165" xr:uid="{7F0926F7-DFB4-457C-97D1-16ECFD7D9174}"/>
    <cellStyle name="Comma 17 5 2 3" xfId="15735" xr:uid="{4469DD7E-CAA4-4533-9605-864E839D2EFF}"/>
    <cellStyle name="Comma 17 5 2 3 2" xfId="40806" xr:uid="{5B33607A-A904-42EB-B455-7DF881271C71}"/>
    <cellStyle name="Comma 17 5 2 4" xfId="33302" xr:uid="{E397B693-419D-4DCF-B36C-AD2C560A5908}"/>
    <cellStyle name="Comma 17 5 3" xfId="20261" xr:uid="{CB60C7BD-9D7C-4E26-AF37-C9A5E6763E9B}"/>
    <cellStyle name="Comma 17 5 3 2" xfId="45332" xr:uid="{B482D539-FBF7-4DB4-808E-73A65A3DBD1A}"/>
    <cellStyle name="Comma 17 5 4" xfId="12897" xr:uid="{3D87AB40-A089-4790-8912-8B835E1D439A}"/>
    <cellStyle name="Comma 17 5 4 2" xfId="37968" xr:uid="{861B958F-680C-4B18-8E7A-803441BBF8F2}"/>
    <cellStyle name="Comma 17 5 5" xfId="30462" xr:uid="{FDB75C6E-6D32-4DB5-8DD5-D3D00A127880}"/>
    <cellStyle name="Comma 17 6" xfId="5836" xr:uid="{3023EB4A-4A3F-42DD-8269-59E81DC6452D}"/>
    <cellStyle name="Comma 17 6 2" xfId="8722" xr:uid="{75F88044-3176-47ED-A6DA-69A0C0FAB3D4}"/>
    <cellStyle name="Comma 17 6 2 2" xfId="23724" xr:uid="{C799985D-C267-4077-BF89-750E7167DC0E}"/>
    <cellStyle name="Comma 17 6 2 2 2" xfId="48795" xr:uid="{B45B38F8-1953-4D0E-87E8-3BA0F448B8F5}"/>
    <cellStyle name="Comma 17 6 2 3" xfId="16365" xr:uid="{6339D246-5612-41DB-8CB9-6246CEAA9497}"/>
    <cellStyle name="Comma 17 6 2 3 2" xfId="41436" xr:uid="{42B1A344-3DC6-4166-9CD1-03450BB785DC}"/>
    <cellStyle name="Comma 17 6 2 4" xfId="33932" xr:uid="{7C99D3CF-6240-4E7A-9664-86348520F390}"/>
    <cellStyle name="Comma 17 6 3" xfId="20863" xr:uid="{F5CC78C3-FC5B-4AB1-95E9-BBF1D9BC8356}"/>
    <cellStyle name="Comma 17 6 3 2" xfId="45934" xr:uid="{D16A5646-DDB8-4793-A106-62FDC0459184}"/>
    <cellStyle name="Comma 17 6 4" xfId="13499" xr:uid="{8C899CE5-2F92-450B-B511-92D47B33CA39}"/>
    <cellStyle name="Comma 17 6 4 2" xfId="38570" xr:uid="{4CEF6681-41F6-4E01-8E4E-0858F1E7E43A}"/>
    <cellStyle name="Comma 17 6 5" xfId="31064" xr:uid="{F8E776C8-1A66-4489-8F01-A9EAA4394D05}"/>
    <cellStyle name="Comma 17 7" xfId="4097" xr:uid="{5EFB82E5-D0E8-426E-B2D0-70E946712111}"/>
    <cellStyle name="Comma 17 7 2" xfId="19127" xr:uid="{9B2E1AC6-11FD-4BB5-884F-7696CAC85702}"/>
    <cellStyle name="Comma 17 7 2 2" xfId="44198" xr:uid="{7355D671-DDA1-48F2-A43A-638AF3ECA5D6}"/>
    <cellStyle name="Comma 17 7 3" xfId="11763" xr:uid="{8529E619-1639-48F2-9CD8-7EDAF6F55AC0}"/>
    <cellStyle name="Comma 17 7 3 2" xfId="36834" xr:uid="{52DCA9FD-49E1-4FC3-8AB9-B717A8E7C4ED}"/>
    <cellStyle name="Comma 17 7 4" xfId="29327" xr:uid="{A7900C53-EF33-4D88-94C9-50869AE90DD4}"/>
    <cellStyle name="Comma 17 8" xfId="6480" xr:uid="{CA30965B-516D-4DA0-A9CC-A26D358BA194}"/>
    <cellStyle name="Comma 17 8 2" xfId="21483" xr:uid="{E1941B1E-5822-4FCF-BE94-41C854AFDEF3}"/>
    <cellStyle name="Comma 17 8 2 2" xfId="46554" xr:uid="{E5CD2630-4B83-4E7A-A4ED-E35D14A77CD6}"/>
    <cellStyle name="Comma 17 8 3" xfId="14125" xr:uid="{BFD1C776-5ED0-4CA5-B3F8-8A973DB04CC2}"/>
    <cellStyle name="Comma 17 8 3 2" xfId="39196" xr:uid="{E888C05B-E1E5-4082-B8C8-A0F9810FCD3B}"/>
    <cellStyle name="Comma 17 8 4" xfId="31690" xr:uid="{855B8EF2-2F5D-4BF8-B39B-5CB5B1619A83}"/>
    <cellStyle name="Comma 17 9" xfId="9475" xr:uid="{B7367953-C71A-4A83-9059-6310B0810336}"/>
    <cellStyle name="Comma 17 9 2" xfId="24445" xr:uid="{A6A63461-B78C-465C-BD5C-D183976BA3B5}"/>
    <cellStyle name="Comma 17 9 2 2" xfId="49516" xr:uid="{62339CDF-169B-4B8B-9D06-0FD464775546}"/>
    <cellStyle name="Comma 17 9 3" xfId="17087" xr:uid="{84626053-5025-43DF-935E-152B99935FEF}"/>
    <cellStyle name="Comma 17 9 3 2" xfId="42158" xr:uid="{8E73533D-5107-4E13-AD63-0C828CE79159}"/>
    <cellStyle name="Comma 17 9 4" xfId="34654" xr:uid="{2CF642DB-9797-4713-806D-5A47D4702835}"/>
    <cellStyle name="Comma 18" xfId="420" xr:uid="{A731DF2F-9320-408A-8FF2-132EC40F5FEB}"/>
    <cellStyle name="Comma 18 10" xfId="2010" xr:uid="{325968F1-2F3F-4157-9606-1F5DD335D960}"/>
    <cellStyle name="Comma 18 10 2" xfId="25813" xr:uid="{42FD6C4B-1139-4714-A6A3-5C25DE78A53E}"/>
    <cellStyle name="Comma 18 10 2 2" xfId="50884" xr:uid="{7212FEDD-FAC2-435B-B871-A08AA829E770}"/>
    <cellStyle name="Comma 18 10 3" xfId="28444" xr:uid="{BC2D76DC-8E6D-4F30-8382-52425A58E359}"/>
    <cellStyle name="Comma 18 11" xfId="18287" xr:uid="{528FC923-02EE-4FF3-8304-D9BDFBE1CA9E}"/>
    <cellStyle name="Comma 18 11 2" xfId="43358" xr:uid="{664CDEAC-4119-46A5-84F4-E3C77D584C74}"/>
    <cellStyle name="Comma 18 12" xfId="10856" xr:uid="{FB3F75ED-7829-4BB9-9977-CA9C81248754}"/>
    <cellStyle name="Comma 18 12 2" xfId="35929" xr:uid="{5AA2DC39-E87C-4D24-BA65-3A67B5392E47}"/>
    <cellStyle name="Comma 18 13" xfId="26723" xr:uid="{3605F4DA-5619-4619-8F11-21CBC7A76A6B}"/>
    <cellStyle name="Comma 18 14" xfId="28113" xr:uid="{7587D824-12B8-4B76-9207-28C41AE6DF52}"/>
    <cellStyle name="Comma 18 15" xfId="51730" xr:uid="{D00052EA-EED6-4A45-A52C-0420EC649B30}"/>
    <cellStyle name="Comma 18 16" xfId="53312" xr:uid="{BA5416FB-A62A-4BE2-86AE-F3C5240C69A1}"/>
    <cellStyle name="Comma 18 2" xfId="3806" xr:uid="{51DADF41-E85C-4ACC-9418-AE6E25D2C5FA}"/>
    <cellStyle name="Comma 18 2 10" xfId="11495" xr:uid="{B47FCE8C-3820-4FDB-A60B-B9CF58978D31}"/>
    <cellStyle name="Comma 18 2 10 2" xfId="36567" xr:uid="{220E5A30-1AFA-450D-8D5D-32092C0B4B27}"/>
    <cellStyle name="Comma 18 2 11" xfId="26930" xr:uid="{7514C54C-A1C2-4D7A-BF2D-C27925694C9E}"/>
    <cellStyle name="Comma 18 2 12" xfId="29083" xr:uid="{371648BF-4778-4D4B-B444-B740E5CDBDF8}"/>
    <cellStyle name="Comma 18 2 13" xfId="51937" xr:uid="{4193CD29-C232-4378-9191-A4145104871D}"/>
    <cellStyle name="Comma 18 2 14" xfId="53519" xr:uid="{5B506273-D76E-4F9B-A611-9100064F5AC8}"/>
    <cellStyle name="Comma 18 2 2" xfId="4437" xr:uid="{CE039DBF-458E-4C08-B483-BD884C79D5B0}"/>
    <cellStyle name="Comma 18 2 2 2" xfId="7201" xr:uid="{9F8E045E-C294-4DE7-A252-7915A39B9011}"/>
    <cellStyle name="Comma 18 2 2 2 2" xfId="22203" xr:uid="{827971C5-EDEB-4E25-9616-DC9E0D2BBEEC}"/>
    <cellStyle name="Comma 18 2 2 2 2 2" xfId="47274" xr:uid="{7D375D14-6BAB-4BC5-A07F-CAD261CB43AE}"/>
    <cellStyle name="Comma 18 2 2 2 3" xfId="14845" xr:uid="{0B024D36-1580-42CB-8BBA-7593B193E452}"/>
    <cellStyle name="Comma 18 2 2 2 3 2" xfId="39916" xr:uid="{50B84AB2-60C9-4141-A7EC-D4D746C9ED6A}"/>
    <cellStyle name="Comma 18 2 2 2 4" xfId="32411" xr:uid="{CC3044D6-C106-4546-A4B3-E04BBFB87C9B}"/>
    <cellStyle name="Comma 18 2 2 3" xfId="10523" xr:uid="{91D2E167-E94A-4970-830C-7D4DEAF2F511}"/>
    <cellStyle name="Comma 18 2 2 3 2" xfId="25383" xr:uid="{E3B20AB6-3EF6-4E5D-BDD8-63E897C0CC0F}"/>
    <cellStyle name="Comma 18 2 2 3 2 2" xfId="50454" xr:uid="{F9FD07E0-A161-4BC5-A9FA-7389D494DA7C}"/>
    <cellStyle name="Comma 18 2 2 3 3" xfId="18032" xr:uid="{14664BA1-F5CD-42F4-A2E5-3782E3ABC3B9}"/>
    <cellStyle name="Comma 18 2 2 3 3 2" xfId="43103" xr:uid="{3C3EB780-15B6-4B36-ACD3-6AB842E6CABA}"/>
    <cellStyle name="Comma 18 2 2 3 4" xfId="35599" xr:uid="{DDD0AFB9-04D0-4E1C-A296-41D2C59A0429}"/>
    <cellStyle name="Comma 18 2 2 4" xfId="19467" xr:uid="{52B2DF2A-FF78-4C3D-B300-DF2DCFA173EF}"/>
    <cellStyle name="Comma 18 2 2 4 2" xfId="44538" xr:uid="{7E40E4E3-EAE2-46B8-ACC9-CD2E614ADECF}"/>
    <cellStyle name="Comma 18 2 2 5" xfId="12103" xr:uid="{2F4B348F-4F29-4B1A-8B48-4E4253A04B13}"/>
    <cellStyle name="Comma 18 2 2 5 2" xfId="37174" xr:uid="{F2C750E2-7AE7-4C8F-B61D-C08DD03B09BB}"/>
    <cellStyle name="Comma 18 2 2 6" xfId="27610" xr:uid="{7448589A-A8F0-467D-AC86-81F1FC94E28A}"/>
    <cellStyle name="Comma 18 2 2 7" xfId="29667" xr:uid="{AEB28EF5-021F-4A4F-9514-BEC46EA6D4EB}"/>
    <cellStyle name="Comma 18 2 2 8" xfId="52608" xr:uid="{5B7F9402-E555-4D30-89EC-68C5BB21A81B}"/>
    <cellStyle name="Comma 18 2 2 9" xfId="54190" xr:uid="{B2B04B98-0DEA-4786-B216-1C174AD480A4}"/>
    <cellStyle name="Comma 18 2 3" xfId="4914" xr:uid="{78420ABC-6DF8-40AF-9CB1-C5C8D4C165D5}"/>
    <cellStyle name="Comma 18 2 3 2" xfId="7721" xr:uid="{67C48DE8-9EC2-40F7-A71E-E41C57B95658}"/>
    <cellStyle name="Comma 18 2 3 2 2" xfId="22723" xr:uid="{7C884543-1EAD-4D00-BDA4-7EF0E1FC1E97}"/>
    <cellStyle name="Comma 18 2 3 2 2 2" xfId="47794" xr:uid="{E6F275F0-D2E4-42EC-B70F-3977781BD7C9}"/>
    <cellStyle name="Comma 18 2 3 2 3" xfId="15365" xr:uid="{A1915CA5-E99F-40A9-81F2-F1349B587F34}"/>
    <cellStyle name="Comma 18 2 3 2 3 2" xfId="40436" xr:uid="{AA815475-9DF3-44F5-ACDC-DFB0223CCA90}"/>
    <cellStyle name="Comma 18 2 3 2 4" xfId="32931" xr:uid="{C6B179BD-924A-4524-A654-88FA031DD491}"/>
    <cellStyle name="Comma 18 2 3 3" xfId="19944" xr:uid="{5CCC2D6A-7899-4386-89FC-C6419A13CA27}"/>
    <cellStyle name="Comma 18 2 3 3 2" xfId="45015" xr:uid="{ED539D6B-D4F2-4CB4-9814-81B99F76FF09}"/>
    <cellStyle name="Comma 18 2 3 4" xfId="12580" xr:uid="{00B3B7B5-4446-419D-82DF-5A2E4EE36186}"/>
    <cellStyle name="Comma 18 2 3 4 2" xfId="37651" xr:uid="{16678BC9-0C09-4D5A-8D28-A8720EEE2FC7}"/>
    <cellStyle name="Comma 18 2 3 5" xfId="30144" xr:uid="{EFAE9ACF-00A4-45CD-8B9F-BC1A5F00F6C4}"/>
    <cellStyle name="Comma 18 2 4" xfId="5442" xr:uid="{B7DD5A00-082F-4E97-9541-FBD30024B181}"/>
    <cellStyle name="Comma 18 2 4 2" xfId="8301" xr:uid="{C1036385-F971-49C0-A097-508B8C9D18BB}"/>
    <cellStyle name="Comma 18 2 4 2 2" xfId="23303" xr:uid="{CFCFAD87-1938-45D9-9B2F-10B3874ACA70}"/>
    <cellStyle name="Comma 18 2 4 2 2 2" xfId="48374" xr:uid="{28899372-B1AA-45C3-BFD4-2E94EE4F9CB7}"/>
    <cellStyle name="Comma 18 2 4 2 3" xfId="15944" xr:uid="{5E9E0767-E5B2-4C92-9AC7-8A941C7BD9E2}"/>
    <cellStyle name="Comma 18 2 4 2 3 2" xfId="41015" xr:uid="{9E3014EB-E98C-4600-BF3A-5E7C8B71911B}"/>
    <cellStyle name="Comma 18 2 4 2 4" xfId="33511" xr:uid="{2347807C-31D7-40F9-ADBC-88CA573AF3B1}"/>
    <cellStyle name="Comma 18 2 4 3" xfId="20469" xr:uid="{E88173C8-C44C-4CF0-80D6-201A78C3E534}"/>
    <cellStyle name="Comma 18 2 4 3 2" xfId="45540" xr:uid="{67D61407-2521-4E69-9FEB-A5EC2295CE9B}"/>
    <cellStyle name="Comma 18 2 4 4" xfId="13105" xr:uid="{290FF20A-969A-4429-8B1E-EB4434F4FBC2}"/>
    <cellStyle name="Comma 18 2 4 4 2" xfId="38176" xr:uid="{59914889-DF54-4685-A0E5-29F2350307A8}"/>
    <cellStyle name="Comma 18 2 4 5" xfId="30670" xr:uid="{02C4414C-D4F7-4812-979F-D458FCD85C8E}"/>
    <cellStyle name="Comma 18 2 5" xfId="6044" xr:uid="{DF25B626-C9A3-4DFA-AE67-96CA470FC382}"/>
    <cellStyle name="Comma 18 2 5 2" xfId="8931" xr:uid="{2926B57C-3DDF-4AC1-ACA9-9501AFB879DC}"/>
    <cellStyle name="Comma 18 2 5 2 2" xfId="23933" xr:uid="{887B03E7-1AB7-497B-9771-3E56ABD3B196}"/>
    <cellStyle name="Comma 18 2 5 2 2 2" xfId="49004" xr:uid="{13DA4630-270F-4DC4-87F6-73B1AD0529A7}"/>
    <cellStyle name="Comma 18 2 5 2 3" xfId="16574" xr:uid="{95899F38-6D75-4A4D-95FF-2F8EF6616F38}"/>
    <cellStyle name="Comma 18 2 5 2 3 2" xfId="41645" xr:uid="{BAF0DA48-F576-4B97-B9C4-E959443F0EFD}"/>
    <cellStyle name="Comma 18 2 5 2 4" xfId="34141" xr:uid="{11C7BCAD-25C2-40D4-972C-C4ABBE179F69}"/>
    <cellStyle name="Comma 18 2 5 3" xfId="21071" xr:uid="{8CC5F027-B8ED-43BF-8CDC-582D97CCD8B4}"/>
    <cellStyle name="Comma 18 2 5 3 2" xfId="46142" xr:uid="{1A8F94C6-8F79-494E-A139-9603EC502894}"/>
    <cellStyle name="Comma 18 2 5 4" xfId="13707" xr:uid="{9CEC03D7-6094-462E-833D-3300CE967049}"/>
    <cellStyle name="Comma 18 2 5 4 2" xfId="38778" xr:uid="{915191B0-4393-4F54-948F-60197440A109}"/>
    <cellStyle name="Comma 18 2 5 5" xfId="31272" xr:uid="{20C26A04-8695-4B5E-B7F0-C6B0F3F871D7}"/>
    <cellStyle name="Comma 18 2 6" xfId="6689" xr:uid="{6DBF1DA9-B333-4C08-AAA7-8D4FB8987236}"/>
    <cellStyle name="Comma 18 2 6 2" xfId="21692" xr:uid="{DE8C67B8-BD3E-4028-9902-F45B2A39ECA2}"/>
    <cellStyle name="Comma 18 2 6 2 2" xfId="46763" xr:uid="{CB87CF54-1AE4-4B30-92D5-236CBF75484C}"/>
    <cellStyle name="Comma 18 2 6 3" xfId="14334" xr:uid="{DA1A7DDB-F32C-4C5D-B709-E177B4F9223D}"/>
    <cellStyle name="Comma 18 2 6 3 2" xfId="39405" xr:uid="{0F546A38-FB6B-43CE-B794-D329EB8F980B}"/>
    <cellStyle name="Comma 18 2 6 4" xfId="31899" xr:uid="{1D708CD9-BB0C-4C89-A4D1-CF9144CA999D}"/>
    <cellStyle name="Comma 18 2 7" xfId="9684" xr:uid="{A363BCC2-6809-4A2C-9DEE-19F4A5EB44C9}"/>
    <cellStyle name="Comma 18 2 7 2" xfId="24654" xr:uid="{E2B2048A-EA84-4C86-A844-C033B77F087D}"/>
    <cellStyle name="Comma 18 2 7 2 2" xfId="49725" xr:uid="{888AFEAC-F073-4B19-8E91-DBC9C94E9D99}"/>
    <cellStyle name="Comma 18 2 7 3" xfId="17296" xr:uid="{10621E99-7866-4A7A-87C0-9E69677FD72D}"/>
    <cellStyle name="Comma 18 2 7 3 2" xfId="42367" xr:uid="{DF15F346-6B47-40EA-8CC2-72FA18D43335}"/>
    <cellStyle name="Comma 18 2 7 4" xfId="34863" xr:uid="{50D53A0F-2847-4F44-9B9B-A0179E1A7D11}"/>
    <cellStyle name="Comma 18 2 8" xfId="26020" xr:uid="{23EC85C2-7942-444D-AF66-EFD3242A2D49}"/>
    <cellStyle name="Comma 18 2 8 2" xfId="51091" xr:uid="{F04A10A5-69D6-4FCA-8D09-0AC1B5D23997}"/>
    <cellStyle name="Comma 18 2 9" xfId="18894" xr:uid="{B037157F-43C5-4483-AF3F-EE27AD3E2AA7}"/>
    <cellStyle name="Comma 18 2 9 2" xfId="43965" xr:uid="{706635CA-F9E9-40B1-ACEC-93C5B373BC0C}"/>
    <cellStyle name="Comma 18 3" xfId="3599" xr:uid="{0EE92D9D-7CAF-49F3-A63A-BAFAF8CB2C12}"/>
    <cellStyle name="Comma 18 3 2" xfId="6994" xr:uid="{5D3FF46D-41D0-4595-B5A7-EE87AD49D8B0}"/>
    <cellStyle name="Comma 18 3 2 2" xfId="21996" xr:uid="{5D0974B0-4958-4922-937D-F9AA7FBE9C34}"/>
    <cellStyle name="Comma 18 3 2 2 2" xfId="47067" xr:uid="{562C466C-6373-484A-9428-1792B8A67EE5}"/>
    <cellStyle name="Comma 18 3 2 3" xfId="14638" xr:uid="{987CF98B-1793-4F5E-A5AF-A4982D9B35FB}"/>
    <cellStyle name="Comma 18 3 2 3 2" xfId="39709" xr:uid="{C4D25D6E-9E2B-479B-81EE-1B43BF95A0BA}"/>
    <cellStyle name="Comma 18 3 2 4" xfId="32204" xr:uid="{CC9F1015-1E6D-43E5-8A68-8573DF9F164B}"/>
    <cellStyle name="Comma 18 3 3" xfId="10316" xr:uid="{E1C0D996-C7C1-4F80-B6A5-CADA9BBB84D3}"/>
    <cellStyle name="Comma 18 3 3 2" xfId="25176" xr:uid="{3335709A-628B-4553-8B19-1C332939488D}"/>
    <cellStyle name="Comma 18 3 3 2 2" xfId="50247" xr:uid="{85AD8766-A1DC-463D-9541-10362FC486EC}"/>
    <cellStyle name="Comma 18 3 3 3" xfId="17825" xr:uid="{9B0F869C-C4E0-46D8-8EB7-0B6A8616CB74}"/>
    <cellStyle name="Comma 18 3 3 3 2" xfId="42896" xr:uid="{E1110F4E-540D-46A4-916A-796E644DFEF0}"/>
    <cellStyle name="Comma 18 3 3 4" xfId="35392" xr:uid="{DA1F3BE6-0DAF-4076-8164-37BD1341C4B3}"/>
    <cellStyle name="Comma 18 3 4" xfId="18687" xr:uid="{DCD0381C-9088-4607-99A2-8ED434ED10CB}"/>
    <cellStyle name="Comma 18 3 4 2" xfId="43758" xr:uid="{5FFE7666-660B-41DC-BC86-641760589B64}"/>
    <cellStyle name="Comma 18 3 5" xfId="11288" xr:uid="{394E7019-6AC1-49E6-876D-7E1C79BFB809}"/>
    <cellStyle name="Comma 18 3 5 2" xfId="36360" xr:uid="{882D9400-FC92-47F4-B540-B5254D8255E9}"/>
    <cellStyle name="Comma 18 3 6" xfId="27403" xr:uid="{00A00565-EFCF-4C0C-845E-1E316ACB6393}"/>
    <cellStyle name="Comma 18 3 7" xfId="28876" xr:uid="{A176C746-4BE4-482D-ABBD-C06B816CD593}"/>
    <cellStyle name="Comma 18 3 8" xfId="52401" xr:uid="{27F92DD9-AD0C-4401-B25E-81B6DE773FC5}"/>
    <cellStyle name="Comma 18 3 9" xfId="53983" xr:uid="{501F8519-6D4E-40CA-A1A1-D1F4321724B9}"/>
    <cellStyle name="Comma 18 4" xfId="512" xr:uid="{3D101A42-ADF4-43DA-A76F-9776BBF7A5B6}"/>
    <cellStyle name="Comma 18 4 10" xfId="27085" xr:uid="{F067E756-9F53-41EB-B5D5-1307E5E3A197}"/>
    <cellStyle name="Comma 18 4 11" xfId="28166" xr:uid="{26041EC4-4CB7-49B6-8D5D-E5C6C77B5898}"/>
    <cellStyle name="Comma 18 4 12" xfId="52086" xr:uid="{E70D634B-B1A8-4D45-AEE7-320905076B95}"/>
    <cellStyle name="Comma 18 4 13" xfId="53667" xr:uid="{83EA1E8D-CFEF-47FC-BC0A-2F45B068D185}"/>
    <cellStyle name="Comma 18 4 2" xfId="4050" xr:uid="{18D29B8B-22C0-413F-8193-39A59BFA71DE}"/>
    <cellStyle name="Comma 18 4 2 10" xfId="52162" xr:uid="{31BB527F-2CF2-4FE2-B808-62F09B212E03}"/>
    <cellStyle name="Comma 18 4 2 11" xfId="53744" xr:uid="{F124E27F-DF6B-4E05-92D0-BDF44FEF0C68}"/>
    <cellStyle name="Comma 18 4 2 2" xfId="6230" xr:uid="{AF8E467C-A37C-4087-83FC-ED598C8557C1}"/>
    <cellStyle name="Comma 18 4 2 2 2" xfId="9118" xr:uid="{BABFF9E3-CCCB-4DE2-83F1-BCAC3608F5A9}"/>
    <cellStyle name="Comma 18 4 2 2 2 2" xfId="24120" xr:uid="{F5AC78D2-DEEB-43B7-BCF1-08D9D6DCCFA1}"/>
    <cellStyle name="Comma 18 4 2 2 2 2 2" xfId="49191" xr:uid="{237D12A0-4730-4B6A-B790-BE3BD0476C74}"/>
    <cellStyle name="Comma 18 4 2 2 2 3" xfId="16761" xr:uid="{16E9E60E-72B8-4DAC-8786-717326DCF5B4}"/>
    <cellStyle name="Comma 18 4 2 2 2 3 2" xfId="41832" xr:uid="{C24FAFDC-7370-4AEB-A018-9840411A2DFE}"/>
    <cellStyle name="Comma 18 4 2 2 2 4" xfId="34328" xr:uid="{6FD7728B-723D-4D9D-A0A2-0821A949E9AA}"/>
    <cellStyle name="Comma 18 4 2 2 3" xfId="10710" xr:uid="{A0B96C22-0CB2-4281-8B56-255F9FBD5217}"/>
    <cellStyle name="Comma 18 4 2 2 3 2" xfId="25570" xr:uid="{6204AA41-A025-4C1C-B153-3AAA79885850}"/>
    <cellStyle name="Comma 18 4 2 2 3 2 2" xfId="50641" xr:uid="{5946610F-1C71-4B76-B451-08689F04F4B9}"/>
    <cellStyle name="Comma 18 4 2 2 3 3" xfId="18219" xr:uid="{57D34409-C3BC-444B-95AA-A55404A8C408}"/>
    <cellStyle name="Comma 18 4 2 2 3 3 2" xfId="43290" xr:uid="{C8EE0921-7B7A-4D83-BEF1-CEA901A9BC19}"/>
    <cellStyle name="Comma 18 4 2 2 3 4" xfId="35786" xr:uid="{20547441-07FC-46F8-8FBC-54A7AAE9F7D4}"/>
    <cellStyle name="Comma 18 4 2 2 4" xfId="21257" xr:uid="{DC8CC570-5CE7-4EE9-BDBD-0072EBA68C08}"/>
    <cellStyle name="Comma 18 4 2 2 4 2" xfId="46328" xr:uid="{671142F0-3D5C-4CC6-ABF9-60D933ED3AA7}"/>
    <cellStyle name="Comma 18 4 2 2 5" xfId="13893" xr:uid="{115E662B-83AD-4635-BE36-9972DE666C56}"/>
    <cellStyle name="Comma 18 4 2 2 5 2" xfId="38964" xr:uid="{7E4DF2CF-F133-48BC-BFA7-61474D3E7756}"/>
    <cellStyle name="Comma 18 4 2 2 6" xfId="27797" xr:uid="{A7DB6931-F94B-4A75-98AE-5C5290389374}"/>
    <cellStyle name="Comma 18 4 2 2 7" xfId="31458" xr:uid="{83D45172-72F4-41EF-BE62-ECB256BD3E44}"/>
    <cellStyle name="Comma 18 4 2 2 8" xfId="52795" xr:uid="{FD141AB2-1824-4CB1-ADDC-2CC754D8238B}"/>
    <cellStyle name="Comma 18 4 2 2 9" xfId="54377" xr:uid="{DE47DC39-0136-44FD-A1F7-9CBE6AF963A1}"/>
    <cellStyle name="Comma 18 4 2 3" xfId="8488" xr:uid="{3E96ED36-22AA-4316-87CE-86A7E7D49559}"/>
    <cellStyle name="Comma 18 4 2 3 2" xfId="23490" xr:uid="{AF67C221-1ED8-44F8-A445-54A494C053DE}"/>
    <cellStyle name="Comma 18 4 2 3 2 2" xfId="48561" xr:uid="{877752C4-C37C-4C7A-9405-2B5AB8EF0D7A}"/>
    <cellStyle name="Comma 18 4 2 3 3" xfId="16131" xr:uid="{4109A0A1-3277-42EA-983C-E58875F28C15}"/>
    <cellStyle name="Comma 18 4 2 3 3 2" xfId="41202" xr:uid="{A0C98CE6-0534-4819-9289-27496EA97CB5}"/>
    <cellStyle name="Comma 18 4 2 3 4" xfId="33698" xr:uid="{1D096039-8855-459E-B15E-1A5F01B7635B}"/>
    <cellStyle name="Comma 18 4 2 4" xfId="9874" xr:uid="{57B346DD-C5EB-4757-ADB6-662F2EAF0F42}"/>
    <cellStyle name="Comma 18 4 2 4 2" xfId="24841" xr:uid="{525AA030-C73B-4456-A3E5-284BD3B4B290}"/>
    <cellStyle name="Comma 18 4 2 4 2 2" xfId="49912" xr:uid="{44CE78AB-641E-484A-BD34-2F4D893305A0}"/>
    <cellStyle name="Comma 18 4 2 4 3" xfId="17483" xr:uid="{EE544890-7B0A-47C8-B388-A82AE6D56BFF}"/>
    <cellStyle name="Comma 18 4 2 4 3 2" xfId="42554" xr:uid="{FE11F188-FB58-4791-8E13-D75E5D2FA4C2}"/>
    <cellStyle name="Comma 18 4 2 4 4" xfId="35050" xr:uid="{407DAE25-9557-4033-994A-FBBE03F80291}"/>
    <cellStyle name="Comma 18 4 2 5" xfId="26204" xr:uid="{F9A1A9E0-C028-4B29-A585-5D9FD0D6CFAC}"/>
    <cellStyle name="Comma 18 4 2 5 2" xfId="51275" xr:uid="{D04FF38B-7AED-4CC7-9FDE-F874E4FAD7F9}"/>
    <cellStyle name="Comma 18 4 2 6" xfId="19081" xr:uid="{B876A875-3F25-4E43-B455-33C05BC6693D}"/>
    <cellStyle name="Comma 18 4 2 6 2" xfId="44152" xr:uid="{EC486A26-0837-4464-8EC8-51D144649732}"/>
    <cellStyle name="Comma 18 4 2 7" xfId="11717" xr:uid="{F62009F1-B193-4BC4-B820-2B0EB31D4D4B}"/>
    <cellStyle name="Comma 18 4 2 7 2" xfId="36788" xr:uid="{87ED6978-6085-4BA5-B0C7-0C5380421320}"/>
    <cellStyle name="Comma 18 4 2 8" xfId="27164" xr:uid="{836333C9-093B-4F52-B8E2-945FD4B2F742}"/>
    <cellStyle name="Comma 18 4 2 9" xfId="29282" xr:uid="{900D29E2-CED2-42EE-84FF-9E56137BAB7E}"/>
    <cellStyle name="Comma 18 4 3" xfId="5569" xr:uid="{6E20B708-D5D8-4B25-9863-FCAC68FAC43F}"/>
    <cellStyle name="Comma 18 4 3 2" xfId="8430" xr:uid="{7A123F59-B656-41C7-B263-6EA6A9E08948}"/>
    <cellStyle name="Comma 18 4 3 2 2" xfId="10652" xr:uid="{DD37FBD1-6AA7-4131-8F0F-90AF9F74D8A6}"/>
    <cellStyle name="Comma 18 4 3 2 2 2" xfId="25512" xr:uid="{89E8CAB1-DC9A-49CF-8CA0-1DB36BD1F6A1}"/>
    <cellStyle name="Comma 18 4 3 2 2 2 2" xfId="50583" xr:uid="{D6273C0A-76A3-4713-9B5C-AB3FDF0FF4C5}"/>
    <cellStyle name="Comma 18 4 3 2 2 3" xfId="18161" xr:uid="{675B7ABA-F2C4-4853-BA40-283BFA84167D}"/>
    <cellStyle name="Comma 18 4 3 2 2 3 2" xfId="43232" xr:uid="{9AF387E9-C433-4E2F-AD6B-472CED82F119}"/>
    <cellStyle name="Comma 18 4 3 2 2 4" xfId="35728" xr:uid="{4E9D436E-EB65-49A4-A7F8-7DBFCFADA466}"/>
    <cellStyle name="Comma 18 4 3 2 3" xfId="23432" xr:uid="{4B0843E9-290F-478E-8AC5-C128CF0705B5}"/>
    <cellStyle name="Comma 18 4 3 2 3 2" xfId="48503" xr:uid="{F1A51562-72B9-4506-92EF-A59E663B7D32}"/>
    <cellStyle name="Comma 18 4 3 2 4" xfId="16073" xr:uid="{0FD931B1-5CE9-4509-8D94-7E7A1F9E8C98}"/>
    <cellStyle name="Comma 18 4 3 2 4 2" xfId="41144" xr:uid="{F56B9B8A-1F9D-4FF0-B637-205E264758F5}"/>
    <cellStyle name="Comma 18 4 3 2 5" xfId="33640" xr:uid="{5A021317-6B1B-4BBD-B398-B04BDF3C9B7F}"/>
    <cellStyle name="Comma 18 4 3 3" xfId="9815" xr:uid="{FC81B8B3-3762-4C85-B9D2-3D8FDF99C8AC}"/>
    <cellStyle name="Comma 18 4 3 3 2" xfId="24783" xr:uid="{97C4714E-4E27-41FB-815F-6A461D1195CC}"/>
    <cellStyle name="Comma 18 4 3 3 2 2" xfId="49854" xr:uid="{78333929-655D-4A07-92E3-92A6273205F4}"/>
    <cellStyle name="Comma 18 4 3 3 3" xfId="17425" xr:uid="{314CD2A0-7AFB-41C2-B42C-C1E5DCB975CA}"/>
    <cellStyle name="Comma 18 4 3 3 3 2" xfId="42496" xr:uid="{1E3B3E0D-D1F4-4379-9368-F19027F51D39}"/>
    <cellStyle name="Comma 18 4 3 3 4" xfId="34992" xr:uid="{3EA5C69A-BF45-404C-8ADB-99369AF40C8F}"/>
    <cellStyle name="Comma 18 4 3 4" xfId="20596" xr:uid="{EBA7E97F-2CDD-4F97-AA95-41B90BE7A6CF}"/>
    <cellStyle name="Comma 18 4 3 4 2" xfId="45667" xr:uid="{70162317-84EB-4AA9-BAA5-33E0E5195E49}"/>
    <cellStyle name="Comma 18 4 3 5" xfId="13232" xr:uid="{B727BEB4-79AA-404A-BCCA-986FD49B5A66}"/>
    <cellStyle name="Comma 18 4 3 5 2" xfId="38303" xr:uid="{26DD5254-754B-46B0-848D-E61366BF7934}"/>
    <cellStyle name="Comma 18 4 3 6" xfId="27739" xr:uid="{A415815B-C55C-40CB-B7BD-31A7766D3D74}"/>
    <cellStyle name="Comma 18 4 3 7" xfId="30797" xr:uid="{317F11BB-64B3-4E53-9D11-A509F09C918D}"/>
    <cellStyle name="Comma 18 4 3 8" xfId="52737" xr:uid="{F920FA49-C4CA-47E8-8408-FDD273F6A77F}"/>
    <cellStyle name="Comma 18 4 3 9" xfId="54319" xr:uid="{DE5E337F-A3BC-4993-814C-1D43B5344395}"/>
    <cellStyle name="Comma 18 4 4" xfId="6173" xr:uid="{42E05FFA-1687-493A-8183-57956E72EBD2}"/>
    <cellStyle name="Comma 18 4 4 2" xfId="9060" xr:uid="{363EAC9E-7C6B-4D71-A3A0-F6E6D1F883FA}"/>
    <cellStyle name="Comma 18 4 4 2 2" xfId="24062" xr:uid="{3F0BB58C-66A9-4A54-B079-3EB99BE3899E}"/>
    <cellStyle name="Comma 18 4 4 2 2 2" xfId="49133" xr:uid="{350CF80A-37F7-4433-A32F-A7DBAB640D0C}"/>
    <cellStyle name="Comma 18 4 4 2 3" xfId="16703" xr:uid="{4C6C3C7A-4F69-4D88-83F8-BAC0FA8DE06F}"/>
    <cellStyle name="Comma 18 4 4 2 3 2" xfId="41774" xr:uid="{43E0AF4E-0DF1-41D4-9E54-A5C379CC3476}"/>
    <cellStyle name="Comma 18 4 4 2 4" xfId="34270" xr:uid="{00AC59F3-A774-4A0C-BF66-437C0FBB748D}"/>
    <cellStyle name="Comma 18 4 4 3" xfId="10059" xr:uid="{58D99987-4A2B-4FFD-9F75-9DE338184D15}"/>
    <cellStyle name="Comma 18 4 4 3 2" xfId="24919" xr:uid="{11F00557-6420-4DA2-A3D0-88CD5AF2086E}"/>
    <cellStyle name="Comma 18 4 4 3 2 2" xfId="49990" xr:uid="{8275041E-807D-4C58-82BE-D94EEFEC120C}"/>
    <cellStyle name="Comma 18 4 4 3 3" xfId="17568" xr:uid="{326B1EA5-E5FE-4D1A-A6DB-B49D47643AEB}"/>
    <cellStyle name="Comma 18 4 4 3 3 2" xfId="42639" xr:uid="{931BD6E7-9D78-4297-8FEC-B6214AADFD5C}"/>
    <cellStyle name="Comma 18 4 4 3 4" xfId="35135" xr:uid="{79FDAD3F-3BD0-46D5-A2B0-2243B68BA7EC}"/>
    <cellStyle name="Comma 18 4 4 4" xfId="21200" xr:uid="{AC6BF33E-170C-45AC-8334-AAA4261BB1F6}"/>
    <cellStyle name="Comma 18 4 4 4 2" xfId="46271" xr:uid="{FCE5AF25-2FD8-4ADF-82AD-7F27B3350CB4}"/>
    <cellStyle name="Comma 18 4 4 5" xfId="13836" xr:uid="{AF8A6C47-E34E-40EC-A186-062E92BDAD4D}"/>
    <cellStyle name="Comma 18 4 4 5 2" xfId="38907" xr:uid="{30EAA23B-A4BA-418D-80FD-B6BDBC62F8E1}"/>
    <cellStyle name="Comma 18 4 4 6" xfId="31401" xr:uid="{32604FC2-E4E8-41BE-A1DE-96546D76638B}"/>
    <cellStyle name="Comma 18 4 5" xfId="7851" xr:uid="{6B52E9BA-FD82-4644-8EDA-FF5D050A1A9A}"/>
    <cellStyle name="Comma 18 4 5 2" xfId="22853" xr:uid="{AECC4523-9A12-4895-8919-7E53608C551B}"/>
    <cellStyle name="Comma 18 4 5 2 2" xfId="47924" xr:uid="{F5B341EB-2AF3-423A-B046-C339B03E2CA7}"/>
    <cellStyle name="Comma 18 4 5 3" xfId="15494" xr:uid="{979AED0E-34A9-4E4C-8E70-AEBF9FB387C0}"/>
    <cellStyle name="Comma 18 4 5 3 2" xfId="40565" xr:uid="{32A6E93E-04A8-43C5-A73E-A022950FB1CA}"/>
    <cellStyle name="Comma 18 4 5 4" xfId="33061" xr:uid="{3E19CB09-E552-4BC6-8B4C-B40388CD29CD}"/>
    <cellStyle name="Comma 18 4 6" xfId="9202" xr:uid="{11CD5B8E-F8B8-4086-9861-6CBA3068269C}"/>
    <cellStyle name="Comma 18 4 6 2" xfId="24190" xr:uid="{186A5F3A-141E-45BC-9F53-28A3A1B68311}"/>
    <cellStyle name="Comma 18 4 6 2 2" xfId="49261" xr:uid="{CC08EEE5-8D87-4F6F-9BB3-CC41D9CD42A5}"/>
    <cellStyle name="Comma 18 4 6 3" xfId="16832" xr:uid="{A51D3F1C-1DCF-4B51-8E70-62214A3559C8}"/>
    <cellStyle name="Comma 18 4 6 3 2" xfId="41903" xr:uid="{4F37736C-66DD-457F-B7A4-7F2C284DB58A}"/>
    <cellStyle name="Comma 18 4 6 4" xfId="34399" xr:uid="{9871FC61-384C-486E-B85F-5E87B9F2DD28}"/>
    <cellStyle name="Comma 18 4 7" xfId="3965" xr:uid="{1D974F7E-4AE3-4559-88DF-41890A1C1E76}"/>
    <cellStyle name="Comma 18 4 7 2" xfId="26147" xr:uid="{83BD7E12-8DDB-4D0C-89C1-3D046CCB829A}"/>
    <cellStyle name="Comma 18 4 7 2 2" xfId="51218" xr:uid="{7C5D2323-1A81-4CC6-9860-DAAD6D93C1A7}"/>
    <cellStyle name="Comma 18 4 7 3" xfId="29219" xr:uid="{8C3BC6D0-F06E-4126-A0D7-C2D61F74F3F0}"/>
    <cellStyle name="Comma 18 4 8" xfId="19023" xr:uid="{F214C03F-C135-43D7-876E-428EBAC1BE6B}"/>
    <cellStyle name="Comma 18 4 8 2" xfId="44094" xr:uid="{DCBFF8A0-1368-43D2-9BAC-2649B69A9AD0}"/>
    <cellStyle name="Comma 18 4 9" xfId="11641" xr:uid="{6FFEE8F5-63BC-4EE0-9DF6-CDFF1F9F0240}"/>
    <cellStyle name="Comma 18 4 9 2" xfId="36713" xr:uid="{76645F6C-D5E4-4795-9ECB-3CEC1656629C}"/>
    <cellStyle name="Comma 18 5" xfId="4709" xr:uid="{11CD63C4-DCC1-4ACE-9FA0-E500860FF342}"/>
    <cellStyle name="Comma 18 5 2" xfId="7514" xr:uid="{8D63F749-A35D-40F2-A437-64E9083C7E54}"/>
    <cellStyle name="Comma 18 5 2 2" xfId="22516" xr:uid="{40599733-8FE5-4669-A9B7-E9691FA87DFF}"/>
    <cellStyle name="Comma 18 5 2 2 2" xfId="47587" xr:uid="{E0920E40-8633-4FD0-88B0-5C0936E8663D}"/>
    <cellStyle name="Comma 18 5 2 3" xfId="15158" xr:uid="{E8BD1FA9-BF02-4264-BBE6-659AB7C2E661}"/>
    <cellStyle name="Comma 18 5 2 3 2" xfId="40229" xr:uid="{C97D929E-F6D4-46AB-8258-A92C0D7E02BB}"/>
    <cellStyle name="Comma 18 5 2 4" xfId="32724" xr:uid="{04164BBF-7214-41CD-83FD-DDB18554D4E9}"/>
    <cellStyle name="Comma 18 5 3" xfId="19739" xr:uid="{C13CFCDE-07F2-4B5E-AB05-D65402E7AFF2}"/>
    <cellStyle name="Comma 18 5 3 2" xfId="44810" xr:uid="{FDD5B141-9E3F-4D2B-9E22-CFDA24B279F8}"/>
    <cellStyle name="Comma 18 5 4" xfId="12375" xr:uid="{A05D3C2E-AC83-4E68-B36C-8F83802AAE75}"/>
    <cellStyle name="Comma 18 5 4 2" xfId="37446" xr:uid="{C6A21DCC-1EFA-4491-8AF9-863AEE6E56EA}"/>
    <cellStyle name="Comma 18 5 5" xfId="29939" xr:uid="{8F00FC38-F1EE-4C71-B2D0-B8EB9C02F076}"/>
    <cellStyle name="Comma 18 6" xfId="5236" xr:uid="{E34EF4CA-D02F-4B59-8205-271A3A15BF81}"/>
    <cellStyle name="Comma 18 6 2" xfId="8094" xr:uid="{B4AAECF1-711A-452F-A297-2ECECCE8E85D}"/>
    <cellStyle name="Comma 18 6 2 2" xfId="23096" xr:uid="{1FC59A01-F20A-40A4-91A5-D539B14659C1}"/>
    <cellStyle name="Comma 18 6 2 2 2" xfId="48167" xr:uid="{319703B3-D7C9-48FB-B018-6CF04D4A33BD}"/>
    <cellStyle name="Comma 18 6 2 3" xfId="15737" xr:uid="{90430BA1-1EE0-4779-A8EE-DA75DC711BCE}"/>
    <cellStyle name="Comma 18 6 2 3 2" xfId="40808" xr:uid="{3594D76C-DD76-4C4C-897F-13C703D9E0FC}"/>
    <cellStyle name="Comma 18 6 2 4" xfId="33304" xr:uid="{DEC32645-03D8-4CEC-BB0F-369593F497A3}"/>
    <cellStyle name="Comma 18 6 3" xfId="20263" xr:uid="{E9B5EC05-294C-4E87-9F72-473A3A1EE935}"/>
    <cellStyle name="Comma 18 6 3 2" xfId="45334" xr:uid="{5AF468C5-13C2-4047-B324-281097299461}"/>
    <cellStyle name="Comma 18 6 4" xfId="12899" xr:uid="{DBB77105-5408-4B05-81FE-F95E93587F94}"/>
    <cellStyle name="Comma 18 6 4 2" xfId="37970" xr:uid="{D5E1F944-BF0A-4661-969D-A761001FD014}"/>
    <cellStyle name="Comma 18 6 5" xfId="30464" xr:uid="{DDB8BAC4-2100-4A9A-8F64-570444A3C27F}"/>
    <cellStyle name="Comma 18 7" xfId="5838" xr:uid="{C28B579A-9681-4B5D-BD9D-3C25719F8B52}"/>
    <cellStyle name="Comma 18 7 2" xfId="8724" xr:uid="{6795CA7D-7339-495C-9DB1-D4D2A5D314A0}"/>
    <cellStyle name="Comma 18 7 2 2" xfId="23726" xr:uid="{B2FE27EE-7AD1-42AE-87BE-500381A508B0}"/>
    <cellStyle name="Comma 18 7 2 2 2" xfId="48797" xr:uid="{9FFD48E4-4C90-4822-A25F-6A36A2FC759B}"/>
    <cellStyle name="Comma 18 7 2 3" xfId="16367" xr:uid="{CD925F4C-69CE-4C42-A17D-4B4E735C2F88}"/>
    <cellStyle name="Comma 18 7 2 3 2" xfId="41438" xr:uid="{EF57C785-A954-452C-89DA-7B3D96A59ACD}"/>
    <cellStyle name="Comma 18 7 2 4" xfId="33934" xr:uid="{3463986F-4DAA-4E65-9684-B66D17E2BAC8}"/>
    <cellStyle name="Comma 18 7 3" xfId="20865" xr:uid="{2FD4D00C-3EB9-49E0-AC34-67F007B8E0B8}"/>
    <cellStyle name="Comma 18 7 3 2" xfId="45936" xr:uid="{D3D2E651-74FB-461E-BB84-54D1F50ED31D}"/>
    <cellStyle name="Comma 18 7 4" xfId="13501" xr:uid="{76A4CD81-A706-4769-91B0-00A00517ABA0}"/>
    <cellStyle name="Comma 18 7 4 2" xfId="38572" xr:uid="{C9DABDAD-1571-48BE-BB13-1DAF410D5AE4}"/>
    <cellStyle name="Comma 18 7 5" xfId="31066" xr:uid="{3EE20B64-FFDD-45D1-AD63-C9A258F4B70B}"/>
    <cellStyle name="Comma 18 8" xfId="6482" xr:uid="{F1DB8D89-6C9C-491E-BB4A-2EFD801F8786}"/>
    <cellStyle name="Comma 18 8 2" xfId="21485" xr:uid="{609089DA-8302-455A-8B75-F2C9224784F8}"/>
    <cellStyle name="Comma 18 8 2 2" xfId="46556" xr:uid="{2D1C6204-19CB-47BF-A1FF-7276564672B8}"/>
    <cellStyle name="Comma 18 8 3" xfId="14127" xr:uid="{17A182BB-F4EF-474F-B750-27AD7D415ECB}"/>
    <cellStyle name="Comma 18 8 3 2" xfId="39198" xr:uid="{58D5238B-1867-4530-B22C-9C66C4003815}"/>
    <cellStyle name="Comma 18 8 4" xfId="31692" xr:uid="{777A98C1-701E-4BC6-B4EE-4B3C9031BB5E}"/>
    <cellStyle name="Comma 18 9" xfId="9477" xr:uid="{F712234B-8E41-4517-97BD-F0E86411CB93}"/>
    <cellStyle name="Comma 18 9 2" xfId="24447" xr:uid="{2685D4A3-6975-47FF-A9B1-F9BF2C4E0DA9}"/>
    <cellStyle name="Comma 18 9 2 2" xfId="49518" xr:uid="{5B59F130-335D-4678-8E50-B13E37E230EA}"/>
    <cellStyle name="Comma 18 9 3" xfId="17089" xr:uid="{E537CD6C-5464-49DE-AA2D-28768468DE74}"/>
    <cellStyle name="Comma 18 9 3 2" xfId="42160" xr:uid="{201FDFD6-C40E-4439-8522-12BBA7043DA9}"/>
    <cellStyle name="Comma 18 9 4" xfId="34656" xr:uid="{7B5A502A-FA3A-4566-8D96-9713B66C039A}"/>
    <cellStyle name="Comma 19" xfId="438" xr:uid="{84AF4325-609B-49C1-87FC-59905F29661E}"/>
    <cellStyle name="Comma 19 10" xfId="18288" xr:uid="{D7DAB2FB-0239-4E02-B951-5BA1AC01BB3E}"/>
    <cellStyle name="Comma 19 10 2" xfId="43359" xr:uid="{37738564-DF9E-48DF-9487-57D4DF5B1663}"/>
    <cellStyle name="Comma 19 11" xfId="10857" xr:uid="{A631B5C1-26DE-4FFC-AFC9-791303EB2BA3}"/>
    <cellStyle name="Comma 19 11 2" xfId="35930" xr:uid="{5EF0726A-1F0E-426D-AC64-C6F852D143CD}"/>
    <cellStyle name="Comma 19 12" xfId="26931" xr:uid="{066E55AA-2890-4677-9E73-F6DF63BB0B22}"/>
    <cellStyle name="Comma 19 13" xfId="28125" xr:uid="{C5600BAB-3582-4A8C-9E31-D6D519F5F05A}"/>
    <cellStyle name="Comma 19 14" xfId="51938" xr:uid="{01C52DA8-CDE0-48EE-AF14-0DB0E1098DF9}"/>
    <cellStyle name="Comma 19 15" xfId="53520" xr:uid="{EFFF4B48-C165-435B-97B5-E1F7C5CA146F}"/>
    <cellStyle name="Comma 19 2" xfId="3807" xr:uid="{402C17A9-D41A-4274-83AD-3B19A5FA9C89}"/>
    <cellStyle name="Comma 19 2 2" xfId="7202" xr:uid="{0F5F12DB-C8D8-4561-BEBA-65E1DE984DA4}"/>
    <cellStyle name="Comma 19 2 2 2" xfId="22204" xr:uid="{2B81DEEC-8AB9-42DD-93E9-C82B1331C6B6}"/>
    <cellStyle name="Comma 19 2 2 2 2" xfId="47275" xr:uid="{D161E89B-8764-45FE-91DF-3F47E301F1BD}"/>
    <cellStyle name="Comma 19 2 2 3" xfId="14846" xr:uid="{BA177EFE-B2FC-4D9A-AAED-7BE84B48094E}"/>
    <cellStyle name="Comma 19 2 2 3 2" xfId="39917" xr:uid="{0979BC9A-A78A-48E0-91D7-6BEC55933547}"/>
    <cellStyle name="Comma 19 2 2 4" xfId="32412" xr:uid="{0BB41966-0316-4A09-AFD4-FD89147C8BBF}"/>
    <cellStyle name="Comma 19 2 3" xfId="10524" xr:uid="{EB786A38-0E77-47B5-BB2D-8849E94C73B7}"/>
    <cellStyle name="Comma 19 2 3 2" xfId="25384" xr:uid="{0E75B11E-C61C-4A77-8C43-5D56E07B407D}"/>
    <cellStyle name="Comma 19 2 3 2 2" xfId="50455" xr:uid="{3841339E-C668-41CC-ABF9-A1CDDBDE91A9}"/>
    <cellStyle name="Comma 19 2 3 3" xfId="18033" xr:uid="{EC7D0387-DB28-4221-81B0-8C6109789B35}"/>
    <cellStyle name="Comma 19 2 3 3 2" xfId="43104" xr:uid="{71D20515-0A83-4A13-BF7C-DDE9AED49B12}"/>
    <cellStyle name="Comma 19 2 3 4" xfId="35600" xr:uid="{97EF1D56-3A1E-42DF-AFEE-E6E55F2B4648}"/>
    <cellStyle name="Comma 19 2 4" xfId="18895" xr:uid="{22587F67-EA27-44E3-938D-D473153F9BCA}"/>
    <cellStyle name="Comma 19 2 4 2" xfId="43966" xr:uid="{8AE1F6AD-2EDB-479C-8958-F9C0124FC15D}"/>
    <cellStyle name="Comma 19 2 5" xfId="11496" xr:uid="{65D58453-896D-4D97-99CF-F8584F02929A}"/>
    <cellStyle name="Comma 19 2 5 2" xfId="36568" xr:uid="{2309FFD2-D7A5-4761-8D49-D44D6E6EC447}"/>
    <cellStyle name="Comma 19 2 6" xfId="27611" xr:uid="{56729D34-40F6-4010-BBF2-2942999C85E1}"/>
    <cellStyle name="Comma 19 2 7" xfId="29084" xr:uid="{F138F8D2-6C90-4EF0-9173-E4E121B853CB}"/>
    <cellStyle name="Comma 19 2 8" xfId="52609" xr:uid="{A146C60B-B2C2-4100-AA6F-0FA7B3F2EEBD}"/>
    <cellStyle name="Comma 19 2 9" xfId="54191" xr:uid="{D721069D-BC89-4D7A-91C5-62DC37D6A317}"/>
    <cellStyle name="Comma 19 3" xfId="4915" xr:uid="{DE8C1755-4477-4F19-8813-1F20D271EFA6}"/>
    <cellStyle name="Comma 19 3 2" xfId="7722" xr:uid="{5F1B7FD6-7F8B-4C83-8EE5-8133162B335E}"/>
    <cellStyle name="Comma 19 3 2 2" xfId="415" xr:uid="{C99B278F-3FDE-4582-A535-89DD42550230}"/>
    <cellStyle name="Comma 19 3 2 2 2" xfId="22724" xr:uid="{C9823633-E97A-4C20-A64B-6DB27F6D106E}"/>
    <cellStyle name="Comma 19 3 2 2 2 2" xfId="47795" xr:uid="{FC4706CF-00D6-4000-91A4-7F7E4CCFDE28}"/>
    <cellStyle name="Comma 19 3 2 2 3" xfId="28109" xr:uid="{0B14487B-DF21-4C05-BD0C-DF6ED4846CC9}"/>
    <cellStyle name="Comma 19 3 2 3" xfId="15366" xr:uid="{48AABE14-242A-48BF-9B60-138649E5343F}"/>
    <cellStyle name="Comma 19 3 2 3 2" xfId="40437" xr:uid="{D4FA5F47-8137-4889-807A-AE9278636BC4}"/>
    <cellStyle name="Comma 19 3 2 4" xfId="32932" xr:uid="{1F9FC0FB-7558-406E-A615-85F53E25CC3C}"/>
    <cellStyle name="Comma 19 3 3" xfId="19945" xr:uid="{E5CAB8E2-08E0-4C95-8486-AFE3056758D9}"/>
    <cellStyle name="Comma 19 3 3 2" xfId="45016" xr:uid="{751BD2D7-E901-4B18-93D7-5A8246393375}"/>
    <cellStyle name="Comma 19 3 4" xfId="12581" xr:uid="{5427C115-5010-4C35-9C90-53F198FECFA0}"/>
    <cellStyle name="Comma 19 3 4 2" xfId="37652" xr:uid="{E3DA271D-C123-4F54-BF3B-A11BCC4345A1}"/>
    <cellStyle name="Comma 19 3 5" xfId="30145" xr:uid="{AD19514A-630A-48BF-9625-C4F42D26D265}"/>
    <cellStyle name="Comma 19 4" xfId="5443" xr:uid="{99AF3984-4CE8-4069-B534-819100055F01}"/>
    <cellStyle name="Comma 19 4 2" xfId="8302" xr:uid="{C208E9B8-1960-4D82-8387-C7C02DA9CD1C}"/>
    <cellStyle name="Comma 19 4 2 2" xfId="23304" xr:uid="{A8953FDD-FD6C-465E-9341-5FAD9C405822}"/>
    <cellStyle name="Comma 19 4 2 2 2" xfId="48375" xr:uid="{FB36764E-B907-4E3C-9641-B38062C98480}"/>
    <cellStyle name="Comma 19 4 2 3" xfId="15945" xr:uid="{F2EC3B27-D4EE-4180-8771-B5E18A453257}"/>
    <cellStyle name="Comma 19 4 2 3 2" xfId="41016" xr:uid="{ED0B24B7-D974-44E8-BC58-F2437AA00631}"/>
    <cellStyle name="Comma 19 4 2 4" xfId="33512" xr:uid="{0BB7FDC6-DC02-4321-A615-61E72AD51AC0}"/>
    <cellStyle name="Comma 19 4 3" xfId="20470" xr:uid="{6377AC3D-A4D2-41C5-8C44-D8A07E283B55}"/>
    <cellStyle name="Comma 19 4 3 2" xfId="45541" xr:uid="{D07290F7-AA5A-4A76-9FE6-B715D53DFA59}"/>
    <cellStyle name="Comma 19 4 4" xfId="13106" xr:uid="{A43FA836-EDAD-41C3-BDD9-71E26BAD73EF}"/>
    <cellStyle name="Comma 19 4 4 2" xfId="38177" xr:uid="{5384FD6F-86F4-4734-A50A-906780ACFC17}"/>
    <cellStyle name="Comma 19 4 5" xfId="30671" xr:uid="{D3D5E3D8-7149-4002-B094-A60BEDBC29B9}"/>
    <cellStyle name="Comma 19 5" xfId="6045" xr:uid="{D7FEB9C7-D573-4595-BC23-88497B415EEA}"/>
    <cellStyle name="Comma 19 5 2" xfId="8932" xr:uid="{ACFEA3FA-DF91-43E3-BE39-E559BB5F6A5D}"/>
    <cellStyle name="Comma 19 5 2 2" xfId="23934" xr:uid="{3C6DB4F8-BC0F-47AE-B3CE-21B6ED879FF6}"/>
    <cellStyle name="Comma 19 5 2 2 2" xfId="49005" xr:uid="{FC399B14-BF7B-4722-945D-8337218AE8EB}"/>
    <cellStyle name="Comma 19 5 2 3" xfId="16575" xr:uid="{7B1F5B8B-418A-4FDB-95DC-AF3BB07B2098}"/>
    <cellStyle name="Comma 19 5 2 3 2" xfId="41646" xr:uid="{9F603717-2610-4F8D-ACBF-3EE5CE16D619}"/>
    <cellStyle name="Comma 19 5 2 4" xfId="34142" xr:uid="{FC589588-2296-4D94-8353-78F15578FAD3}"/>
    <cellStyle name="Comma 19 5 3" xfId="21072" xr:uid="{8E418EA7-8249-4DE2-BF48-1F6504DD1B7B}"/>
    <cellStyle name="Comma 19 5 3 2" xfId="46143" xr:uid="{54863D2F-974D-4139-AD9B-B370F02BA6DB}"/>
    <cellStyle name="Comma 19 5 4" xfId="13708" xr:uid="{999AF608-9DD5-4DF6-8972-60D76B57220C}"/>
    <cellStyle name="Comma 19 5 4 2" xfId="38779" xr:uid="{7582F346-E6FC-47D1-9F7C-2741907884C4}"/>
    <cellStyle name="Comma 19 5 5" xfId="31273" xr:uid="{1965649B-FF9E-457F-8313-856C16D1832D}"/>
    <cellStyle name="Comma 19 6" xfId="4098" xr:uid="{23C40249-B1E2-4F86-8AB3-8F9DD603F50F}"/>
    <cellStyle name="Comma 19 6 2" xfId="19128" xr:uid="{675C172A-415B-4634-A76D-9BCBC9EB5437}"/>
    <cellStyle name="Comma 19 6 2 2" xfId="44199" xr:uid="{704779ED-B24A-46FB-AB12-B5DC2D3DC40C}"/>
    <cellStyle name="Comma 19 6 3" xfId="11764" xr:uid="{A8436C76-5BF6-4556-B861-70F6A9268E1D}"/>
    <cellStyle name="Comma 19 6 3 2" xfId="36835" xr:uid="{6632EC27-E0F2-4C69-B9A1-5120D01335A7}"/>
    <cellStyle name="Comma 19 6 4" xfId="29328" xr:uid="{EFD4549F-D1E5-44B1-8139-B0E17B55C9A3}"/>
    <cellStyle name="Comma 19 7" xfId="6690" xr:uid="{BDDA7187-D527-460B-A0BF-E049FCCA4741}"/>
    <cellStyle name="Comma 19 7 2" xfId="21693" xr:uid="{B3714E56-FF44-4D40-B815-D72D226955EE}"/>
    <cellStyle name="Comma 19 7 2 2" xfId="46764" xr:uid="{88D66BA9-84F1-4B35-9070-F0B67102FD47}"/>
    <cellStyle name="Comma 19 7 3" xfId="14335" xr:uid="{844FBA77-66F4-4023-B07D-C6C7A77F282B}"/>
    <cellStyle name="Comma 19 7 3 2" xfId="39406" xr:uid="{AD36E2F9-869C-42DF-92CA-1607C28CE58C}"/>
    <cellStyle name="Comma 19 7 4" xfId="31900" xr:uid="{02414FE2-1967-4EB8-AF4F-9D17F81CEC32}"/>
    <cellStyle name="Comma 19 8" xfId="404" xr:uid="{DD2D7560-85CC-49CE-BEAF-416398CE1508}"/>
    <cellStyle name="Comma 19 8 2" xfId="9685" xr:uid="{DA5CADBC-A332-4C1C-8E6C-D347A0BACE8F}"/>
    <cellStyle name="Comma 19 8 2 2" xfId="24655" xr:uid="{B2DB386D-30A6-4A10-9DDE-B07DA44238A3}"/>
    <cellStyle name="Comma 19 8 2 2 2" xfId="49726" xr:uid="{998317F9-019F-4B44-9CBC-8E3C0C602779}"/>
    <cellStyle name="Comma 19 8 2 3" xfId="34864" xr:uid="{BE9AF5AB-61FD-4939-BB7F-FBCC1FB5DB3D}"/>
    <cellStyle name="Comma 19 8 3" xfId="17297" xr:uid="{64C851F9-8F80-42C5-90EF-64BDDDC36D17}"/>
    <cellStyle name="Comma 19 8 3 2" xfId="42368" xr:uid="{A21C8F68-9C0A-4DF7-9899-A844301411FE}"/>
    <cellStyle name="Comma 19 8 4" xfId="28103" xr:uid="{025D5EAA-90F2-486E-920A-E45BE0DE81EC}"/>
    <cellStyle name="Comma 19 9" xfId="2011" xr:uid="{D743661B-BC95-49D9-9668-C4768F0425DF}"/>
    <cellStyle name="Comma 19 9 2" xfId="26021" xr:uid="{7F50B349-C5FB-4D14-8D8C-16E4B54188AB}"/>
    <cellStyle name="Comma 19 9 2 2" xfId="51092" xr:uid="{FDE5995E-9324-4D04-8772-3A174C4F212C}"/>
    <cellStyle name="Comma 19 9 3" xfId="28445" xr:uid="{864B2387-9BAD-426E-9878-5CF8CF08E1E7}"/>
    <cellStyle name="Comma 2" xfId="65" xr:uid="{BC95806F-A4B8-481F-AD44-FFBC601F4BFD}"/>
    <cellStyle name="Comma 2 10" xfId="210" xr:uid="{275C4F63-69D0-4C35-B1B6-28B8579FBFA8}"/>
    <cellStyle name="Comma 2 10 10" xfId="51504" xr:uid="{344CC9C8-0621-45C8-BDA1-0275D9FC9255}"/>
    <cellStyle name="Comma 2 10 11" xfId="53081" xr:uid="{EF07ED28-D737-4285-A58B-AC46B353C091}"/>
    <cellStyle name="Comma 2 10 2" xfId="7301" xr:uid="{07FFECC6-BF1D-46C8-BAF0-311143A75D8D}"/>
    <cellStyle name="Comma 2 10 2 2" xfId="10104" xr:uid="{35CDC41F-39C0-4469-B69C-36EFABA59AA0}"/>
    <cellStyle name="Comma 2 10 2 2 2" xfId="24964" xr:uid="{8C08FAC3-2856-4639-B0A8-4975C4CBB1B2}"/>
    <cellStyle name="Comma 2 10 2 2 2 2" xfId="50035" xr:uid="{D9ACC02A-36AF-4638-8E46-51A2FAE85155}"/>
    <cellStyle name="Comma 2 10 2 2 3" xfId="17613" xr:uid="{60A3CBDD-04C2-439F-AED3-3CD5DD6FC9E4}"/>
    <cellStyle name="Comma 2 10 2 2 3 2" xfId="42684" xr:uid="{07CC4D52-F69C-4895-AABD-C18992204A09}"/>
    <cellStyle name="Comma 2 10 2 2 4" xfId="35180" xr:uid="{2EC48518-74CC-4D15-A922-867C50745481}"/>
    <cellStyle name="Comma 2 10 2 3" xfId="22303" xr:uid="{6A396395-C745-4892-8482-94348FDB7EA6}"/>
    <cellStyle name="Comma 2 10 2 3 2" xfId="47374" xr:uid="{DC9FA527-BD08-46B7-8827-CBA18ECEEEB1}"/>
    <cellStyle name="Comma 2 10 2 4" xfId="14945" xr:uid="{03EDEE28-288E-4BED-9245-E363AD8A2591}"/>
    <cellStyle name="Comma 2 10 2 4 2" xfId="40016" xr:uid="{A90C6841-53CF-4F19-8533-49D1DBB5078B}"/>
    <cellStyle name="Comma 2 10 2 5" xfId="32511" xr:uid="{379C8EF6-2CCA-4DE2-A05B-FD9EF4B1B0E0}"/>
    <cellStyle name="Comma 2 10 3" xfId="9251" xr:uid="{F747C47F-A3A1-47ED-82A2-81215AF007BA}"/>
    <cellStyle name="Comma 2 10 3 2" xfId="24235" xr:uid="{DC436BAC-C7F1-45FB-A951-843560ABA87B}"/>
    <cellStyle name="Comma 2 10 3 2 2" xfId="49306" xr:uid="{E02CDE4A-7B15-4973-A632-910997654A1F}"/>
    <cellStyle name="Comma 2 10 3 3" xfId="16877" xr:uid="{25124C97-348C-45C1-B02B-59889CE386AD}"/>
    <cellStyle name="Comma 2 10 3 3 2" xfId="41948" xr:uid="{CD1A9990-6B49-4A36-AAC1-20C15F4FE85B}"/>
    <cellStyle name="Comma 2 10 3 4" xfId="34444" xr:uid="{B2F9E553-1838-4475-AAB6-09A18D037BF5}"/>
    <cellStyle name="Comma 2 10 4" xfId="4519" xr:uid="{1EEFBC7D-E7C0-4785-8142-4980A1D312B1}"/>
    <cellStyle name="Comma 2 10 4 2" xfId="19549" xr:uid="{C9E6B280-13AD-413B-9FCF-B8A1D89D5EA3}"/>
    <cellStyle name="Comma 2 10 4 2 2" xfId="44620" xr:uid="{CE1EF9D9-7207-4DBD-8699-A7B6B67059D3}"/>
    <cellStyle name="Comma 2 10 4 3" xfId="12185" xr:uid="{D9B86868-6F7A-4F0B-A540-C941A67038CC}"/>
    <cellStyle name="Comma 2 10 4 3 2" xfId="37256" xr:uid="{CA9B3A52-BCD0-4D62-92C0-BA709CB2C9A7}"/>
    <cellStyle name="Comma 2 10 4 4" xfId="29749" xr:uid="{8EEE4E3E-1C90-445F-9405-8C074A04951C}"/>
    <cellStyle name="Comma 2 10 5" xfId="18290" xr:uid="{DED09437-23F8-4F39-8AD5-DA412E774CBB}"/>
    <cellStyle name="Comma 2 10 5 2" xfId="43361" xr:uid="{02DD6447-BA0B-4944-83D2-81D2B99C6A77}"/>
    <cellStyle name="Comma 2 10 6" xfId="10859" xr:uid="{8721C90A-55D5-495F-8072-86A367F0372C}"/>
    <cellStyle name="Comma 2 10 6 2" xfId="35932" xr:uid="{42819B6E-FA6A-4962-BCCE-A3BDC3165D39}"/>
    <cellStyle name="Comma 2 10 7" xfId="2013" xr:uid="{93C70709-039C-4057-98DA-9F5854F4E8A4}"/>
    <cellStyle name="Comma 2 10 7 2" xfId="28447" xr:uid="{54354E3F-A2E0-447A-AAD5-F25D780B8B0C}"/>
    <cellStyle name="Comma 2 10 8" xfId="26469" xr:uid="{B6CC5624-2030-479B-A292-02601112B052}"/>
    <cellStyle name="Comma 2 10 9" xfId="27962" xr:uid="{F5416BA4-B77C-4C49-A33D-9A7C42F225FA}"/>
    <cellStyle name="Comma 2 11" xfId="2014" xr:uid="{F88DA51B-52D8-4D57-B9BE-4921A6FDF412}"/>
    <cellStyle name="Comma 2 11 10" xfId="53771" xr:uid="{4CCB024C-239B-4CD8-9596-71432968301C}"/>
    <cellStyle name="Comma 2 11 2" xfId="7882" xr:uid="{068E1634-645A-4F6A-94D3-C1196560DCF8}"/>
    <cellStyle name="Comma 2 11 2 2" xfId="10733" xr:uid="{7B2A932B-9806-431C-B81A-C84648416E67}"/>
    <cellStyle name="Comma 2 11 2 2 2" xfId="25593" xr:uid="{DDBB6BDD-7386-4775-A863-941CDD6EEA65}"/>
    <cellStyle name="Comma 2 11 2 2 2 2" xfId="50664" xr:uid="{2A83AE6D-DEF9-455C-874C-CAF71566EB41}"/>
    <cellStyle name="Comma 2 11 2 2 3" xfId="18242" xr:uid="{3F820B5C-493C-4BCD-B336-65B8F170D2ED}"/>
    <cellStyle name="Comma 2 11 2 2 3 2" xfId="43313" xr:uid="{CC8AF08F-FD30-4569-8CF1-CE00550611F5}"/>
    <cellStyle name="Comma 2 11 2 2 4" xfId="35809" xr:uid="{A33D7114-3554-45F7-AEB9-7542D2540785}"/>
    <cellStyle name="Comma 2 11 2 3" xfId="22884" xr:uid="{A182D82E-63B9-456D-B19D-CB0F99063F2D}"/>
    <cellStyle name="Comma 2 11 2 3 2" xfId="47955" xr:uid="{17369112-7B47-4BE4-82B6-5066CDA1C3BD}"/>
    <cellStyle name="Comma 2 11 2 4" xfId="15525" xr:uid="{15256AB0-D5EE-44B2-A5B0-1ADD852A88EA}"/>
    <cellStyle name="Comma 2 11 2 4 2" xfId="40596" xr:uid="{B4723FFA-ED08-4737-A71B-FADA95B01367}"/>
    <cellStyle name="Comma 2 11 2 5" xfId="27842" xr:uid="{8D5DF57D-A4F8-457C-AD80-215DCA776451}"/>
    <cellStyle name="Comma 2 11 2 6" xfId="33092" xr:uid="{CCDB47F0-A4C3-4088-9727-FAEFF86E9685}"/>
    <cellStyle name="Comma 2 11 2 7" xfId="52831" xr:uid="{0B60C924-7962-4EA8-B4B8-3EEC14411612}"/>
    <cellStyle name="Comma 2 11 2 8" xfId="54413" xr:uid="{2949FE04-FB2A-4AB6-A9AB-B5DD27E4CE1F}"/>
    <cellStyle name="Comma 2 11 3" xfId="9899" xr:uid="{D71A02A4-FB9A-49E0-A772-6D1CF7E9CABD}"/>
    <cellStyle name="Comma 2 11 3 2" xfId="24864" xr:uid="{56DF5AD0-B43A-4C66-AAF0-CDEB5697E3CD}"/>
    <cellStyle name="Comma 2 11 3 2 2" xfId="49935" xr:uid="{AA5574BC-CA77-4A27-BA56-B1F32971B074}"/>
    <cellStyle name="Comma 2 11 3 3" xfId="17506" xr:uid="{3B136C43-5035-4C1B-B427-337C07F6B669}"/>
    <cellStyle name="Comma 2 11 3 3 2" xfId="42577" xr:uid="{9E4D020E-3411-4FBD-93FB-1A18FB3C4566}"/>
    <cellStyle name="Comma 2 11 3 4" xfId="35073" xr:uid="{D67498FF-8809-4D12-B960-B53CCE19E0E9}"/>
    <cellStyle name="Comma 2 11 4" xfId="5045" xr:uid="{B7277511-BAF9-453E-976D-468F6546138D}"/>
    <cellStyle name="Comma 2 11 4 2" xfId="20072" xr:uid="{F0918C40-671A-443A-B481-106C6D17FB38}"/>
    <cellStyle name="Comma 2 11 4 2 2" xfId="45143" xr:uid="{E25E4FA9-BFC6-4ACF-A4B9-CFCB474B9B92}"/>
    <cellStyle name="Comma 2 11 4 3" xfId="12708" xr:uid="{4D84AAA2-EB79-42A8-BC72-3331B093BC6C}"/>
    <cellStyle name="Comma 2 11 4 3 2" xfId="37779" xr:uid="{ECAAEE10-1F7A-49C0-A64D-8945F6712E42}"/>
    <cellStyle name="Comma 2 11 4 4" xfId="30273" xr:uid="{741324A3-8B6C-48C9-8454-58607545FB83}"/>
    <cellStyle name="Comma 2 11 5" xfId="18291" xr:uid="{C1F4661E-C8E3-4F2F-A849-04CEBC42F543}"/>
    <cellStyle name="Comma 2 11 5 2" xfId="43362" xr:uid="{BBEFBF9B-37CF-41C6-B2AF-00180024929A}"/>
    <cellStyle name="Comma 2 11 6" xfId="10860" xr:uid="{818E19FF-3DE0-4BD0-8706-6CCFA8A7F6B0}"/>
    <cellStyle name="Comma 2 11 6 2" xfId="35933" xr:uid="{A94E40E5-5870-4E72-A7DE-6DBD3C124D64}"/>
    <cellStyle name="Comma 2 11 7" xfId="27191" xr:uid="{AFCFFE91-5745-4028-AB51-CA57E29D725D}"/>
    <cellStyle name="Comma 2 11 8" xfId="28448" xr:uid="{E52A1275-3E63-48B2-BCFD-65FE71903AD6}"/>
    <cellStyle name="Comma 2 11 9" xfId="52189" xr:uid="{28079F24-95D6-4C4F-ACB5-89038D34B7B9}"/>
    <cellStyle name="Comma 2 12" xfId="2015" xr:uid="{1B423757-CB55-47E1-BCE6-8A39F479064B}"/>
    <cellStyle name="Comma 2 12 2" xfId="8512" xr:uid="{73DBA7B9-25BC-4EF2-B361-73D6478AFEAC}"/>
    <cellStyle name="Comma 2 12 2 2" xfId="23514" xr:uid="{33B7C345-487A-4221-8AD6-49F08BF81C8F}"/>
    <cellStyle name="Comma 2 12 2 2 2" xfId="48585" xr:uid="{8B1EDAA6-AECE-4AB6-9858-8CE399490949}"/>
    <cellStyle name="Comma 2 12 2 3" xfId="16155" xr:uid="{952709DC-416E-4B7D-8A47-6DBA0F8F1B79}"/>
    <cellStyle name="Comma 2 12 2 3 2" xfId="41226" xr:uid="{4C265C3E-E4EF-4E48-A532-F6DE455FDE1A}"/>
    <cellStyle name="Comma 2 12 2 4" xfId="33722" xr:uid="{3B68B4A9-6D31-4D04-A0DB-095C649BB18B}"/>
    <cellStyle name="Comma 2 12 3" xfId="5629" xr:uid="{5992C4B2-7692-4613-A98C-88C692504F8A}"/>
    <cellStyle name="Comma 2 12 3 2" xfId="20656" xr:uid="{56E58077-CA74-4A91-9F7E-B5C7623C1FDC}"/>
    <cellStyle name="Comma 2 12 3 2 2" xfId="45727" xr:uid="{35B0C8B3-F7A4-42D5-92F4-D522F900229E}"/>
    <cellStyle name="Comma 2 12 3 3" xfId="13292" xr:uid="{7820C682-DC39-4F48-A86B-4D6EF3A40340}"/>
    <cellStyle name="Comma 2 12 3 3 2" xfId="38363" xr:uid="{2DCD24E6-2A04-45D2-8C84-C868E8F3DBF4}"/>
    <cellStyle name="Comma 2 12 3 4" xfId="30857" xr:uid="{EDEB1D41-3661-4C00-A2C5-EBDC49C59912}"/>
    <cellStyle name="Comma 2 12 4" xfId="18292" xr:uid="{6497779B-74DD-497D-B784-FD2123B3A7A5}"/>
    <cellStyle name="Comma 2 12 4 2" xfId="43363" xr:uid="{A8BB9360-1952-43E0-8524-BC948825D2B1}"/>
    <cellStyle name="Comma 2 12 5" xfId="10861" xr:uid="{BFCFAB03-1DF3-46C2-964B-166E4D859204}"/>
    <cellStyle name="Comma 2 12 5 2" xfId="35934" xr:uid="{27C382FF-D430-4890-A74D-3252217BB704}"/>
    <cellStyle name="Comma 2 12 6" xfId="27884" xr:uid="{F2324244-A1AC-4B43-B63E-77328A3840FA}"/>
    <cellStyle name="Comma 2 12 7" xfId="28449" xr:uid="{783A9DF9-D055-4B38-8CB7-45C57F2880A9}"/>
    <cellStyle name="Comma 2 12 8" xfId="52867" xr:uid="{5D040E1B-B93A-4B3D-8737-DCCD9F39D327}"/>
    <cellStyle name="Comma 2 12 9" xfId="54449" xr:uid="{904B2C58-7514-4E4C-ABD5-C05CC2945142}"/>
    <cellStyle name="Comma 2 13" xfId="2016" xr:uid="{0DB63D64-80CA-47E3-8654-9EB859C361A1}"/>
    <cellStyle name="Comma 2 13 2" xfId="18293" xr:uid="{A7953537-7F72-4500-AC82-5AB6A6F265C9}"/>
    <cellStyle name="Comma 2 13 2 2" xfId="43364" xr:uid="{FA848BC6-8005-4DE9-A6FA-27B96A3864D1}"/>
    <cellStyle name="Comma 2 13 3" xfId="10862" xr:uid="{9AF49974-AAA8-4BE5-98FE-C9FBBDE762BB}"/>
    <cellStyle name="Comma 2 13 3 2" xfId="35935" xr:uid="{7081B199-1C7E-49FE-BD12-9B20D3CC1F48}"/>
    <cellStyle name="Comma 2 13 4" xfId="28450" xr:uid="{4967C6AC-9923-496E-9F43-945096A5829C}"/>
    <cellStyle name="Comma 2 13 5" xfId="53068" xr:uid="{B6C408F0-ADCC-4BDC-8AA4-19EB9C8C52D1}"/>
    <cellStyle name="Comma 2 14" xfId="2017" xr:uid="{514B2032-2A6C-4AC6-A8DB-6976772F1710}"/>
    <cellStyle name="Comma 2 14 2" xfId="18294" xr:uid="{E9AF272E-9BEF-4185-B601-4D431CC1B2C0}"/>
    <cellStyle name="Comma 2 14 2 2" xfId="43365" xr:uid="{3F61D649-399B-46E2-9372-2F54BE6A6EEF}"/>
    <cellStyle name="Comma 2 14 3" xfId="10863" xr:uid="{B8F7233B-CD17-4302-B07C-47C0AB0DB323}"/>
    <cellStyle name="Comma 2 14 3 2" xfId="35936" xr:uid="{028D78FC-9202-4B80-8CEE-0F4FBAFF9802}"/>
    <cellStyle name="Comma 2 14 4" xfId="28451" xr:uid="{4AA8B1B1-2FBA-46B3-8CA7-30A5893C2EC3}"/>
    <cellStyle name="Comma 2 15" xfId="2018" xr:uid="{D9B116AF-CAFC-4C7B-B9E8-E5BBAAFF84EF}"/>
    <cellStyle name="Comma 2 15 2" xfId="18295" xr:uid="{FD2A9CCD-4B0F-4B24-916E-82274D4B676B}"/>
    <cellStyle name="Comma 2 15 2 2" xfId="43366" xr:uid="{09940F90-7791-4A90-932B-9BCF924B7ED6}"/>
    <cellStyle name="Comma 2 15 3" xfId="10864" xr:uid="{ED0EBF86-E023-4D19-BECB-7B17B54DD3FF}"/>
    <cellStyle name="Comma 2 15 3 2" xfId="35937" xr:uid="{ED935C4B-153A-406F-BEE7-E011370BBAD6}"/>
    <cellStyle name="Comma 2 15 4" xfId="28452" xr:uid="{46388B26-90CF-4E97-8F6B-C5C875F0F242}"/>
    <cellStyle name="Comma 2 16" xfId="2019" xr:uid="{E9EE8EF6-4FF8-43C0-953E-1C8121FD35DC}"/>
    <cellStyle name="Comma 2 16 2" xfId="18296" xr:uid="{189E85CF-A927-4484-BA96-783818676BD8}"/>
    <cellStyle name="Comma 2 16 2 2" xfId="43367" xr:uid="{BC9B0DA0-A3FA-48F0-B84A-F7CDBDA54CBA}"/>
    <cellStyle name="Comma 2 16 3" xfId="10865" xr:uid="{CAEF3882-46B3-43B0-B471-7806BF7552C6}"/>
    <cellStyle name="Comma 2 16 3 2" xfId="35938" xr:uid="{3BFE51BF-F5E1-4543-A4CD-4616DDA1DDBA}"/>
    <cellStyle name="Comma 2 16 4" xfId="28453" xr:uid="{6BD68C9E-8A68-41FB-ACE2-F76006B53824}"/>
    <cellStyle name="Comma 2 17" xfId="2020" xr:uid="{3652CAE9-E328-413A-B41E-4D4D7C7CCBA0}"/>
    <cellStyle name="Comma 2 17 2" xfId="18297" xr:uid="{12C2A018-0C35-4DEF-8A18-77FE5DED5E11}"/>
    <cellStyle name="Comma 2 17 2 2" xfId="43368" xr:uid="{B54C796E-8A8D-4284-8EA7-D2AD8DB28EB8}"/>
    <cellStyle name="Comma 2 17 3" xfId="10866" xr:uid="{BD56964D-1ACC-45D3-B77B-DDB99DA100B4}"/>
    <cellStyle name="Comma 2 17 3 2" xfId="35939" xr:uid="{462E23A0-3CAD-472E-91FB-E06B9CE088C8}"/>
    <cellStyle name="Comma 2 17 4" xfId="28454" xr:uid="{ADDECD53-32D6-46CF-AFE5-F7C2D43B18B3}"/>
    <cellStyle name="Comma 2 18" xfId="2768" xr:uid="{407E3A86-3524-4904-B024-392BE17C385E}"/>
    <cellStyle name="Comma 2 18 2" xfId="18380" xr:uid="{C4F1DFD9-88DB-47C3-970D-80FE11E68A61}"/>
    <cellStyle name="Comma 2 18 2 2" xfId="43451" xr:uid="{A358531C-524C-4A09-ABD7-A4F0EF8156E3}"/>
    <cellStyle name="Comma 2 18 3" xfId="10949" xr:uid="{744BA94F-4935-4097-AE2C-A9461A9C51F3}"/>
    <cellStyle name="Comma 2 18 3 2" xfId="36022" xr:uid="{C3DBEF6F-DC43-4666-A067-4B7E1C303E11}"/>
    <cellStyle name="Comma 2 18 4" xfId="28540" xr:uid="{D5B2E48A-8FB1-4F88-BAD3-CA5B250E0FA7}"/>
    <cellStyle name="Comma 2 19" xfId="2769" xr:uid="{79A1762F-F592-4851-B303-987F16B43808}"/>
    <cellStyle name="Comma 2 2" xfId="71" xr:uid="{2918C928-679D-4094-8609-BEBC076E6F80}"/>
    <cellStyle name="Comma 2 2 10" xfId="2872" xr:uid="{11BC6899-2AB3-41F5-80F3-3CDA082B3986}"/>
    <cellStyle name="Comma 2 2 10 2" xfId="7303" xr:uid="{9B8BE96C-373D-4306-9566-CAF3B0A5947B}"/>
    <cellStyle name="Comma 2 2 10 2 2" xfId="10106" xr:uid="{6279F8AD-F60D-44DF-A715-485710E4589B}"/>
    <cellStyle name="Comma 2 2 10 2 2 2" xfId="24966" xr:uid="{39008977-664F-4289-9575-28FCA6C82C24}"/>
    <cellStyle name="Comma 2 2 10 2 2 2 2" xfId="50037" xr:uid="{E15C1DF4-099B-4CB7-BD51-1EEF174E9C61}"/>
    <cellStyle name="Comma 2 2 10 2 2 3" xfId="17615" xr:uid="{CE273EA8-8D2F-4564-B2CD-A2854AC3B9C0}"/>
    <cellStyle name="Comma 2 2 10 2 2 3 2" xfId="42686" xr:uid="{8554C064-17C9-4FDA-B7F9-A9723CA28DB2}"/>
    <cellStyle name="Comma 2 2 10 2 2 4" xfId="35182" xr:uid="{09B0EC88-A4A9-4244-9EA2-11534F6AC357}"/>
    <cellStyle name="Comma 2 2 10 2 3" xfId="22305" xr:uid="{323A10E8-785D-476D-916E-384B5C799A23}"/>
    <cellStyle name="Comma 2 2 10 2 3 2" xfId="47376" xr:uid="{405C99AB-C8A7-4F10-8019-547AFBC26DB6}"/>
    <cellStyle name="Comma 2 2 10 2 4" xfId="14947" xr:uid="{DC0B31F3-C58D-4358-97EF-DC64FB91524F}"/>
    <cellStyle name="Comma 2 2 10 2 4 2" xfId="40018" xr:uid="{23B1BE6B-8E60-4F02-8A42-DC51C3C0A0BA}"/>
    <cellStyle name="Comma 2 2 10 2 5" xfId="27193" xr:uid="{6B35D7F3-BF4D-47B0-BC9A-C42188AB18E3}"/>
    <cellStyle name="Comma 2 2 10 2 6" xfId="32513" xr:uid="{0E3BE50A-2DFC-46D0-8793-217FEA03FBE0}"/>
    <cellStyle name="Comma 2 2 10 2 7" xfId="52191" xr:uid="{E9B9B15C-A2B3-4302-AAC3-778E52E272FB}"/>
    <cellStyle name="Comma 2 2 10 2 8" xfId="53773" xr:uid="{2C7D0396-F238-4069-9D47-E09B3A478974}"/>
    <cellStyle name="Comma 2 2 10 3" xfId="9253" xr:uid="{201814A0-B43F-421F-BCED-8CE0658B834F}"/>
    <cellStyle name="Comma 2 2 10 3 2" xfId="24237" xr:uid="{1967CE6F-CC69-4D63-ADA7-501DCF5E49C3}"/>
    <cellStyle name="Comma 2 2 10 3 2 2" xfId="49308" xr:uid="{7FB7AC09-B649-495E-A709-E2B6DA0763C7}"/>
    <cellStyle name="Comma 2 2 10 3 3" xfId="16879" xr:uid="{E9D4FA9C-253F-495D-B4A4-4F8DF50EE317}"/>
    <cellStyle name="Comma 2 2 10 3 3 2" xfId="41950" xr:uid="{DA1D0B50-9CA4-47C0-A467-863E9249059E}"/>
    <cellStyle name="Comma 2 2 10 3 4" xfId="34446" xr:uid="{2DC49B6D-2271-4DD1-8F59-5AC7E31C8CE0}"/>
    <cellStyle name="Comma 2 2 10 4" xfId="4520" xr:uid="{3C91D283-3AB2-4FF6-8CE6-03EF9EE34E37}"/>
    <cellStyle name="Comma 2 2 10 4 2" xfId="19550" xr:uid="{232E3139-0564-42ED-A8C5-799D0BB70535}"/>
    <cellStyle name="Comma 2 2 10 4 2 2" xfId="44621" xr:uid="{BFE30A98-72C1-4C85-80F2-8673712802E1}"/>
    <cellStyle name="Comma 2 2 10 4 3" xfId="12186" xr:uid="{9F7674F2-0558-47BE-89A8-20B8EB461BE1}"/>
    <cellStyle name="Comma 2 2 10 4 3 2" xfId="37257" xr:uid="{AC7BF7E1-D69F-4509-8B0D-C1541786E23A}"/>
    <cellStyle name="Comma 2 2 10 4 4" xfId="29750" xr:uid="{6CBA9563-F9FB-4D94-B328-9EB877738CF3}"/>
    <cellStyle name="Comma 2 2 10 5" xfId="26471" xr:uid="{D7DDD659-5E4F-46FC-AE92-BDBD4F955D74}"/>
    <cellStyle name="Comma 2 2 10 6" xfId="51506" xr:uid="{F8B2A840-753F-487D-B676-173C58B0B146}"/>
    <cellStyle name="Comma 2 2 10 7" xfId="53083" xr:uid="{ABB0E6B6-68F0-437F-B543-9B3788D187B1}"/>
    <cellStyle name="Comma 2 2 11" xfId="2889" xr:uid="{E97AB960-1B66-4463-A597-7E7EDBE16D73}"/>
    <cellStyle name="Comma 2 2 11 2" xfId="7884" xr:uid="{1979BCD9-C767-45C2-B77F-37A6D15E72D2}"/>
    <cellStyle name="Comma 2 2 11 2 2" xfId="10735" xr:uid="{04E60FF9-32FB-41FB-BF7F-5165A4100AC7}"/>
    <cellStyle name="Comma 2 2 11 2 2 2" xfId="25595" xr:uid="{31374D99-E773-4696-A224-87EBFAB0A0EE}"/>
    <cellStyle name="Comma 2 2 11 2 2 2 2" xfId="50666" xr:uid="{F2ED2AC8-268C-4353-BBB4-7FE37AD2A786}"/>
    <cellStyle name="Comma 2 2 11 2 2 3" xfId="18244" xr:uid="{CD2F0899-BE68-4794-B866-5F597C29996E}"/>
    <cellStyle name="Comma 2 2 11 2 2 3 2" xfId="43315" xr:uid="{4F3D2C8C-7313-4BCD-ACE0-C05906C58D96}"/>
    <cellStyle name="Comma 2 2 11 2 2 4" xfId="35811" xr:uid="{9D03A434-D565-4250-8510-F9BE6C00690E}"/>
    <cellStyle name="Comma 2 2 11 2 3" xfId="22886" xr:uid="{4B933D82-2FB1-46B9-98C3-3DE1A83B4861}"/>
    <cellStyle name="Comma 2 2 11 2 3 2" xfId="47957" xr:uid="{2A472AB0-B9F9-4B0F-9F82-8455C57894F7}"/>
    <cellStyle name="Comma 2 2 11 2 4" xfId="15527" xr:uid="{F390F1DA-0CBF-4F02-AC6E-F6FEBA687D62}"/>
    <cellStyle name="Comma 2 2 11 2 4 2" xfId="40598" xr:uid="{BD460FE9-E937-40C6-9E7E-15877F75BB9C}"/>
    <cellStyle name="Comma 2 2 11 2 5" xfId="33094" xr:uid="{DD9CA402-B89B-4206-A49E-A1D654958083}"/>
    <cellStyle name="Comma 2 2 11 3" xfId="9905" xr:uid="{4CCA6F4D-BCB4-4862-9055-4A7100908700}"/>
    <cellStyle name="Comma 2 2 11 3 2" xfId="24866" xr:uid="{4B4F5310-8711-4B2D-96DD-E817331B2901}"/>
    <cellStyle name="Comma 2 2 11 3 2 2" xfId="49937" xr:uid="{58A6BF1F-88B6-4622-B5EB-2FE3F8C51F1E}"/>
    <cellStyle name="Comma 2 2 11 3 3" xfId="17508" xr:uid="{81B97080-D255-413A-BDB1-DFDC5F79868C}"/>
    <cellStyle name="Comma 2 2 11 3 3 2" xfId="42579" xr:uid="{45837488-8E58-4338-8EFE-224D5A117660}"/>
    <cellStyle name="Comma 2 2 11 3 4" xfId="35075" xr:uid="{46333580-5410-4A5F-8E6A-1EE50A673A18}"/>
    <cellStyle name="Comma 2 2 11 4" xfId="5047" xr:uid="{7E49F76A-D9DD-4A67-8E19-009B92080916}"/>
    <cellStyle name="Comma 2 2 11 4 2" xfId="20074" xr:uid="{0055F447-A95F-4282-BA78-BCB4D9DAD4C1}"/>
    <cellStyle name="Comma 2 2 11 4 2 2" xfId="45145" xr:uid="{E89C261D-B81E-47BF-B271-0FABB6C18DC7}"/>
    <cellStyle name="Comma 2 2 11 4 3" xfId="12710" xr:uid="{7B555297-6BA6-4B1E-841A-977431C43674}"/>
    <cellStyle name="Comma 2 2 11 4 3 2" xfId="37781" xr:uid="{D1EB720A-6BFF-476D-9ED0-B7C4049572C9}"/>
    <cellStyle name="Comma 2 2 11 4 4" xfId="30275" xr:uid="{8944C814-8E5A-4369-B4F6-264890210DAC}"/>
    <cellStyle name="Comma 2 2 11 5" xfId="27864" xr:uid="{16644B82-1292-4178-B115-99799694ECD0}"/>
    <cellStyle name="Comma 2 2 11 6" xfId="52847" xr:uid="{89F6DCC5-D44C-4D15-9CF9-1684DEC5A00D}"/>
    <cellStyle name="Comma 2 2 11 7" xfId="54429" xr:uid="{A72CA593-0B86-4ABC-B170-C0C1B6178D54}"/>
    <cellStyle name="Comma 2 2 12" xfId="3082" xr:uid="{697B1022-48EE-424E-88C2-CA494CEC375A}"/>
    <cellStyle name="Comma 2 2 12 2" xfId="8514" xr:uid="{190731AF-2756-4F57-B391-41D7AE10D007}"/>
    <cellStyle name="Comma 2 2 12 2 2" xfId="23516" xr:uid="{B46BCD37-8170-473A-8989-BC0C6948A8C1}"/>
    <cellStyle name="Comma 2 2 12 2 2 2" xfId="48587" xr:uid="{D1D1A0C3-E151-4229-B31E-B090F5B382D4}"/>
    <cellStyle name="Comma 2 2 12 2 3" xfId="16157" xr:uid="{40B1E978-5134-45AD-98B9-5844ECE8D831}"/>
    <cellStyle name="Comma 2 2 12 2 3 2" xfId="41228" xr:uid="{E6247BE5-43D5-43D5-8FE0-CC3CC9B7FFCB}"/>
    <cellStyle name="Comma 2 2 12 2 4" xfId="33724" xr:uid="{CBF153DD-98C9-4EAA-9DCC-E8684753F871}"/>
    <cellStyle name="Comma 2 2 12 3" xfId="9158" xr:uid="{039BE835-CAD0-4155-94F5-B9006E88DA99}"/>
    <cellStyle name="Comma 2 2 12 3 2" xfId="24150" xr:uid="{A1804EA1-ED73-4F67-84FD-FD249F619437}"/>
    <cellStyle name="Comma 2 2 12 3 2 2" xfId="49221" xr:uid="{8CC80F61-7254-494E-AF36-EE57F2448426}"/>
    <cellStyle name="Comma 2 2 12 3 3" xfId="16791" xr:uid="{34FDD08B-C682-49C4-9910-A7F778711744}"/>
    <cellStyle name="Comma 2 2 12 3 3 2" xfId="41862" xr:uid="{621F30DC-3249-4DB2-BAF3-C00B0AC1DDAD}"/>
    <cellStyle name="Comma 2 2 12 3 4" xfId="34358" xr:uid="{E26E3146-51BB-4FCE-B596-94F1A1036293}"/>
    <cellStyle name="Comma 2 2 12 4" xfId="5631" xr:uid="{E2D0143E-88A2-4607-8BFB-E251984EACC4}"/>
    <cellStyle name="Comma 2 2 12 4 2" xfId="20658" xr:uid="{F69E5E61-76E1-46BB-B703-B36AED77B7DD}"/>
    <cellStyle name="Comma 2 2 12 4 2 2" xfId="45729" xr:uid="{53718EE1-E64E-40DF-A6F7-6B1B6F7F69E9}"/>
    <cellStyle name="Comma 2 2 12 4 3" xfId="13294" xr:uid="{BDE127BA-76F8-4299-B9C2-71E07F64AE03}"/>
    <cellStyle name="Comma 2 2 12 4 3 2" xfId="38365" xr:uid="{D8351D16-0A8D-4594-B125-2A37762167C6}"/>
    <cellStyle name="Comma 2 2 12 4 4" xfId="30859" xr:uid="{F16DE09E-2F05-42BD-AD84-B3764B6F1C94}"/>
    <cellStyle name="Comma 2 2 12 5" xfId="18451" xr:uid="{08C103CE-1EF6-48A2-A22D-8CBA34928918}"/>
    <cellStyle name="Comma 2 2 12 5 2" xfId="43522" xr:uid="{0FDF3B9B-682F-4C40-92AE-D860813E6C3D}"/>
    <cellStyle name="Comma 2 2 12 6" xfId="11021" xr:uid="{E4D2C338-AC4F-4CAE-850A-486060A43CA3}"/>
    <cellStyle name="Comma 2 2 12 6 2" xfId="36094" xr:uid="{A7BA7DF7-E541-4195-854D-6EE1679FE77C}"/>
    <cellStyle name="Comma 2 2 12 7" xfId="28612" xr:uid="{3A749DB8-A0D0-4B10-A5CD-60CF76E09EB1}"/>
    <cellStyle name="Comma 2 2 12 8" xfId="53070" xr:uid="{016D35F5-8ECC-46D1-A44E-DDA305EDC902}"/>
    <cellStyle name="Comma 2 2 13" xfId="3069" xr:uid="{7C0FA967-2852-4454-BE34-DA7E1C9F92BE}"/>
    <cellStyle name="Comma 2 2 13 2" xfId="4091" xr:uid="{12163351-3144-4707-8C5C-870655E6C97D}"/>
    <cellStyle name="Comma 2 2 13 2 2" xfId="19121" xr:uid="{B4726BAD-E87E-409A-9055-E6FC88379AA7}"/>
    <cellStyle name="Comma 2 2 13 2 2 2" xfId="44192" xr:uid="{9925C3B8-EAC5-4361-ACB1-CE84B6ACC273}"/>
    <cellStyle name="Comma 2 2 13 2 3" xfId="11757" xr:uid="{A33ACD1E-E6B7-4A16-BF85-F122FA2080EB}"/>
    <cellStyle name="Comma 2 2 13 2 3 2" xfId="36828" xr:uid="{3C2B1626-5741-4E74-8FD5-E3BC0AE933FC}"/>
    <cellStyle name="Comma 2 2 13 2 4" xfId="29321" xr:uid="{84643AA1-014D-47D0-84F3-6871F118C9CB}"/>
    <cellStyle name="Comma 2 2 13 3" xfId="10018" xr:uid="{EC3A80F0-DE43-4B8E-B779-0950AF477106}"/>
    <cellStyle name="Comma 2 2 13 3 2" xfId="24878" xr:uid="{98171773-55D9-4A2B-A96C-7723857DE399}"/>
    <cellStyle name="Comma 2 2 13 3 2 2" xfId="49949" xr:uid="{23FFD13C-EF43-44E1-B164-6E1F88E969CD}"/>
    <cellStyle name="Comma 2 2 13 3 3" xfId="17527" xr:uid="{473769CD-3914-41F8-AD41-DA9D2F95BB90}"/>
    <cellStyle name="Comma 2 2 13 3 3 2" xfId="42598" xr:uid="{45B00522-4E2B-4991-8505-197BC59ECC99}"/>
    <cellStyle name="Comma 2 2 13 3 4" xfId="35094" xr:uid="{6DC5DF75-EE9A-4608-AB60-C72AF9477C70}"/>
    <cellStyle name="Comma 2 2 13 4" xfId="18438" xr:uid="{EC802ED1-B51C-4174-8424-1E0C76012867}"/>
    <cellStyle name="Comma 2 2 13 4 2" xfId="43509" xr:uid="{B59560A4-8CF5-470F-A0DD-FAA67D42E80B}"/>
    <cellStyle name="Comma 2 2 13 5" xfId="11008" xr:uid="{8C0B1C38-99C5-4F8A-90C6-2BEA9233A4E7}"/>
    <cellStyle name="Comma 2 2 13 5 2" xfId="36081" xr:uid="{022F7817-BC95-4BC2-ADAC-21185E690775}"/>
    <cellStyle name="Comma 2 2 13 6" xfId="28599" xr:uid="{6446DD48-8C8B-4F1A-BBDB-8BEF093D4734}"/>
    <cellStyle name="Comma 2 2 14" xfId="823" xr:uid="{19788D17-7192-4F83-99F8-E44B1F4C647F}"/>
    <cellStyle name="Comma 2 2 14 2" xfId="6306" xr:uid="{21BC3349-7048-4A2A-9919-E2643F27E622}"/>
    <cellStyle name="Comma 2 2 14 2 2" xfId="21309" xr:uid="{06E3F370-A43C-4861-B22A-90AC015B612D}"/>
    <cellStyle name="Comma 2 2 14 2 2 2" xfId="46380" xr:uid="{87627B92-6479-485D-A400-7B066C896390}"/>
    <cellStyle name="Comma 2 2 14 2 3" xfId="13951" xr:uid="{485E778F-FFDD-4D5D-BBD1-F2FC7B90A683}"/>
    <cellStyle name="Comma 2 2 14 2 3 2" xfId="39022" xr:uid="{04CBD1B1-D8B0-4738-96C4-32AD03E0CC7E}"/>
    <cellStyle name="Comma 2 2 14 2 4" xfId="31516" xr:uid="{DA437B3E-A9EE-42A4-A7C1-B8801B085D9A}"/>
    <cellStyle name="Comma 2 2 15" xfId="3341" xr:uid="{A6C37795-AB0E-48D4-8FEE-D9422ADC83C4}"/>
    <cellStyle name="Comma 2 2 15 2" xfId="18477" xr:uid="{715132F1-9FD6-4139-A979-D72095102105}"/>
    <cellStyle name="Comma 2 2 15 2 2" xfId="43548" xr:uid="{08F226DC-C2E6-4AB2-A990-6CD628E83641}"/>
    <cellStyle name="Comma 2 2 15 3" xfId="11066" xr:uid="{2B7D8E7E-2891-42AA-82B7-5B337A32E823}"/>
    <cellStyle name="Comma 2 2 15 3 2" xfId="36139" xr:uid="{8EB28A3D-1979-4937-A4F1-4502B1FD331B}"/>
    <cellStyle name="Comma 2 2 15 4" xfId="28657" xr:uid="{297831B5-B0F2-4239-8FCF-9E54163D1FC6}"/>
    <cellStyle name="Comma 2 2 16" xfId="811" xr:uid="{4241FFBB-C008-467B-A246-21B6D01E8666}"/>
    <cellStyle name="Comma 2 2 16 2" xfId="28366" xr:uid="{161CAA26-DBAA-4448-9AA3-A1994914FF74}"/>
    <cellStyle name="Comma 2 2 17" xfId="284" xr:uid="{94D681C1-C235-41E7-A82B-6E30F69CB875}"/>
    <cellStyle name="Comma 2 2 18" xfId="10749" xr:uid="{6E719E7B-D4A2-4381-808E-427695225652}"/>
    <cellStyle name="Comma 2 2 18 2" xfId="35824" xr:uid="{8739C845-0F1F-41F1-95CC-09842CB09EB1}"/>
    <cellStyle name="Comma 2 2 19" xfId="88" xr:uid="{CFD7D840-70B6-4A02-BFD9-95C189CD5E0F}"/>
    <cellStyle name="Comma 2 2 19 2" xfId="10774" xr:uid="{AD6E8442-3A8E-4030-B498-354D377D2D29}"/>
    <cellStyle name="Comma 2 2 19 2 2" xfId="27841" xr:uid="{D6E7B02A-52AE-41A7-A13B-DD1EF21B0559}"/>
    <cellStyle name="Comma 2 2 19 2 3" xfId="52830" xr:uid="{207FE593-4594-402B-B5CA-AA987EE0AD1E}"/>
    <cellStyle name="Comma 2 2 19 2 4" xfId="54412" xr:uid="{A373ABA0-159A-412E-AB29-C6C86A57083E}"/>
    <cellStyle name="Comma 2 2 19 3" xfId="26451" xr:uid="{97A4E26C-16B3-4E2D-B9AF-9884B27568D3}"/>
    <cellStyle name="Comma 2 2 19 4" xfId="51489" xr:uid="{108E41AA-0B03-41ED-9425-FE5011DC2443}"/>
    <cellStyle name="Comma 2 2 19 5" xfId="53067" xr:uid="{DA891C57-4081-42C0-96F3-1B4BAA10506B}"/>
    <cellStyle name="Comma 2 2 2" xfId="111" xr:uid="{77732BC0-8571-410D-8628-4E9DD22322A1}"/>
    <cellStyle name="Comma 2 2 2 10" xfId="6311" xr:uid="{7BEB5296-494D-42C3-9E16-8EBF485A2965}"/>
    <cellStyle name="Comma 2 2 2 10 2" xfId="10052" xr:uid="{B49CE7DE-52B2-4267-A8DA-F9C1DDB37B05}"/>
    <cellStyle name="Comma 2 2 2 10 2 2" xfId="24912" xr:uid="{9EBACCEB-4CB2-44EA-A86B-1B960900440A}"/>
    <cellStyle name="Comma 2 2 2 10 2 2 2" xfId="49983" xr:uid="{7DB43F0C-CBE2-4D70-941A-C76EA764DFA2}"/>
    <cellStyle name="Comma 2 2 2 10 2 3" xfId="17561" xr:uid="{D28F8A70-F710-4089-9C21-31C9815A8AEC}"/>
    <cellStyle name="Comma 2 2 2 10 2 3 2" xfId="42632" xr:uid="{104CCBA4-AF3F-46AC-894B-6716AADA4C9C}"/>
    <cellStyle name="Comma 2 2 2 10 2 4" xfId="35128" xr:uid="{81BA01AF-A4B9-45D5-A96F-DDF062417565}"/>
    <cellStyle name="Comma 2 2 2 10 3" xfId="21314" xr:uid="{26373BA2-583A-4E24-BCC8-5A8F6179A472}"/>
    <cellStyle name="Comma 2 2 2 10 3 2" xfId="46385" xr:uid="{D84E1BD6-9287-4AE8-883F-9647F42F5EB5}"/>
    <cellStyle name="Comma 2 2 2 10 4" xfId="13956" xr:uid="{AB2E8AFB-1691-42FB-ACFB-644882E7803F}"/>
    <cellStyle name="Comma 2 2 2 10 4 2" xfId="39027" xr:uid="{A260E0B6-C702-432B-B34D-664387CB8289}"/>
    <cellStyle name="Comma 2 2 2 10 5" xfId="31521" xr:uid="{67E800F1-6139-4BF0-94C4-9F0E62E653D5}"/>
    <cellStyle name="Comma 2 2 2 11" xfId="9194" xr:uid="{D45F5BE2-7BFF-4965-92D2-C4FD3D05AEE8}"/>
    <cellStyle name="Comma 2 2 2 11 2" xfId="24183" xr:uid="{DC530A42-3DD3-4818-8286-65330B1785D6}"/>
    <cellStyle name="Comma 2 2 2 11 2 2" xfId="49254" xr:uid="{5792E45B-FC8D-4994-B4C3-E18AC04983DD}"/>
    <cellStyle name="Comma 2 2 2 11 3" xfId="16824" xr:uid="{59C48BF4-BE81-4D8C-824B-3FB5802F4BC4}"/>
    <cellStyle name="Comma 2 2 2 11 3 2" xfId="41895" xr:uid="{4809FB70-07D3-4452-9678-D77BDC750819}"/>
    <cellStyle name="Comma 2 2 2 11 4" xfId="34391" xr:uid="{81985CFE-52CE-49FC-93E0-96E8BCC08619}"/>
    <cellStyle name="Comma 2 2 2 12" xfId="2021" xr:uid="{63AFC0BD-C1C6-40A1-B51E-49869C2589EE}"/>
    <cellStyle name="Comma 2 2 2 12 2" xfId="25642" xr:uid="{58CF19FB-C39D-4536-847C-0D1F7AED96FA}"/>
    <cellStyle name="Comma 2 2 2 12 2 2" xfId="50713" xr:uid="{964E6626-55F9-4B09-B3A1-2BFCF6AA449F}"/>
    <cellStyle name="Comma 2 2 2 12 3" xfId="28455" xr:uid="{23F9D4A1-0275-4B17-B388-A1258D0BDB9A}"/>
    <cellStyle name="Comma 2 2 2 13" xfId="303" xr:uid="{D0312ED3-A0B4-4C0F-B08C-753E73F5F842}"/>
    <cellStyle name="Comma 2 2 2 13 2" xfId="18298" xr:uid="{60CE28AB-33C6-4AA1-A44F-459D0DE18613}"/>
    <cellStyle name="Comma 2 2 2 13 2 2" xfId="43369" xr:uid="{97E867A4-648F-41B5-85CD-7DEA3CB43DCD}"/>
    <cellStyle name="Comma 2 2 2 13 3" xfId="28022" xr:uid="{BD4DA151-12F6-4BBA-961B-5951FE3913A5}"/>
    <cellStyle name="Comma 2 2 2 14" xfId="10867" xr:uid="{9C58EEFC-C548-4F30-B327-9F978F9E0CC1}"/>
    <cellStyle name="Comma 2 2 2 14 2" xfId="35940" xr:uid="{FB7F10F2-1427-48C9-9265-308D011FF986}"/>
    <cellStyle name="Comma 2 2 2 15" xfId="246" xr:uid="{179AEDAB-98A4-4A04-8CD2-94D3F111F152}"/>
    <cellStyle name="Comma 2 2 2 15 2" xfId="27988" xr:uid="{70B51D43-F8B0-4429-A3BB-8DC5A2836582}"/>
    <cellStyle name="Comma 2 2 2 16" xfId="150" xr:uid="{5D00802A-B911-48F6-8667-4B16621CF026}"/>
    <cellStyle name="Comma 2 2 2 17" xfId="26528" xr:uid="{04F4246B-9BFF-4478-AC77-1FBAC7405F66}"/>
    <cellStyle name="Comma 2 2 2 18" xfId="26564" xr:uid="{B4E44F7E-B4E8-4489-8382-CBB6AD222956}"/>
    <cellStyle name="Comma 2 2 2 19" xfId="51547" xr:uid="{FA7330EB-E64F-4ED9-8FDB-078E39FBEBDD}"/>
    <cellStyle name="Comma 2 2 2 2" xfId="495" xr:uid="{EDDBE486-01A2-48A2-A7F6-0FBDBB4D32BE}"/>
    <cellStyle name="Comma 2 2 2 2 10" xfId="9246" xr:uid="{A2FF1584-09EB-4BCC-A965-8D36319FF6B1}"/>
    <cellStyle name="Comma 2 2 2 2 10 2" xfId="24230" xr:uid="{4518AA6A-7A05-4891-AE16-5303891B6A52}"/>
    <cellStyle name="Comma 2 2 2 2 10 2 2" xfId="49301" xr:uid="{DC849C5A-0D7D-446B-A1D6-CBB377AF13CD}"/>
    <cellStyle name="Comma 2 2 2 2 10 3" xfId="16872" xr:uid="{E9B925DC-5493-432F-A2CB-C5295A4B4206}"/>
    <cellStyle name="Comma 2 2 2 2 10 3 2" xfId="41943" xr:uid="{24486097-9793-49B2-AE29-05EAA2FB20F0}"/>
    <cellStyle name="Comma 2 2 2 2 10 4" xfId="34439" xr:uid="{089363C4-6298-4D3F-B6B7-6B2AF48AE992}"/>
    <cellStyle name="Comma 2 2 2 2 11" xfId="2022" xr:uid="{846475AC-0518-4080-B168-4F630648E20E}"/>
    <cellStyle name="Comma 2 2 2 2 11 2" xfId="25665" xr:uid="{42FC9FE2-693E-44F0-A092-F764D9EBFBE8}"/>
    <cellStyle name="Comma 2 2 2 2 11 2 2" xfId="50736" xr:uid="{D64F743D-5582-43EF-9A26-1554F743006A}"/>
    <cellStyle name="Comma 2 2 2 2 12" xfId="26552" xr:uid="{D60C1B0F-CD8E-4DE4-9AC8-D41DDFF186EE}"/>
    <cellStyle name="Comma 2 2 2 2 13" xfId="28157" xr:uid="{E09B5622-8AF3-4C6A-A742-BC8ABC8892A4}"/>
    <cellStyle name="Comma 2 2 2 2 14" xfId="51570" xr:uid="{DD7A0DF0-829C-448F-89B3-6F9FB028734F}"/>
    <cellStyle name="Comma 2 2 2 2 15" xfId="53152" xr:uid="{0FD2BF3D-E91C-4A62-886F-C91A35B0FDA2}"/>
    <cellStyle name="Comma 2 2 2 2 2" xfId="646" xr:uid="{BB7AC2D0-33EB-45A9-8703-F38A02EF827B}"/>
    <cellStyle name="Comma 2 2 2 2 2 10" xfId="18415" xr:uid="{F40D38A1-D81E-469E-B365-5E634939FCF5}"/>
    <cellStyle name="Comma 2 2 2 2 2 10 2" xfId="43486" xr:uid="{4A510CFA-CE74-4BC2-8226-552989CD3954}"/>
    <cellStyle name="Comma 2 2 2 2 2 11" xfId="10985" xr:uid="{E1546235-D423-47C6-905C-5A63FFE39EA3}"/>
    <cellStyle name="Comma 2 2 2 2 2 11 2" xfId="36058" xr:uid="{0C9DD339-F236-4234-A1DD-3A1D7444DC82}"/>
    <cellStyle name="Comma 2 2 2 2 2 12" xfId="26666" xr:uid="{46F70684-71FC-4EE7-8371-760D8A55C692}"/>
    <cellStyle name="Comma 2 2 2 2 2 13" xfId="28258" xr:uid="{8CF0D183-C370-49C9-97FF-089276C7F303}"/>
    <cellStyle name="Comma 2 2 2 2 2 14" xfId="51675" xr:uid="{FB03E457-1156-49EF-85EC-9EE854B35582}"/>
    <cellStyle name="Comma 2 2 2 2 2 15" xfId="53257" xr:uid="{48B4BC38-1D41-4B6C-A0B7-1389A59FB089}"/>
    <cellStyle name="Comma 2 2 2 2 2 2" xfId="3752" xr:uid="{B4807B98-B6A8-4CA2-A1CD-402DD81E075B}"/>
    <cellStyle name="Comma 2 2 2 2 2 2 10" xfId="11441" xr:uid="{6A9F506B-1D20-4324-923D-79E05B37BB2A}"/>
    <cellStyle name="Comma 2 2 2 2 2 2 10 2" xfId="36513" xr:uid="{35EE5AE2-3AA3-4E36-A055-BEAEC4F73DDA}"/>
    <cellStyle name="Comma 2 2 2 2 2 2 11" xfId="26876" xr:uid="{4137DBD4-0013-4BAB-ADD9-53EE5D8473E8}"/>
    <cellStyle name="Comma 2 2 2 2 2 2 12" xfId="29029" xr:uid="{55249BC0-AC37-445F-A547-F486074247A4}"/>
    <cellStyle name="Comma 2 2 2 2 2 2 13" xfId="51883" xr:uid="{5DA967E0-049E-4986-8941-C838E2091EA2}"/>
    <cellStyle name="Comma 2 2 2 2 2 2 14" xfId="53465" xr:uid="{59C21187-29F8-4622-B123-8BA0D2C6ABD4}"/>
    <cellStyle name="Comma 2 2 2 2 2 2 2" xfId="4383" xr:uid="{016625BC-DC47-4E93-9692-28ED778FA5A0}"/>
    <cellStyle name="Comma 2 2 2 2 2 2 2 2" xfId="7147" xr:uid="{412AD54F-84C2-47BF-8C11-73B8BA123D02}"/>
    <cellStyle name="Comma 2 2 2 2 2 2 2 2 2" xfId="22149" xr:uid="{4369CC65-5004-4412-8BFB-3BF40D4FD3BD}"/>
    <cellStyle name="Comma 2 2 2 2 2 2 2 2 2 2" xfId="47220" xr:uid="{61116E07-2CBE-4967-BD20-108B1C2890AF}"/>
    <cellStyle name="Comma 2 2 2 2 2 2 2 2 3" xfId="14791" xr:uid="{352EB0DA-100C-43DD-B8D3-373AE4D0B11D}"/>
    <cellStyle name="Comma 2 2 2 2 2 2 2 2 3 2" xfId="39862" xr:uid="{5B4239D9-02D9-435C-81D5-3B6C175DD1F7}"/>
    <cellStyle name="Comma 2 2 2 2 2 2 2 2 4" xfId="32357" xr:uid="{F5EC44B1-0BDA-4E6C-8101-3329D82E4C99}"/>
    <cellStyle name="Comma 2 2 2 2 2 2 2 3" xfId="10469" xr:uid="{AADBB6BC-9EE6-4FE7-90B3-A16EE232C3E2}"/>
    <cellStyle name="Comma 2 2 2 2 2 2 2 3 2" xfId="25329" xr:uid="{11C05377-BA10-4D70-9885-8713550382D1}"/>
    <cellStyle name="Comma 2 2 2 2 2 2 2 3 2 2" xfId="50400" xr:uid="{1B2C5986-C909-4E58-B9F4-0FC2C51E3718}"/>
    <cellStyle name="Comma 2 2 2 2 2 2 2 3 3" xfId="17978" xr:uid="{EB031949-4330-45D7-BD3B-A815106BE36D}"/>
    <cellStyle name="Comma 2 2 2 2 2 2 2 3 3 2" xfId="43049" xr:uid="{914DB3B4-5783-4C89-B714-1DF2A0B3FABB}"/>
    <cellStyle name="Comma 2 2 2 2 2 2 2 3 4" xfId="35545" xr:uid="{F5B0E5B2-8F4C-46E5-AE0B-503DFC8D3F09}"/>
    <cellStyle name="Comma 2 2 2 2 2 2 2 4" xfId="19413" xr:uid="{D79596FC-6B44-4BF8-8900-E797E62DCCB3}"/>
    <cellStyle name="Comma 2 2 2 2 2 2 2 4 2" xfId="44484" xr:uid="{DF5C2361-E29B-4D9C-AC70-75E30C588589}"/>
    <cellStyle name="Comma 2 2 2 2 2 2 2 5" xfId="12049" xr:uid="{20272118-2857-43D3-BD9F-5866DEC28821}"/>
    <cellStyle name="Comma 2 2 2 2 2 2 2 5 2" xfId="37120" xr:uid="{CE1A3D63-D0ED-42E0-BCB8-E5D0ABBADD40}"/>
    <cellStyle name="Comma 2 2 2 2 2 2 2 6" xfId="27556" xr:uid="{1E9F6867-86D8-4717-A048-2D8995BE52EC}"/>
    <cellStyle name="Comma 2 2 2 2 2 2 2 7" xfId="29613" xr:uid="{063E71A6-91BE-4859-A226-7880E46F4803}"/>
    <cellStyle name="Comma 2 2 2 2 2 2 2 8" xfId="52554" xr:uid="{18A22F4C-180C-4F04-AABC-D24FE65829A0}"/>
    <cellStyle name="Comma 2 2 2 2 2 2 2 9" xfId="54136" xr:uid="{0B6B4DA4-5684-451E-87DB-24C95185797E}"/>
    <cellStyle name="Comma 2 2 2 2 2 2 3" xfId="4860" xr:uid="{F8817639-F8B2-489D-AF89-A46CE700EF6C}"/>
    <cellStyle name="Comma 2 2 2 2 2 2 3 2" xfId="7667" xr:uid="{CDA4187F-4199-46BB-BB8E-100894C4C760}"/>
    <cellStyle name="Comma 2 2 2 2 2 2 3 2 2" xfId="22669" xr:uid="{DFF12DD3-455A-4A49-87E9-54552144F568}"/>
    <cellStyle name="Comma 2 2 2 2 2 2 3 2 2 2" xfId="47740" xr:uid="{4B83429E-3E52-4050-8DAB-DE04E562E14E}"/>
    <cellStyle name="Comma 2 2 2 2 2 2 3 2 3" xfId="15311" xr:uid="{C4870F1E-91E9-4BCB-8350-437728F653CD}"/>
    <cellStyle name="Comma 2 2 2 2 2 2 3 2 3 2" xfId="40382" xr:uid="{2CD09CCE-1DF3-4C58-AB57-80C9E5A00925}"/>
    <cellStyle name="Comma 2 2 2 2 2 2 3 2 4" xfId="32877" xr:uid="{86D1AB5B-0690-4358-AB13-CE0389AC6072}"/>
    <cellStyle name="Comma 2 2 2 2 2 2 3 3" xfId="19890" xr:uid="{AEE2D662-032F-40DF-BC36-845D84A97BC6}"/>
    <cellStyle name="Comma 2 2 2 2 2 2 3 3 2" xfId="44961" xr:uid="{A465F034-F7C3-4059-9B00-CD7DE0ACF1A1}"/>
    <cellStyle name="Comma 2 2 2 2 2 2 3 4" xfId="12526" xr:uid="{7CBA9F11-B63D-4F2B-A1BD-88E21AD37D59}"/>
    <cellStyle name="Comma 2 2 2 2 2 2 3 4 2" xfId="37597" xr:uid="{05FD1F76-1212-4328-BA34-DA27BB85CBC1}"/>
    <cellStyle name="Comma 2 2 2 2 2 2 3 5" xfId="30090" xr:uid="{34DC5FB9-C034-405F-9D58-8221327A83F0}"/>
    <cellStyle name="Comma 2 2 2 2 2 2 4" xfId="5388" xr:uid="{8AEB709B-A6CE-4FB6-A6FC-511D80338D9F}"/>
    <cellStyle name="Comma 2 2 2 2 2 2 4 2" xfId="8247" xr:uid="{EDC73819-63BA-4014-8A7C-A37C6395A91E}"/>
    <cellStyle name="Comma 2 2 2 2 2 2 4 2 2" xfId="23249" xr:uid="{902ED749-D749-4275-805B-BAEEA45B8081}"/>
    <cellStyle name="Comma 2 2 2 2 2 2 4 2 2 2" xfId="48320" xr:uid="{16074AFF-E721-402D-ADB1-F17945506733}"/>
    <cellStyle name="Comma 2 2 2 2 2 2 4 2 3" xfId="15890" xr:uid="{05EC9B91-1DAA-45DA-B89C-42FF16E8FCEC}"/>
    <cellStyle name="Comma 2 2 2 2 2 2 4 2 3 2" xfId="40961" xr:uid="{483DDBDD-0684-4C2E-B28B-25487E66EE5A}"/>
    <cellStyle name="Comma 2 2 2 2 2 2 4 2 4" xfId="33457" xr:uid="{5EAF45EA-9876-49F9-A2B6-6DFD23528975}"/>
    <cellStyle name="Comma 2 2 2 2 2 2 4 3" xfId="20415" xr:uid="{EF5B4C8F-2AA3-4793-AEE9-2C8D8E0EFBB5}"/>
    <cellStyle name="Comma 2 2 2 2 2 2 4 3 2" xfId="45486" xr:uid="{0361BD1A-D5F1-407A-9C65-B6AB3F415889}"/>
    <cellStyle name="Comma 2 2 2 2 2 2 4 4" xfId="13051" xr:uid="{AB2F0C20-E2F7-475B-A8FC-A412E36A8CE4}"/>
    <cellStyle name="Comma 2 2 2 2 2 2 4 4 2" xfId="38122" xr:uid="{BC1677A0-A5C0-4744-B5D0-90E7DB413CDD}"/>
    <cellStyle name="Comma 2 2 2 2 2 2 4 5" xfId="30616" xr:uid="{FB426858-B3FF-476F-8C52-20A16DDEA41F}"/>
    <cellStyle name="Comma 2 2 2 2 2 2 5" xfId="5990" xr:uid="{4C70F5C4-DA78-4786-9B22-58CF5BBDF26E}"/>
    <cellStyle name="Comma 2 2 2 2 2 2 5 2" xfId="8877" xr:uid="{E4BA20C2-21E9-4D9A-A121-DA7259ADD260}"/>
    <cellStyle name="Comma 2 2 2 2 2 2 5 2 2" xfId="23879" xr:uid="{9E6882D1-A646-431E-92AD-0DDDB05F05EF}"/>
    <cellStyle name="Comma 2 2 2 2 2 2 5 2 2 2" xfId="48950" xr:uid="{1C8FCC63-7B98-4F14-B70E-821DDEE45877}"/>
    <cellStyle name="Comma 2 2 2 2 2 2 5 2 3" xfId="16520" xr:uid="{D0867E47-C883-42F5-A002-AAB6448B412B}"/>
    <cellStyle name="Comma 2 2 2 2 2 2 5 2 3 2" xfId="41591" xr:uid="{512247D7-B7DE-437B-B206-27E3F169607A}"/>
    <cellStyle name="Comma 2 2 2 2 2 2 5 2 4" xfId="34087" xr:uid="{8FAD0E87-E384-412F-9FB5-96AACA97AE1B}"/>
    <cellStyle name="Comma 2 2 2 2 2 2 5 3" xfId="21017" xr:uid="{C4BE5698-10D7-4165-B742-839C0C161CA9}"/>
    <cellStyle name="Comma 2 2 2 2 2 2 5 3 2" xfId="46088" xr:uid="{83A67897-E7ED-426C-9B7A-67C536E14F03}"/>
    <cellStyle name="Comma 2 2 2 2 2 2 5 4" xfId="13653" xr:uid="{6D109223-6A52-4906-92F0-2431565BC823}"/>
    <cellStyle name="Comma 2 2 2 2 2 2 5 4 2" xfId="38724" xr:uid="{622CB4EE-23D6-413C-8FDB-E9431A2F1588}"/>
    <cellStyle name="Comma 2 2 2 2 2 2 5 5" xfId="31218" xr:uid="{585A79F6-9BE0-47CA-96BF-0E6F86CEE414}"/>
    <cellStyle name="Comma 2 2 2 2 2 2 6" xfId="6635" xr:uid="{8F479025-6AA3-40A7-9295-3F79E9532E4D}"/>
    <cellStyle name="Comma 2 2 2 2 2 2 6 2" xfId="21638" xr:uid="{B7200F7B-EDC6-4AC9-90D5-A53FF7D54F6D}"/>
    <cellStyle name="Comma 2 2 2 2 2 2 6 2 2" xfId="46709" xr:uid="{B64190A8-9504-4A31-8159-56C10523B429}"/>
    <cellStyle name="Comma 2 2 2 2 2 2 6 3" xfId="14280" xr:uid="{01837F6C-F5EE-4F46-A11A-F5D9B8475003}"/>
    <cellStyle name="Comma 2 2 2 2 2 2 6 3 2" xfId="39351" xr:uid="{24243C56-5EF5-4595-918B-E2496163030F}"/>
    <cellStyle name="Comma 2 2 2 2 2 2 6 4" xfId="31845" xr:uid="{10D2E970-360B-40A0-928D-45CA9F98D55D}"/>
    <cellStyle name="Comma 2 2 2 2 2 2 7" xfId="9630" xr:uid="{6F476B71-1AB7-4402-9133-C6EFD9772270}"/>
    <cellStyle name="Comma 2 2 2 2 2 2 7 2" xfId="24600" xr:uid="{D0026913-09FB-4A68-94FE-EA695B5C06A3}"/>
    <cellStyle name="Comma 2 2 2 2 2 2 7 2 2" xfId="49671" xr:uid="{F594AA1C-6EFB-4F08-BB20-E0B514E433F9}"/>
    <cellStyle name="Comma 2 2 2 2 2 2 7 3" xfId="17242" xr:uid="{28A03EE9-FDE1-4567-928C-D3284F9DB2C7}"/>
    <cellStyle name="Comma 2 2 2 2 2 2 7 3 2" xfId="42313" xr:uid="{6D3F58F9-13DA-4ABC-A226-61CF5232482B}"/>
    <cellStyle name="Comma 2 2 2 2 2 2 7 4" xfId="34809" xr:uid="{21A42F0A-F06C-4887-A82B-0280B532A272}"/>
    <cellStyle name="Comma 2 2 2 2 2 2 8" xfId="25966" xr:uid="{27AA9483-FDDF-448A-B02B-629A1AAFED16}"/>
    <cellStyle name="Comma 2 2 2 2 2 2 8 2" xfId="51037" xr:uid="{44FFB8F8-5BD9-472D-8115-2D87B36A6045}"/>
    <cellStyle name="Comma 2 2 2 2 2 2 9" xfId="18840" xr:uid="{610F050E-65F6-4408-85B4-F437715359B6}"/>
    <cellStyle name="Comma 2 2 2 2 2 2 9 2" xfId="43911" xr:uid="{35DB8E06-1BF0-47C3-B7B5-56F129E54FE1}"/>
    <cellStyle name="Comma 2 2 2 2 2 3" xfId="3544" xr:uid="{475CF2C5-7452-4C0B-A663-E98D690F2C25}"/>
    <cellStyle name="Comma 2 2 2 2 2 3 2" xfId="6940" xr:uid="{42C7E29E-106E-4E2C-93E8-6674046C8D55}"/>
    <cellStyle name="Comma 2 2 2 2 2 3 2 2" xfId="21942" xr:uid="{DDFCEAB2-A809-42FC-806E-8DC0F2CC3EC3}"/>
    <cellStyle name="Comma 2 2 2 2 2 3 2 2 2" xfId="47013" xr:uid="{9A36598A-19C1-4E14-9FAA-76D74C7280BF}"/>
    <cellStyle name="Comma 2 2 2 2 2 3 2 3" xfId="14584" xr:uid="{BCD5B175-41E9-4AB5-AE46-42C918399B10}"/>
    <cellStyle name="Comma 2 2 2 2 2 3 2 3 2" xfId="39655" xr:uid="{9C51827A-563C-4F02-90EB-C6675BB7B486}"/>
    <cellStyle name="Comma 2 2 2 2 2 3 2 4" xfId="32150" xr:uid="{0F092313-8CEC-4E1D-8BBC-EC1EB146B405}"/>
    <cellStyle name="Comma 2 2 2 2 2 3 3" xfId="10262" xr:uid="{8906310A-B857-4492-8F06-1FEE275CFCF4}"/>
    <cellStyle name="Comma 2 2 2 2 2 3 3 2" xfId="25122" xr:uid="{0BA8A2F2-BB8C-4381-813C-F892B95346C8}"/>
    <cellStyle name="Comma 2 2 2 2 2 3 3 2 2" xfId="50193" xr:uid="{606AA608-73BE-4A2B-8A6A-A88EE474BD0A}"/>
    <cellStyle name="Comma 2 2 2 2 2 3 3 3" xfId="17771" xr:uid="{8A410D91-B469-496A-B08A-730C16DBA2A4}"/>
    <cellStyle name="Comma 2 2 2 2 2 3 3 3 2" xfId="42842" xr:uid="{4D40DC9D-62D6-48EF-8DB9-D85921D4F229}"/>
    <cellStyle name="Comma 2 2 2 2 2 3 3 4" xfId="35338" xr:uid="{BFCDB996-9E31-4076-8F35-375FFC5911EA}"/>
    <cellStyle name="Comma 2 2 2 2 2 3 4" xfId="18633" xr:uid="{87336670-C740-4A1B-ACB9-8F18C93EDFC2}"/>
    <cellStyle name="Comma 2 2 2 2 2 3 4 2" xfId="43704" xr:uid="{B8ADD04E-5641-4B45-962A-BBEB98F077CF}"/>
    <cellStyle name="Comma 2 2 2 2 2 3 5" xfId="11233" xr:uid="{861B22E5-5973-41C5-B4F0-F201CBC7AB3F}"/>
    <cellStyle name="Comma 2 2 2 2 2 3 5 2" xfId="36305" xr:uid="{1A0AD808-3FD1-4BF1-AB42-ADB424214C07}"/>
    <cellStyle name="Comma 2 2 2 2 2 3 6" xfId="27349" xr:uid="{6A27D309-DF73-4997-AFB6-47EFD2DCBC4D}"/>
    <cellStyle name="Comma 2 2 2 2 2 3 7" xfId="28822" xr:uid="{D06839FB-9BD8-4BF3-B129-3CEC09715773}"/>
    <cellStyle name="Comma 2 2 2 2 2 3 8" xfId="52347" xr:uid="{ED4005A5-5A2A-4A96-A4FA-C118C0A80CAB}"/>
    <cellStyle name="Comma 2 2 2 2 2 3 9" xfId="53929" xr:uid="{749FD64D-812E-4E71-AA6C-E590DDECB87A}"/>
    <cellStyle name="Comma 2 2 2 2 2 4" xfId="4656" xr:uid="{AC2AFEA4-EBAD-4A62-B494-86BB98D00269}"/>
    <cellStyle name="Comma 2 2 2 2 2 4 2" xfId="7460" xr:uid="{74EA32CA-05A9-47EB-BE1A-7EF788A0D277}"/>
    <cellStyle name="Comma 2 2 2 2 2 4 2 2" xfId="22462" xr:uid="{AFA9B540-A057-45AD-9776-EE4B6F6576D2}"/>
    <cellStyle name="Comma 2 2 2 2 2 4 2 2 2" xfId="47533" xr:uid="{21978172-9037-4ACF-8201-FD83E1A07B6C}"/>
    <cellStyle name="Comma 2 2 2 2 2 4 2 3" xfId="15104" xr:uid="{10400CBA-D0CC-4385-AA8B-3F43DDF08257}"/>
    <cellStyle name="Comma 2 2 2 2 2 4 2 3 2" xfId="40175" xr:uid="{981B4C45-C2C0-4227-8809-42F98E7268A9}"/>
    <cellStyle name="Comma 2 2 2 2 2 4 2 4" xfId="32670" xr:uid="{C82D9DCB-E984-47CA-B775-54FF226B2A7A}"/>
    <cellStyle name="Comma 2 2 2 2 2 4 3" xfId="19686" xr:uid="{38E107A9-40A2-4CBB-88DB-FEB60C4D7D95}"/>
    <cellStyle name="Comma 2 2 2 2 2 4 3 2" xfId="44757" xr:uid="{7595AAD4-1A4A-4139-80E7-98309DC95A1F}"/>
    <cellStyle name="Comma 2 2 2 2 2 4 4" xfId="12322" xr:uid="{25191394-456D-4DD6-8BDA-01813B10790D}"/>
    <cellStyle name="Comma 2 2 2 2 2 4 4 2" xfId="37393" xr:uid="{F6C8CC67-0BE1-411E-BE2A-9408BCB14229}"/>
    <cellStyle name="Comma 2 2 2 2 2 4 5" xfId="29886" xr:uid="{3FF231D3-AAA5-4172-9C46-FEAC9BF76D0D}"/>
    <cellStyle name="Comma 2 2 2 2 2 5" xfId="5183" xr:uid="{620C81DC-2224-4C1B-98F8-CEEAF6B86272}"/>
    <cellStyle name="Comma 2 2 2 2 2 5 2" xfId="8040" xr:uid="{3AF87452-5993-4039-A72E-9089B72A0383}"/>
    <cellStyle name="Comma 2 2 2 2 2 5 2 2" xfId="23042" xr:uid="{6E6F5E80-5FB8-41E8-AE98-7DBC37155FAC}"/>
    <cellStyle name="Comma 2 2 2 2 2 5 2 2 2" xfId="48113" xr:uid="{5022F2D9-E554-4121-A749-CE3B89BDB390}"/>
    <cellStyle name="Comma 2 2 2 2 2 5 2 3" xfId="15683" xr:uid="{0BF2319F-8F71-4B4F-8D86-4901E0288C8A}"/>
    <cellStyle name="Comma 2 2 2 2 2 5 2 3 2" xfId="40754" xr:uid="{812FB888-B9F0-4D78-952E-5DD8E7EC5F51}"/>
    <cellStyle name="Comma 2 2 2 2 2 5 2 4" xfId="33250" xr:uid="{59A5FE24-C97F-4265-8CCA-2F195C91EFFD}"/>
    <cellStyle name="Comma 2 2 2 2 2 5 3" xfId="20210" xr:uid="{E5044337-B5EA-418C-9415-10D27E0C0D31}"/>
    <cellStyle name="Comma 2 2 2 2 2 5 3 2" xfId="45281" xr:uid="{2AB63D7D-D295-4CC8-9B95-8F4092643A45}"/>
    <cellStyle name="Comma 2 2 2 2 2 5 4" xfId="12846" xr:uid="{52C49E56-6137-4B95-A80B-F0F382A3EF85}"/>
    <cellStyle name="Comma 2 2 2 2 2 5 4 2" xfId="37917" xr:uid="{7C4EC0B8-B67D-407B-8BEC-4F341500B1CF}"/>
    <cellStyle name="Comma 2 2 2 2 2 5 5" xfId="30411" xr:uid="{94147304-17B3-4FA7-AFF7-C1560B1F836E}"/>
    <cellStyle name="Comma 2 2 2 2 2 6" xfId="5784" xr:uid="{F1BE5273-49A4-4F6B-B68D-93B74AACD159}"/>
    <cellStyle name="Comma 2 2 2 2 2 6 2" xfId="8670" xr:uid="{AD58D46D-D18A-4B2E-AD22-884E64FF68F1}"/>
    <cellStyle name="Comma 2 2 2 2 2 6 2 2" xfId="23672" xr:uid="{2E40F43E-60AC-4484-AA67-E3D91AAEF830}"/>
    <cellStyle name="Comma 2 2 2 2 2 6 2 2 2" xfId="48743" xr:uid="{D3DEB5AE-AE90-425C-A38D-E74FB9C6639B}"/>
    <cellStyle name="Comma 2 2 2 2 2 6 2 3" xfId="16313" xr:uid="{D5AFE5BD-FE56-432F-AC7F-02FFDB87252C}"/>
    <cellStyle name="Comma 2 2 2 2 2 6 2 3 2" xfId="41384" xr:uid="{1929A05B-A101-4AE2-A914-55CFF39228CC}"/>
    <cellStyle name="Comma 2 2 2 2 2 6 2 4" xfId="33880" xr:uid="{0AFE5497-60CB-45DF-A40F-D9A4A97A71D9}"/>
    <cellStyle name="Comma 2 2 2 2 2 6 3" xfId="20811" xr:uid="{02BDF654-43C3-496F-83DA-7190DAC80B18}"/>
    <cellStyle name="Comma 2 2 2 2 2 6 3 2" xfId="45882" xr:uid="{993ADCA8-7428-4EDD-A474-66654EE1E242}"/>
    <cellStyle name="Comma 2 2 2 2 2 6 4" xfId="13447" xr:uid="{60F96A1A-5415-4360-BFB8-272C2DB8ADDE}"/>
    <cellStyle name="Comma 2 2 2 2 2 6 4 2" xfId="38518" xr:uid="{892EEE05-CCDE-44D6-BE2A-27732BC82918}"/>
    <cellStyle name="Comma 2 2 2 2 2 6 5" xfId="31012" xr:uid="{58D87B31-935B-4F25-8A5D-09E15B747908}"/>
    <cellStyle name="Comma 2 2 2 2 2 7" xfId="6428" xr:uid="{0BBB5B73-A685-4534-86DD-99C3DDE92C18}"/>
    <cellStyle name="Comma 2 2 2 2 2 7 2" xfId="21431" xr:uid="{86102B63-B607-4E43-8A96-80D55A6CD3DA}"/>
    <cellStyle name="Comma 2 2 2 2 2 7 2 2" xfId="46502" xr:uid="{A3AC5899-F66B-40E2-99CA-A2475346E693}"/>
    <cellStyle name="Comma 2 2 2 2 2 7 3" xfId="14073" xr:uid="{E2AEFBD7-1D4C-44C1-AE34-FBA0276D9A61}"/>
    <cellStyle name="Comma 2 2 2 2 2 7 3 2" xfId="39144" xr:uid="{41221862-5AE7-4AA9-B1D1-1008C59C81B4}"/>
    <cellStyle name="Comma 2 2 2 2 2 7 4" xfId="31638" xr:uid="{1871EDA4-5EE8-495E-8F23-3A07C45F8C65}"/>
    <cellStyle name="Comma 2 2 2 2 2 8" xfId="9423" xr:uid="{44720D75-62E3-4DA9-BDDC-5FD0440CC4CB}"/>
    <cellStyle name="Comma 2 2 2 2 2 8 2" xfId="24393" xr:uid="{BE396E84-974D-4390-A4E2-7DA80F65DF91}"/>
    <cellStyle name="Comma 2 2 2 2 2 8 2 2" xfId="49464" xr:uid="{A2FEC9D5-A648-44AA-8A54-EA044478C8AF}"/>
    <cellStyle name="Comma 2 2 2 2 2 8 3" xfId="17035" xr:uid="{6F1EEB31-AC25-49FD-ADE1-C65602863A11}"/>
    <cellStyle name="Comma 2 2 2 2 2 8 3 2" xfId="42106" xr:uid="{AED6C789-CEEF-4ED1-AD66-B56211BBBE53}"/>
    <cellStyle name="Comma 2 2 2 2 2 8 4" xfId="34602" xr:uid="{FADDBE74-F4B1-4823-9823-16DE28790010}"/>
    <cellStyle name="Comma 2 2 2 2 2 9" xfId="2890" xr:uid="{54638A09-6692-4ED8-B4D1-FF3672FF2660}"/>
    <cellStyle name="Comma 2 2 2 2 2 9 2" xfId="25759" xr:uid="{BF64CD76-F7AF-48A2-B6EA-5A450FA3AEB8}"/>
    <cellStyle name="Comma 2 2 2 2 2 9 2 2" xfId="50830" xr:uid="{1B6953E4-4FAF-4C22-9A28-5FC72FAD77F8}"/>
    <cellStyle name="Comma 2 2 2 2 2 9 3" xfId="28576" xr:uid="{99ACFB49-5FA9-43C5-A1CC-FA00A2A41679}"/>
    <cellStyle name="Comma 2 2 2 2 3" xfId="3266" xr:uid="{E99810A8-E3D4-4AB3-AD4F-E93F3791CF16}"/>
    <cellStyle name="Comma 2 2 2 2 3 10" xfId="11041" xr:uid="{88BBD709-2425-4C45-A9DB-16E3A151740D}"/>
    <cellStyle name="Comma 2 2 2 2 3 10 2" xfId="36114" xr:uid="{7339D42E-98A2-478D-BA8F-D935FD6E82BA}"/>
    <cellStyle name="Comma 2 2 2 2 3 11" xfId="26782" xr:uid="{7D2E2A63-02B4-4E71-B453-DD2D9AE50AEB}"/>
    <cellStyle name="Comma 2 2 2 2 3 12" xfId="28632" xr:uid="{B8C63A06-3175-4AA3-8692-854FA7C9DDF9}"/>
    <cellStyle name="Comma 2 2 2 2 3 13" xfId="51789" xr:uid="{3892204C-5548-4D84-94B5-950C40687E50}"/>
    <cellStyle name="Comma 2 2 2 2 3 14" xfId="53371" xr:uid="{A0A0A1F6-A1AC-4C4D-B47E-550F2C79C517}"/>
    <cellStyle name="Comma 2 2 2 2 3 2" xfId="3658" xr:uid="{69338951-BEBB-4B19-B2D5-E30DD7B63CA3}"/>
    <cellStyle name="Comma 2 2 2 2 3 2 2" xfId="7053" xr:uid="{478528D6-00BB-4B1A-BA38-A8090C359DA4}"/>
    <cellStyle name="Comma 2 2 2 2 3 2 2 2" xfId="22055" xr:uid="{FD9655AC-5819-4071-B263-183A01B68303}"/>
    <cellStyle name="Comma 2 2 2 2 3 2 2 2 2" xfId="47126" xr:uid="{289A07B8-34E4-42B7-BCA2-0FA9EE95AF5E}"/>
    <cellStyle name="Comma 2 2 2 2 3 2 2 3" xfId="14697" xr:uid="{0D71E1DB-318D-4A84-8D9B-DCF0A149B6BB}"/>
    <cellStyle name="Comma 2 2 2 2 3 2 2 3 2" xfId="39768" xr:uid="{3F4291E2-74FB-453E-A26A-D3521632C5AE}"/>
    <cellStyle name="Comma 2 2 2 2 3 2 2 4" xfId="32263" xr:uid="{0F0BCE09-F22B-412C-B14E-271C5A611E62}"/>
    <cellStyle name="Comma 2 2 2 2 3 2 3" xfId="10375" xr:uid="{177013C3-5196-41E8-9348-33DADD56DB2D}"/>
    <cellStyle name="Comma 2 2 2 2 3 2 3 2" xfId="25235" xr:uid="{D75F0166-5937-41E5-8166-B530341D5D42}"/>
    <cellStyle name="Comma 2 2 2 2 3 2 3 2 2" xfId="50306" xr:uid="{21AF6ABA-35F0-4DB2-9EE8-761E46878A11}"/>
    <cellStyle name="Comma 2 2 2 2 3 2 3 3" xfId="17884" xr:uid="{5CD3A51E-2D19-4F49-B19F-05C431722E6B}"/>
    <cellStyle name="Comma 2 2 2 2 3 2 3 3 2" xfId="42955" xr:uid="{F67BFDD7-01CF-4400-957C-B924097CA46C}"/>
    <cellStyle name="Comma 2 2 2 2 3 2 3 4" xfId="35451" xr:uid="{49094418-891E-4616-A1F1-E39D76B72F33}"/>
    <cellStyle name="Comma 2 2 2 2 3 2 4" xfId="18746" xr:uid="{D54C417D-CC5E-4BD3-934E-868BE3F974EF}"/>
    <cellStyle name="Comma 2 2 2 2 3 2 4 2" xfId="43817" xr:uid="{83E1E24C-CD8E-40AC-AC3C-E4B694E89594}"/>
    <cellStyle name="Comma 2 2 2 2 3 2 5" xfId="11347" xr:uid="{F74D06DA-E199-4778-B7C6-4001442457F7}"/>
    <cellStyle name="Comma 2 2 2 2 3 2 5 2" xfId="36419" xr:uid="{D7AF9282-098E-4CC5-8035-07B0583E29BE}"/>
    <cellStyle name="Comma 2 2 2 2 3 2 6" xfId="27462" xr:uid="{725148E1-C037-4C9A-9CBE-FF5447E8FD37}"/>
    <cellStyle name="Comma 2 2 2 2 3 2 7" xfId="28935" xr:uid="{77332DC0-AE1F-4167-8A93-EA8C0AE66997}"/>
    <cellStyle name="Comma 2 2 2 2 3 2 8" xfId="52460" xr:uid="{F93EFA79-66DE-4196-A03E-BA89627A0DF6}"/>
    <cellStyle name="Comma 2 2 2 2 3 2 9" xfId="54042" xr:uid="{85F16B2D-7F74-499C-9340-7CF6EE169DB4}"/>
    <cellStyle name="Comma 2 2 2 2 3 3" xfId="4767" xr:uid="{36FDB6B0-3524-44DA-A08F-338EDF547AEE}"/>
    <cellStyle name="Comma 2 2 2 2 3 3 2" xfId="7573" xr:uid="{FB5D3B7C-BF69-4BEC-BFBC-970E43636CA3}"/>
    <cellStyle name="Comma 2 2 2 2 3 3 2 2" xfId="22575" xr:uid="{FA609AAF-D140-41DC-8AE6-254B87831314}"/>
    <cellStyle name="Comma 2 2 2 2 3 3 2 2 2" xfId="47646" xr:uid="{BE9C1F7F-9746-40BD-A762-624F5E41681C}"/>
    <cellStyle name="Comma 2 2 2 2 3 3 2 3" xfId="15217" xr:uid="{55BCA5AA-5AD2-4A34-A56E-7A48F1A3A480}"/>
    <cellStyle name="Comma 2 2 2 2 3 3 2 3 2" xfId="40288" xr:uid="{2E0A92D1-2E07-4AB0-96B6-E7D9FD2E2DCC}"/>
    <cellStyle name="Comma 2 2 2 2 3 3 2 4" xfId="32783" xr:uid="{FEC1D69E-48A4-4B80-AB6D-B713B772F215}"/>
    <cellStyle name="Comma 2 2 2 2 3 3 3" xfId="19797" xr:uid="{4D7B7447-408F-4CDA-957E-36FFF9FFFDE0}"/>
    <cellStyle name="Comma 2 2 2 2 3 3 3 2" xfId="44868" xr:uid="{02FAFF43-3728-4035-9378-C6432ACD4C13}"/>
    <cellStyle name="Comma 2 2 2 2 3 3 4" xfId="12433" xr:uid="{44506E4E-3232-449E-814C-AF73D4A2B4FF}"/>
    <cellStyle name="Comma 2 2 2 2 3 3 4 2" xfId="37504" xr:uid="{F3D87ED7-3EEB-4A94-9884-DF85F7D9B09A}"/>
    <cellStyle name="Comma 2 2 2 2 3 3 5" xfId="29997" xr:uid="{AFAF080A-F4A6-4D54-9D2F-B7FD5B69B004}"/>
    <cellStyle name="Comma 2 2 2 2 3 4" xfId="5294" xr:uid="{A7DE6A99-43EC-4EA3-8B69-06C080BC3D42}"/>
    <cellStyle name="Comma 2 2 2 2 3 4 2" xfId="8153" xr:uid="{FAB14DA7-C0DE-490A-B394-9372E66A004B}"/>
    <cellStyle name="Comma 2 2 2 2 3 4 2 2" xfId="23155" xr:uid="{FBFF3D6B-FD03-46EB-B6C1-0B0F033A7049}"/>
    <cellStyle name="Comma 2 2 2 2 3 4 2 2 2" xfId="48226" xr:uid="{575F27D0-7731-42AE-A87D-CA4629ACF80F}"/>
    <cellStyle name="Comma 2 2 2 2 3 4 2 3" xfId="15796" xr:uid="{6186BF46-CB04-47E6-BB65-9310C9CED373}"/>
    <cellStyle name="Comma 2 2 2 2 3 4 2 3 2" xfId="40867" xr:uid="{A702D8B6-9A6A-4B40-8377-49758DAC22BC}"/>
    <cellStyle name="Comma 2 2 2 2 3 4 2 4" xfId="33363" xr:uid="{4BD02591-4189-4271-AA66-E08E6ACF25AB}"/>
    <cellStyle name="Comma 2 2 2 2 3 4 3" xfId="20321" xr:uid="{7B9F6431-B55F-44A7-89F0-A12780F27CB2}"/>
    <cellStyle name="Comma 2 2 2 2 3 4 3 2" xfId="45392" xr:uid="{0A9073DF-3D76-4501-9906-A7D1B8AA0A94}"/>
    <cellStyle name="Comma 2 2 2 2 3 4 4" xfId="12957" xr:uid="{4035A7E2-0F3E-46C6-8B56-EA1E02EF07D1}"/>
    <cellStyle name="Comma 2 2 2 2 3 4 4 2" xfId="38028" xr:uid="{857DD6EB-0C7B-4861-B670-0FF436C42ABD}"/>
    <cellStyle name="Comma 2 2 2 2 3 4 5" xfId="30522" xr:uid="{D8715128-AA7F-4535-B174-E2D228DB40DD}"/>
    <cellStyle name="Comma 2 2 2 2 3 5" xfId="5897" xr:uid="{E1D3C527-06B6-4588-8FC0-85F9D6A91F37}"/>
    <cellStyle name="Comma 2 2 2 2 3 5 2" xfId="8783" xr:uid="{29FF61B3-DCAF-42D9-A9B5-C835907D755C}"/>
    <cellStyle name="Comma 2 2 2 2 3 5 2 2" xfId="23785" xr:uid="{817FACDB-5A13-4FC8-AAB0-702F15A7D0F6}"/>
    <cellStyle name="Comma 2 2 2 2 3 5 2 2 2" xfId="48856" xr:uid="{D974130B-E134-4334-91B7-ABE5ADEDF47D}"/>
    <cellStyle name="Comma 2 2 2 2 3 5 2 3" xfId="16426" xr:uid="{9E33BE1B-9A0D-4A24-BCE2-72605C4082DE}"/>
    <cellStyle name="Comma 2 2 2 2 3 5 2 3 2" xfId="41497" xr:uid="{7D8DE049-F7BA-4F2E-AB99-76C4A7833FAF}"/>
    <cellStyle name="Comma 2 2 2 2 3 5 2 4" xfId="33993" xr:uid="{218374B7-2EFE-46AA-898C-5707CEC3738B}"/>
    <cellStyle name="Comma 2 2 2 2 3 5 3" xfId="20924" xr:uid="{00C4A5BB-0F67-4271-9FD3-EAF3155FBB7F}"/>
    <cellStyle name="Comma 2 2 2 2 3 5 3 2" xfId="45995" xr:uid="{FB3E7534-23E7-45A1-908C-FB450176D665}"/>
    <cellStyle name="Comma 2 2 2 2 3 5 4" xfId="13560" xr:uid="{82881014-F328-43E9-94BF-27673F16A9AC}"/>
    <cellStyle name="Comma 2 2 2 2 3 5 4 2" xfId="38631" xr:uid="{AB0B442F-C177-4DDA-8DC9-9B6910E4C004}"/>
    <cellStyle name="Comma 2 2 2 2 3 5 5" xfId="31125" xr:uid="{8ACD9505-28B5-4496-96C5-C632B065D70E}"/>
    <cellStyle name="Comma 2 2 2 2 3 6" xfId="6541" xr:uid="{B6716EB8-CAEF-471B-AB59-753761461E56}"/>
    <cellStyle name="Comma 2 2 2 2 3 6 2" xfId="21544" xr:uid="{CBAAE6A4-65CA-450E-9712-B21451AADAE0}"/>
    <cellStyle name="Comma 2 2 2 2 3 6 2 2" xfId="46615" xr:uid="{DD7765DF-A303-4DD8-9458-02E71E2AD0D6}"/>
    <cellStyle name="Comma 2 2 2 2 3 6 3" xfId="14186" xr:uid="{64F5C8DE-6E73-4EBD-8FF7-64AC2C56BD91}"/>
    <cellStyle name="Comma 2 2 2 2 3 6 3 2" xfId="39257" xr:uid="{025C3B2E-E9B2-4D08-B1BC-70A45C236C38}"/>
    <cellStyle name="Comma 2 2 2 2 3 6 4" xfId="31751" xr:uid="{CD1A9FB1-E671-4258-8E19-C06DCCE51FDF}"/>
    <cellStyle name="Comma 2 2 2 2 3 7" xfId="9536" xr:uid="{B28BB1CB-59CE-4C61-9A08-FAFF87CF3980}"/>
    <cellStyle name="Comma 2 2 2 2 3 7 2" xfId="24506" xr:uid="{170F6065-EE8D-4BE1-9C99-74B5E0276579}"/>
    <cellStyle name="Comma 2 2 2 2 3 7 2 2" xfId="49577" xr:uid="{35071BE5-3402-4CFD-9B83-FDC9797B30F3}"/>
    <cellStyle name="Comma 2 2 2 2 3 7 3" xfId="17148" xr:uid="{87C77CAF-520D-476C-93CF-CBE5D2C8ACE2}"/>
    <cellStyle name="Comma 2 2 2 2 3 7 3 2" xfId="42219" xr:uid="{6F9F5D4B-A186-4D79-AF1F-042220A43175}"/>
    <cellStyle name="Comma 2 2 2 2 3 7 4" xfId="34715" xr:uid="{71AE9178-45FC-4675-BEA7-9416DFFAB7A6}"/>
    <cellStyle name="Comma 2 2 2 2 3 8" xfId="25872" xr:uid="{3461F411-D438-4C5A-9D9B-8359B7CB2EE5}"/>
    <cellStyle name="Comma 2 2 2 2 3 8 2" xfId="50943" xr:uid="{8C12A277-C0A6-4774-99F5-4FF758B0AF15}"/>
    <cellStyle name="Comma 2 2 2 2 3 9" xfId="18471" xr:uid="{2E274ABA-B6AF-42B3-8EF0-96D2193CD63B}"/>
    <cellStyle name="Comma 2 2 2 2 3 9 2" xfId="43542" xr:uid="{A5C9F700-BE2A-4068-93AB-F9217D3B9B56}"/>
    <cellStyle name="Comma 2 2 2 2 4" xfId="3311" xr:uid="{E7DCFA36-6BA9-4646-80A3-E248B4110585}"/>
    <cellStyle name="Comma 2 2 2 2 4 10" xfId="11043" xr:uid="{3397F129-9921-464F-9AD1-DD11C3F17579}"/>
    <cellStyle name="Comma 2 2 2 2 4 10 2" xfId="36116" xr:uid="{58A55637-F2C7-4952-80A6-19F1660569DB}"/>
    <cellStyle name="Comma 2 2 2 2 4 11" xfId="26978" xr:uid="{D468DA51-63CB-470A-8374-3D6A5F392C97}"/>
    <cellStyle name="Comma 2 2 2 2 4 12" xfId="28634" xr:uid="{108FEC60-06A9-4769-84A5-F5D0677B6160}"/>
    <cellStyle name="Comma 2 2 2 2 4 13" xfId="51983" xr:uid="{A5BBD6C7-5ABB-45C0-9C72-0F6EF3FD466A}"/>
    <cellStyle name="Comma 2 2 2 2 4 14" xfId="53565" xr:uid="{71BC9A1E-0A06-4B6F-AC28-FD60721B3463}"/>
    <cellStyle name="Comma 2 2 2 2 4 2" xfId="3854" xr:uid="{BDE7D49F-CABB-43D6-A1A6-EFD551644DA4}"/>
    <cellStyle name="Comma 2 2 2 2 4 2 2" xfId="7245" xr:uid="{B372D6CE-0385-4F70-8093-093C2A25E0FD}"/>
    <cellStyle name="Comma 2 2 2 2 4 2 2 2" xfId="22247" xr:uid="{3A1E6BD1-9947-473F-AC34-A85EEFE0527C}"/>
    <cellStyle name="Comma 2 2 2 2 4 2 2 2 2" xfId="47318" xr:uid="{63AA8C72-AAAC-460A-AD3D-1BDB028971DD}"/>
    <cellStyle name="Comma 2 2 2 2 4 2 2 3" xfId="14889" xr:uid="{548B7DE6-7EF2-4B55-A1D3-97490ADFB3A2}"/>
    <cellStyle name="Comma 2 2 2 2 4 2 2 3 2" xfId="39960" xr:uid="{7F4165D4-3B74-4F90-AA9A-1985D75C0A68}"/>
    <cellStyle name="Comma 2 2 2 2 4 2 2 4" xfId="32455" xr:uid="{AE375053-BF07-4C19-8DEF-60AB39035177}"/>
    <cellStyle name="Comma 2 2 2 2 4 2 3" xfId="10567" xr:uid="{D4946EB4-13B4-44F1-876A-B833531416F5}"/>
    <cellStyle name="Comma 2 2 2 2 4 2 3 2" xfId="25427" xr:uid="{1E3D9746-ECF2-48DD-A7CD-A823B7D20EBD}"/>
    <cellStyle name="Comma 2 2 2 2 4 2 3 2 2" xfId="50498" xr:uid="{E24CEA88-68C8-4018-BB64-01CA3DE5152F}"/>
    <cellStyle name="Comma 2 2 2 2 4 2 3 3" xfId="18076" xr:uid="{F3817F50-106C-405B-A09B-A1908478FD50}"/>
    <cellStyle name="Comma 2 2 2 2 4 2 3 3 2" xfId="43147" xr:uid="{A5C93646-6D4B-4642-861E-1D00DB525038}"/>
    <cellStyle name="Comma 2 2 2 2 4 2 3 4" xfId="35643" xr:uid="{0B63C2E1-5E84-4AF1-BB8D-A96323BB83FF}"/>
    <cellStyle name="Comma 2 2 2 2 4 2 4" xfId="18938" xr:uid="{02DD0402-EC42-4F09-B2D1-6B56B9DBA4E2}"/>
    <cellStyle name="Comma 2 2 2 2 4 2 4 2" xfId="44009" xr:uid="{61393CC2-8C3B-4104-96D4-1C8B2F20467A}"/>
    <cellStyle name="Comma 2 2 2 2 4 2 5" xfId="11541" xr:uid="{4BEFA024-E877-46FA-BFD8-C1CEE7799545}"/>
    <cellStyle name="Comma 2 2 2 2 4 2 5 2" xfId="36613" xr:uid="{B49BC707-A9DE-453C-8ACF-98E7716C6D2B}"/>
    <cellStyle name="Comma 2 2 2 2 4 2 6" xfId="27654" xr:uid="{EA077319-35E6-4E68-ADED-D7C4A6AE2F95}"/>
    <cellStyle name="Comma 2 2 2 2 4 2 7" xfId="29129" xr:uid="{C95662A2-75E7-435C-9C34-B2746CDBB292}"/>
    <cellStyle name="Comma 2 2 2 2 4 2 8" xfId="52652" xr:uid="{CDE61D79-3B70-4761-A8E9-BDB33E1F4F63}"/>
    <cellStyle name="Comma 2 2 2 2 4 2 9" xfId="54234" xr:uid="{137A2B83-B733-4D11-8168-E9995DED45E3}"/>
    <cellStyle name="Comma 2 2 2 2 4 3" xfId="4957" xr:uid="{E7DD8B0A-B2CD-4A04-BAE0-E25D1F8C7EEE}"/>
    <cellStyle name="Comma 2 2 2 2 4 3 2" xfId="7765" xr:uid="{1B70AB66-5415-41DB-8631-4F5D2DBA2E71}"/>
    <cellStyle name="Comma 2 2 2 2 4 3 2 2" xfId="22767" xr:uid="{1184FCD8-85B7-4ECB-B484-D4B92C75EB68}"/>
    <cellStyle name="Comma 2 2 2 2 4 3 2 2 2" xfId="47838" xr:uid="{17002E21-30D3-4A68-AED9-ACE784FC1598}"/>
    <cellStyle name="Comma 2 2 2 2 4 3 2 3" xfId="15409" xr:uid="{450B7C35-7B05-4905-AAFF-24924ABAB779}"/>
    <cellStyle name="Comma 2 2 2 2 4 3 2 3 2" xfId="40480" xr:uid="{049C5EF8-C823-4D5F-9184-4EB482B49ABD}"/>
    <cellStyle name="Comma 2 2 2 2 4 3 2 4" xfId="32975" xr:uid="{9A3FF653-F712-4B78-95C8-44C340D59437}"/>
    <cellStyle name="Comma 2 2 2 2 4 3 3" xfId="19987" xr:uid="{FEEE69BE-522F-43FC-B558-0D12B4236CD1}"/>
    <cellStyle name="Comma 2 2 2 2 4 3 3 2" xfId="45058" xr:uid="{5098AD4A-66A4-4B5E-9C09-6DFB14F1F6DF}"/>
    <cellStyle name="Comma 2 2 2 2 4 3 4" xfId="12623" xr:uid="{E2B31FF4-68F6-4934-93F1-1CDC6B9096E0}"/>
    <cellStyle name="Comma 2 2 2 2 4 3 4 2" xfId="37694" xr:uid="{283CC3CB-9CA8-4A24-8FAF-9F61379906D8}"/>
    <cellStyle name="Comma 2 2 2 2 4 3 5" xfId="30187" xr:uid="{A965F72D-E5D5-4B3C-A7B8-F90B27D184C3}"/>
    <cellStyle name="Comma 2 2 2 2 4 4" xfId="5485" xr:uid="{DDB4E6C9-143A-4A14-8032-3D673654ED53}"/>
    <cellStyle name="Comma 2 2 2 2 4 4 2" xfId="8345" xr:uid="{1F4356D0-A660-4A20-AD70-7D0732E5569E}"/>
    <cellStyle name="Comma 2 2 2 2 4 4 2 2" xfId="23347" xr:uid="{AD035BEC-E09A-42D8-8D78-8E3A95BBAD3C}"/>
    <cellStyle name="Comma 2 2 2 2 4 4 2 2 2" xfId="48418" xr:uid="{C4CE52EE-8E8F-46BE-9D63-D56C025D5B26}"/>
    <cellStyle name="Comma 2 2 2 2 4 4 2 3" xfId="15988" xr:uid="{59B45264-0ED1-4F18-8810-314F456B8049}"/>
    <cellStyle name="Comma 2 2 2 2 4 4 2 3 2" xfId="41059" xr:uid="{C79E2D87-4485-4D7F-880C-549D3DD8F641}"/>
    <cellStyle name="Comma 2 2 2 2 4 4 2 4" xfId="33555" xr:uid="{D977044C-2F36-4E0F-B19C-696D8D1EB777}"/>
    <cellStyle name="Comma 2 2 2 2 4 4 3" xfId="20512" xr:uid="{450F615F-08D8-4178-B10D-E05AB0CC66E3}"/>
    <cellStyle name="Comma 2 2 2 2 4 4 3 2" xfId="45583" xr:uid="{51B0FBBE-2CCA-4D7B-836E-9FF02CBE42DB}"/>
    <cellStyle name="Comma 2 2 2 2 4 4 4" xfId="13148" xr:uid="{5B0B2167-00F5-49CF-AC57-9EAFA4F810DE}"/>
    <cellStyle name="Comma 2 2 2 2 4 4 4 2" xfId="38219" xr:uid="{969E4BCB-FE9E-4CD9-99A2-AF997103EF2A}"/>
    <cellStyle name="Comma 2 2 2 2 4 4 5" xfId="30713" xr:uid="{E42F6BCE-B5E5-41FB-8ED1-21CD44A282BF}"/>
    <cellStyle name="Comma 2 2 2 2 4 5" xfId="6088" xr:uid="{37949165-2709-47A9-A49B-1C731F5733E3}"/>
    <cellStyle name="Comma 2 2 2 2 4 5 2" xfId="8975" xr:uid="{70F6BF67-8B0E-4EAB-99D2-6919994976B3}"/>
    <cellStyle name="Comma 2 2 2 2 4 5 2 2" xfId="23977" xr:uid="{BC43F4A2-3A1D-42E3-8318-738CEC8805A9}"/>
    <cellStyle name="Comma 2 2 2 2 4 5 2 2 2" xfId="49048" xr:uid="{7CE26D8D-92B6-461D-93E9-0B468AB0E2D5}"/>
    <cellStyle name="Comma 2 2 2 2 4 5 2 3" xfId="16618" xr:uid="{A9ECDDA4-7D84-4526-B401-66433E93EF4E}"/>
    <cellStyle name="Comma 2 2 2 2 4 5 2 3 2" xfId="41689" xr:uid="{26E2AE54-D22A-426B-B53B-25B10C9C36D9}"/>
    <cellStyle name="Comma 2 2 2 2 4 5 2 4" xfId="34185" xr:uid="{012B7DC2-42CD-4DBF-B131-25F4C6CF003E}"/>
    <cellStyle name="Comma 2 2 2 2 4 5 3" xfId="21115" xr:uid="{3E89C9E1-771C-4CEA-A2DA-E1057454F14D}"/>
    <cellStyle name="Comma 2 2 2 2 4 5 3 2" xfId="46186" xr:uid="{ADED93B9-B539-4446-AA5B-B8564DA422CC}"/>
    <cellStyle name="Comma 2 2 2 2 4 5 4" xfId="13751" xr:uid="{E9DD1B83-B968-4B37-92C4-B83CCA3FD8B0}"/>
    <cellStyle name="Comma 2 2 2 2 4 5 4 2" xfId="38822" xr:uid="{852927D6-74EA-464F-A4D3-FEC30984EF41}"/>
    <cellStyle name="Comma 2 2 2 2 4 5 5" xfId="31316" xr:uid="{6BA83C3E-2B6D-4D7A-A3B8-06ABED0F7280}"/>
    <cellStyle name="Comma 2 2 2 2 4 6" xfId="6733" xr:uid="{A48223EF-E65A-4025-BBC8-61E4D28C6A69}"/>
    <cellStyle name="Comma 2 2 2 2 4 6 2" xfId="21736" xr:uid="{C03F0374-3CD1-48C3-8CE7-C6E76B13DEB9}"/>
    <cellStyle name="Comma 2 2 2 2 4 6 2 2" xfId="46807" xr:uid="{59863759-2A0F-4238-8FC4-9FE50A39D282}"/>
    <cellStyle name="Comma 2 2 2 2 4 6 3" xfId="14378" xr:uid="{C0331C9F-EE85-4271-9DB3-E2D708A871A7}"/>
    <cellStyle name="Comma 2 2 2 2 4 6 3 2" xfId="39449" xr:uid="{2E21F8E2-F556-42BF-AC3E-AA80547A4CCC}"/>
    <cellStyle name="Comma 2 2 2 2 4 6 4" xfId="31943" xr:uid="{85D06BC2-E553-4296-86E2-5C04431C24EC}"/>
    <cellStyle name="Comma 2 2 2 2 4 7" xfId="9730" xr:uid="{EB175EDF-900C-4521-9CB0-7E6BE7C6417A}"/>
    <cellStyle name="Comma 2 2 2 2 4 7 2" xfId="24698" xr:uid="{B3A0154E-47BE-4714-954E-DE7EED21112F}"/>
    <cellStyle name="Comma 2 2 2 2 4 7 2 2" xfId="49769" xr:uid="{774DE75C-9614-471A-8841-D85F9D99FB55}"/>
    <cellStyle name="Comma 2 2 2 2 4 7 3" xfId="17340" xr:uid="{50CC1114-F606-49CF-AD4C-7932F426FF6C}"/>
    <cellStyle name="Comma 2 2 2 2 4 7 3 2" xfId="42411" xr:uid="{01CCA285-12DB-4228-8692-215FAC94B364}"/>
    <cellStyle name="Comma 2 2 2 2 4 7 4" xfId="34907" xr:uid="{8D45C1C7-3D65-4F59-B300-836EF79B3743}"/>
    <cellStyle name="Comma 2 2 2 2 4 8" xfId="26064" xr:uid="{D9C122BA-8763-4B6F-860E-066F99D19694}"/>
    <cellStyle name="Comma 2 2 2 2 4 8 2" xfId="51135" xr:uid="{41E71344-8264-4BF3-BC59-1DCCD19BE87B}"/>
    <cellStyle name="Comma 2 2 2 2 4 9" xfId="18473" xr:uid="{B5764D88-80B0-4438-AAF2-BCCE0BCE3607}"/>
    <cellStyle name="Comma 2 2 2 2 4 9 2" xfId="43544" xr:uid="{F265A1CC-79AB-4051-93DD-F84FF90F8AD0}"/>
    <cellStyle name="Comma 2 2 2 2 5" xfId="3422" xr:uid="{26FB1BA4-858B-45C3-BEFA-B69FFF63E335}"/>
    <cellStyle name="Comma 2 2 2 2 5 2" xfId="6846" xr:uid="{E6F6E3BA-929E-4A76-8F11-5D99C08F4D65}"/>
    <cellStyle name="Comma 2 2 2 2 5 2 2" xfId="10168" xr:uid="{BA9ED64D-4B07-477F-9324-4B12FD4D7A13}"/>
    <cellStyle name="Comma 2 2 2 2 5 2 2 2" xfId="25028" xr:uid="{03613A43-8844-451F-8151-8B583B4E6D87}"/>
    <cellStyle name="Comma 2 2 2 2 5 2 2 2 2" xfId="50099" xr:uid="{3FA24DBE-42D7-4B91-B7F4-5390EE5771DB}"/>
    <cellStyle name="Comma 2 2 2 2 5 2 2 3" xfId="17677" xr:uid="{9C2396E6-CCE7-4033-BFEC-71963024C305}"/>
    <cellStyle name="Comma 2 2 2 2 5 2 2 3 2" xfId="42748" xr:uid="{EBCF9919-EE58-407A-AA7C-5C989A4D64E5}"/>
    <cellStyle name="Comma 2 2 2 2 5 2 2 4" xfId="35244" xr:uid="{BC7FD674-BD44-4D0C-B58D-AA75812CF212}"/>
    <cellStyle name="Comma 2 2 2 2 5 2 3" xfId="21848" xr:uid="{50093A7C-3BA8-4ED8-A289-46F8A1062298}"/>
    <cellStyle name="Comma 2 2 2 2 5 2 3 2" xfId="46919" xr:uid="{3E827EAF-40AF-4C3D-B4AD-F13722C6B54A}"/>
    <cellStyle name="Comma 2 2 2 2 5 2 4" xfId="14490" xr:uid="{89ED1DF3-5568-4753-A3BD-8A2DBCD63D51}"/>
    <cellStyle name="Comma 2 2 2 2 5 2 4 2" xfId="39561" xr:uid="{B65BD571-87D7-48C7-B622-378CA567E7A5}"/>
    <cellStyle name="Comma 2 2 2 2 5 2 5" xfId="32056" xr:uid="{645473BC-E6B8-4C6C-AC84-B6A56C115A6F}"/>
    <cellStyle name="Comma 2 2 2 2 5 3" xfId="9321" xr:uid="{A705BBE2-EEA1-46B9-ADA4-9D2551494674}"/>
    <cellStyle name="Comma 2 2 2 2 5 3 2" xfId="24299" xr:uid="{2730571A-2EFA-45C1-AFBC-5134A436EA4D}"/>
    <cellStyle name="Comma 2 2 2 2 5 3 2 2" xfId="49370" xr:uid="{D97AFD96-3802-4410-89FF-6A5A55EF6060}"/>
    <cellStyle name="Comma 2 2 2 2 5 3 3" xfId="16941" xr:uid="{DADC0299-FF00-478A-8E9F-11123AC8202C}"/>
    <cellStyle name="Comma 2 2 2 2 5 3 3 2" xfId="42012" xr:uid="{AA48BF55-FC78-48F2-BA0C-1C2C468B3447}"/>
    <cellStyle name="Comma 2 2 2 2 5 3 4" xfId="34508" xr:uid="{53396B2F-5D00-4CCA-A4D9-23F417ABA1D8}"/>
    <cellStyle name="Comma 2 2 2 2 5 4" xfId="18539" xr:uid="{57CD1637-EE52-4155-95CC-CB4453A40020}"/>
    <cellStyle name="Comma 2 2 2 2 5 4 2" xfId="43610" xr:uid="{39EF1BE5-A3D6-470F-BFEB-1C874DA10E22}"/>
    <cellStyle name="Comma 2 2 2 2 5 5" xfId="11131" xr:uid="{5C22D147-29F0-441A-9B70-5B0EBC0A3475}"/>
    <cellStyle name="Comma 2 2 2 2 5 5 2" xfId="36203" xr:uid="{635BC158-7BA9-449B-A0A7-D79DFAA39B02}"/>
    <cellStyle name="Comma 2 2 2 2 5 6" xfId="27255" xr:uid="{3E1D3907-A37E-4BD7-9FCA-D18893DF4EAD}"/>
    <cellStyle name="Comma 2 2 2 2 5 7" xfId="28721" xr:uid="{42C538D0-CA36-47A5-A324-D3F3798887FA}"/>
    <cellStyle name="Comma 2 2 2 2 5 8" xfId="52253" xr:uid="{DCC64FFC-5A97-47D5-BCE4-E143EB78E60F}"/>
    <cellStyle name="Comma 2 2 2 2 5 9" xfId="53835" xr:uid="{6E28D13F-E68F-4963-9AA3-C65454255104}"/>
    <cellStyle name="Comma 2 2 2 2 6" xfId="4567" xr:uid="{CD6AF8E8-B4F1-4C5C-A2DF-4620A85CE6EB}"/>
    <cellStyle name="Comma 2 2 2 2 6 2" xfId="7365" xr:uid="{4CDC0125-2093-4D8E-96CB-4AACA35AFC02}"/>
    <cellStyle name="Comma 2 2 2 2 6 2 2" xfId="22367" xr:uid="{C71D526E-4CA3-4FC7-A0E5-7FC5814BCA54}"/>
    <cellStyle name="Comma 2 2 2 2 6 2 2 2" xfId="47438" xr:uid="{570596DC-0859-4A85-A4A5-38B64CD05BB8}"/>
    <cellStyle name="Comma 2 2 2 2 6 2 3" xfId="15009" xr:uid="{71D09EFB-4E04-409A-A216-5A15D0E34E12}"/>
    <cellStyle name="Comma 2 2 2 2 6 2 3 2" xfId="40080" xr:uid="{42A6774C-C2A4-422E-B5EB-60FDBEDEFB15}"/>
    <cellStyle name="Comma 2 2 2 2 6 2 4" xfId="32575" xr:uid="{0BC2F216-26A6-4176-A130-174CECC112B7}"/>
    <cellStyle name="Comma 2 2 2 2 6 3" xfId="10099" xr:uid="{09FADA8B-3339-4348-8BC6-5924D863FBC5}"/>
    <cellStyle name="Comma 2 2 2 2 6 3 2" xfId="24959" xr:uid="{5790E623-EA55-4026-9FB0-2BD15C438750}"/>
    <cellStyle name="Comma 2 2 2 2 6 3 2 2" xfId="50030" xr:uid="{57A4F0B8-8EDF-498D-8DBC-2FD5608B84F4}"/>
    <cellStyle name="Comma 2 2 2 2 6 3 3" xfId="17608" xr:uid="{4121048D-F3C9-48FA-8219-19575C7D9B98}"/>
    <cellStyle name="Comma 2 2 2 2 6 3 3 2" xfId="42679" xr:uid="{A1904117-3EA9-4264-9F76-F716F9DB4192}"/>
    <cellStyle name="Comma 2 2 2 2 6 3 4" xfId="35175" xr:uid="{FAC117D9-0287-4E08-BBD0-AAFFFAA1F219}"/>
    <cellStyle name="Comma 2 2 2 2 6 4" xfId="19597" xr:uid="{D690EC33-F469-4843-B465-1B619F0829BE}"/>
    <cellStyle name="Comma 2 2 2 2 6 4 2" xfId="44668" xr:uid="{2125F673-5CFD-40D4-80AA-E4274D70C7DA}"/>
    <cellStyle name="Comma 2 2 2 2 6 5" xfId="12233" xr:uid="{FCA6E5C7-F225-400E-A718-1305C49DBFB3}"/>
    <cellStyle name="Comma 2 2 2 2 6 5 2" xfId="37304" xr:uid="{77A68FF2-28FB-4C83-9335-1C60FB149E56}"/>
    <cellStyle name="Comma 2 2 2 2 6 6" xfId="29797" xr:uid="{7DA5A095-2E71-493C-9EF8-D82D74ECA3A0}"/>
    <cellStyle name="Comma 2 2 2 2 7" xfId="5094" xr:uid="{DA0EF724-0603-43CB-81DC-6C742268C936}"/>
    <cellStyle name="Comma 2 2 2 2 7 2" xfId="7946" xr:uid="{97B67E8C-A3CA-4426-805A-547C6F7DFC20}"/>
    <cellStyle name="Comma 2 2 2 2 7 2 2" xfId="22948" xr:uid="{DE680C53-D7A3-404F-A498-84F7C8DAAD8B}"/>
    <cellStyle name="Comma 2 2 2 2 7 2 2 2" xfId="48019" xr:uid="{F98DB0E7-50AA-4740-9E64-4B718AE2FEA7}"/>
    <cellStyle name="Comma 2 2 2 2 7 2 3" xfId="15589" xr:uid="{BC95C2B8-C3E9-499A-82A3-74BE672B59D8}"/>
    <cellStyle name="Comma 2 2 2 2 7 2 3 2" xfId="40660" xr:uid="{D2796AB2-51CE-4248-AB61-6BA4648E5596}"/>
    <cellStyle name="Comma 2 2 2 2 7 2 4" xfId="33156" xr:uid="{30AC3309-CE31-4E52-BDDB-48BB72374B07}"/>
    <cellStyle name="Comma 2 2 2 2 7 3" xfId="20121" xr:uid="{380A529D-E61B-4CDA-AF41-54563C8D50B5}"/>
    <cellStyle name="Comma 2 2 2 2 7 3 2" xfId="45192" xr:uid="{6D25DDF2-748A-4B86-B3D8-AD8A21BFD549}"/>
    <cellStyle name="Comma 2 2 2 2 7 4" xfId="12757" xr:uid="{37B99D39-BB79-4D8D-BF5B-06A73B21B734}"/>
    <cellStyle name="Comma 2 2 2 2 7 4 2" xfId="37828" xr:uid="{62D87312-127E-430B-AA80-5A2AE46D95E8}"/>
    <cellStyle name="Comma 2 2 2 2 7 5" xfId="30322" xr:uid="{55AE0704-254E-4FE6-9BBC-06A30C4B3267}"/>
    <cellStyle name="Comma 2 2 2 2 8" xfId="5690" xr:uid="{3837DBB5-C866-493E-8B75-BF9DDAF64755}"/>
    <cellStyle name="Comma 2 2 2 2 8 2" xfId="8576" xr:uid="{78553C04-1E1A-4673-B694-06C97D58F2DB}"/>
    <cellStyle name="Comma 2 2 2 2 8 2 2" xfId="23578" xr:uid="{083DC0FA-2737-4CD8-9AAD-E74189F1D123}"/>
    <cellStyle name="Comma 2 2 2 2 8 2 2 2" xfId="48649" xr:uid="{0C6852EC-765C-4AF2-A8DD-6376DBBA95BA}"/>
    <cellStyle name="Comma 2 2 2 2 8 2 3" xfId="16219" xr:uid="{6C6173BB-8537-4709-990A-9FF55F5FF7CD}"/>
    <cellStyle name="Comma 2 2 2 2 8 2 3 2" xfId="41290" xr:uid="{BB6279CE-11DD-4CCD-B8FF-0A715B98897B}"/>
    <cellStyle name="Comma 2 2 2 2 8 2 4" xfId="33786" xr:uid="{E04A7FE0-0FEA-4475-A152-08E53D2D36E1}"/>
    <cellStyle name="Comma 2 2 2 2 8 3" xfId="20717" xr:uid="{1D217D56-254F-4459-A9FF-0C2B36B917DE}"/>
    <cellStyle name="Comma 2 2 2 2 8 3 2" xfId="45788" xr:uid="{91762C43-A827-4143-AD17-1A4D5A421B02}"/>
    <cellStyle name="Comma 2 2 2 2 8 4" xfId="13353" xr:uid="{C62A2625-B347-4DA7-BA77-1F4DB1F5CCFE}"/>
    <cellStyle name="Comma 2 2 2 2 8 4 2" xfId="38424" xr:uid="{0D409A31-AE97-43C5-8805-C2E841A0B7C0}"/>
    <cellStyle name="Comma 2 2 2 2 8 5" xfId="30918" xr:uid="{5E0CD6C9-6DF6-4EAA-908C-838EB7A23CF6}"/>
    <cellStyle name="Comma 2 2 2 2 9" xfId="6334" xr:uid="{122A5472-B6A6-45F5-9AF6-4EE692BD2616}"/>
    <cellStyle name="Comma 2 2 2 2 9 2" xfId="21337" xr:uid="{9A7E2731-8613-4A35-877E-E3EB35BF4DCA}"/>
    <cellStyle name="Comma 2 2 2 2 9 2 2" xfId="46408" xr:uid="{3A5FC8AD-0CA8-43EC-937E-5AD72F066908}"/>
    <cellStyle name="Comma 2 2 2 2 9 3" xfId="13979" xr:uid="{DD598A9D-F6AF-43DC-AD8D-E309EDCA6BB1}"/>
    <cellStyle name="Comma 2 2 2 2 9 3 2" xfId="39050" xr:uid="{495B4DFF-9C31-4564-AAC9-43ED9689A3A0}"/>
    <cellStyle name="Comma 2 2 2 2 9 4" xfId="31544" xr:uid="{8137C564-1184-4F8D-86A8-856C0F41681B}"/>
    <cellStyle name="Comma 2 2 2 20" xfId="53034" xr:uid="{83CE622D-1FBA-48AA-A22E-6D06D8E26854}"/>
    <cellStyle name="Comma 2 2 2 3" xfId="620" xr:uid="{4903A2E4-0525-4F59-93A7-1B123B5932D1}"/>
    <cellStyle name="Comma 2 2 2 3 10" xfId="26643" xr:uid="{C071060D-8610-458E-9439-38677708254F}"/>
    <cellStyle name="Comma 2 2 2 3 11" xfId="28235" xr:uid="{491DE93E-3748-46BC-B1B7-0852CF221493}"/>
    <cellStyle name="Comma 2 2 2 3 12" xfId="51652" xr:uid="{C7742DE1-C33B-4C93-AE9C-62668B4E92B5}"/>
    <cellStyle name="Comma 2 2 2 3 13" xfId="53234" xr:uid="{1217E45B-C700-4CDF-BEB8-0BC5A0DE7FD8}"/>
    <cellStyle name="Comma 2 2 2 3 2" xfId="3729" xr:uid="{158B9159-B9BF-46C4-B14D-075175F6417D}"/>
    <cellStyle name="Comma 2 2 2 3 2 10" xfId="11418" xr:uid="{5C53DE21-F8D0-4BA0-8D83-BFFBB1A5D96A}"/>
    <cellStyle name="Comma 2 2 2 3 2 10 2" xfId="36490" xr:uid="{3A284C92-03E3-4F45-B42A-346F3A658320}"/>
    <cellStyle name="Comma 2 2 2 3 2 11" xfId="26853" xr:uid="{DB2FEC43-4B95-40F6-A822-3D3A59A63304}"/>
    <cellStyle name="Comma 2 2 2 3 2 12" xfId="29006" xr:uid="{AA4FE9F4-E48A-4D01-AC7F-BCD5693240CD}"/>
    <cellStyle name="Comma 2 2 2 3 2 13" xfId="51860" xr:uid="{2C1D21D2-16A7-4B7A-B9BE-E250229074B8}"/>
    <cellStyle name="Comma 2 2 2 3 2 14" xfId="53442" xr:uid="{DF42227D-8E07-438F-BE17-F0760E097B6E}"/>
    <cellStyle name="Comma 2 2 2 3 2 2" xfId="4361" xr:uid="{FFF35DA5-B83D-4B36-81CE-9A78CC9EF11C}"/>
    <cellStyle name="Comma 2 2 2 3 2 2 2" xfId="7124" xr:uid="{35FB942F-5B39-45FA-9F33-DFA4A7B0743D}"/>
    <cellStyle name="Comma 2 2 2 3 2 2 2 2" xfId="22126" xr:uid="{A7BA36C1-E2D4-44D2-A768-96DD9F766150}"/>
    <cellStyle name="Comma 2 2 2 3 2 2 2 2 2" xfId="47197" xr:uid="{757D8A89-F5C0-4F4B-A62E-23674A0F539E}"/>
    <cellStyle name="Comma 2 2 2 3 2 2 2 3" xfId="14768" xr:uid="{EB68C6C8-E748-4CA6-A0B0-1FF31FBD8369}"/>
    <cellStyle name="Comma 2 2 2 3 2 2 2 3 2" xfId="39839" xr:uid="{BDE79354-8B48-468A-B0DB-2D8B39894F5A}"/>
    <cellStyle name="Comma 2 2 2 3 2 2 2 4" xfId="32334" xr:uid="{1154DD0F-CDC1-4D6D-9FE7-51A2379977E3}"/>
    <cellStyle name="Comma 2 2 2 3 2 2 3" xfId="10446" xr:uid="{C33048DD-B14D-4C1B-963E-2852D30DCC31}"/>
    <cellStyle name="Comma 2 2 2 3 2 2 3 2" xfId="25306" xr:uid="{9C03A1A8-4629-402D-A238-03EC8FB5970B}"/>
    <cellStyle name="Comma 2 2 2 3 2 2 3 2 2" xfId="50377" xr:uid="{579CFEED-5C97-48E8-9892-7799EA7B1EC2}"/>
    <cellStyle name="Comma 2 2 2 3 2 2 3 3" xfId="17955" xr:uid="{455C646C-EB73-4B63-A7A3-02E595FC9320}"/>
    <cellStyle name="Comma 2 2 2 3 2 2 3 3 2" xfId="43026" xr:uid="{49EC9B20-A66E-4B2F-B61C-E134E2C7E6DD}"/>
    <cellStyle name="Comma 2 2 2 3 2 2 3 4" xfId="35522" xr:uid="{7D2F8156-83A4-4089-B453-5B470C5C87E3}"/>
    <cellStyle name="Comma 2 2 2 3 2 2 4" xfId="19391" xr:uid="{16B9BFD8-98F8-4549-B676-92139737072D}"/>
    <cellStyle name="Comma 2 2 2 3 2 2 4 2" xfId="44462" xr:uid="{3A32FCF9-B4FC-425A-9741-47E18BC29E76}"/>
    <cellStyle name="Comma 2 2 2 3 2 2 5" xfId="12027" xr:uid="{6EE42210-DDC5-4BD1-8472-1E4F127F13D6}"/>
    <cellStyle name="Comma 2 2 2 3 2 2 5 2" xfId="37098" xr:uid="{75D981D5-F490-4397-B414-AD0DEFBCD0CE}"/>
    <cellStyle name="Comma 2 2 2 3 2 2 6" xfId="27533" xr:uid="{B79A49EC-8D03-47CA-9D11-E050FA495DCB}"/>
    <cellStyle name="Comma 2 2 2 3 2 2 7" xfId="29591" xr:uid="{95C5B5DD-1143-4EA8-87E3-E866BA41D456}"/>
    <cellStyle name="Comma 2 2 2 3 2 2 8" xfId="52531" xr:uid="{28EA1272-DDA3-41C4-9E08-3D696E956C32}"/>
    <cellStyle name="Comma 2 2 2 3 2 2 9" xfId="54113" xr:uid="{C1DEFB54-F3BC-4003-ADD9-AC9754E2B026}"/>
    <cellStyle name="Comma 2 2 2 3 2 3" xfId="4838" xr:uid="{DD1F1AD9-6E7C-4FDB-BE36-0EE7A39F33A8}"/>
    <cellStyle name="Comma 2 2 2 3 2 3 2" xfId="7644" xr:uid="{01A9EC86-801F-4CCC-A345-CFAADFBF77C2}"/>
    <cellStyle name="Comma 2 2 2 3 2 3 2 2" xfId="22646" xr:uid="{0713189F-22CC-42AF-B7ED-798ED8C23520}"/>
    <cellStyle name="Comma 2 2 2 3 2 3 2 2 2" xfId="47717" xr:uid="{0FEC1156-6F68-4096-A2DF-4A2ADE088D08}"/>
    <cellStyle name="Comma 2 2 2 3 2 3 2 3" xfId="15288" xr:uid="{35DF6E04-9B6D-4EEC-8E13-A104EF0E8208}"/>
    <cellStyle name="Comma 2 2 2 3 2 3 2 3 2" xfId="40359" xr:uid="{06AD09C0-F5E0-4402-BDE1-15EFD81B4693}"/>
    <cellStyle name="Comma 2 2 2 3 2 3 2 4" xfId="32854" xr:uid="{627284DD-9B33-434D-A3A7-962D66E13930}"/>
    <cellStyle name="Comma 2 2 2 3 2 3 3" xfId="19868" xr:uid="{4E874F77-5C6F-45BE-9016-98A82AA62E26}"/>
    <cellStyle name="Comma 2 2 2 3 2 3 3 2" xfId="44939" xr:uid="{A3582523-58D8-41A4-9483-6699CEB579FF}"/>
    <cellStyle name="Comma 2 2 2 3 2 3 4" xfId="12504" xr:uid="{50639663-9286-4D7C-B4B0-72603D0E00B1}"/>
    <cellStyle name="Comma 2 2 2 3 2 3 4 2" xfId="37575" xr:uid="{EC236BC7-D9EB-42C4-89B9-729286AE6823}"/>
    <cellStyle name="Comma 2 2 2 3 2 3 5" xfId="30068" xr:uid="{4F9924A6-9A85-4EA7-8DC6-507497AF6FF6}"/>
    <cellStyle name="Comma 2 2 2 3 2 4" xfId="5365" xr:uid="{9196462A-966C-40C4-A8C7-D0B747D04808}"/>
    <cellStyle name="Comma 2 2 2 3 2 4 2" xfId="8224" xr:uid="{21DAFE8F-6151-411A-8892-DF32B22E8B87}"/>
    <cellStyle name="Comma 2 2 2 3 2 4 2 2" xfId="23226" xr:uid="{B7C9D0DE-ED58-456F-B251-5C9CBF04D96D}"/>
    <cellStyle name="Comma 2 2 2 3 2 4 2 2 2" xfId="48297" xr:uid="{24495E3C-C8BD-4FBB-8C14-C25075AC2436}"/>
    <cellStyle name="Comma 2 2 2 3 2 4 2 3" xfId="15867" xr:uid="{84CCEA8B-37A6-48F0-9642-27C82ED94887}"/>
    <cellStyle name="Comma 2 2 2 3 2 4 2 3 2" xfId="40938" xr:uid="{FC780B40-9B35-40F5-952D-CCBEE0E54BA5}"/>
    <cellStyle name="Comma 2 2 2 3 2 4 2 4" xfId="33434" xr:uid="{935F917D-15F6-4AC5-9F98-FE0E3375CD8B}"/>
    <cellStyle name="Comma 2 2 2 3 2 4 3" xfId="20392" xr:uid="{EF87A6F0-852B-4883-8166-B1C256E1DC2C}"/>
    <cellStyle name="Comma 2 2 2 3 2 4 3 2" xfId="45463" xr:uid="{C59AC16F-FD5F-4E3C-AB07-3883989D3F38}"/>
    <cellStyle name="Comma 2 2 2 3 2 4 4" xfId="13028" xr:uid="{EC5DCAEB-B073-4BE2-B463-D811CC2655BD}"/>
    <cellStyle name="Comma 2 2 2 3 2 4 4 2" xfId="38099" xr:uid="{5DD71336-2EC0-4CF6-A150-620853EFEDF7}"/>
    <cellStyle name="Comma 2 2 2 3 2 4 5" xfId="30593" xr:uid="{9A194B52-ADA4-4F50-B3CE-AADB8E7B2473}"/>
    <cellStyle name="Comma 2 2 2 3 2 5" xfId="5967" xr:uid="{CE5A6BB9-2145-4F8D-8DC4-FD48D09B39CF}"/>
    <cellStyle name="Comma 2 2 2 3 2 5 2" xfId="8854" xr:uid="{7AE28989-FBC6-47F7-893F-8B2581D4B839}"/>
    <cellStyle name="Comma 2 2 2 3 2 5 2 2" xfId="23856" xr:uid="{06B93883-ABAA-422C-B7A2-534AA0D88469}"/>
    <cellStyle name="Comma 2 2 2 3 2 5 2 2 2" xfId="48927" xr:uid="{B818617C-1B41-4FAA-875C-FA4105F45424}"/>
    <cellStyle name="Comma 2 2 2 3 2 5 2 3" xfId="16497" xr:uid="{F298A191-9DB4-42DD-A9AF-C8FFBA085A55}"/>
    <cellStyle name="Comma 2 2 2 3 2 5 2 3 2" xfId="41568" xr:uid="{F4D584FE-89E8-4779-B324-E10F190B971F}"/>
    <cellStyle name="Comma 2 2 2 3 2 5 2 4" xfId="34064" xr:uid="{C8361685-0832-4A6B-951B-7E52E150B77B}"/>
    <cellStyle name="Comma 2 2 2 3 2 5 3" xfId="20994" xr:uid="{625FB7AE-0881-4F1B-8300-A5A114A00B17}"/>
    <cellStyle name="Comma 2 2 2 3 2 5 3 2" xfId="46065" xr:uid="{003146A5-A383-44D3-AEB8-AF480338D73F}"/>
    <cellStyle name="Comma 2 2 2 3 2 5 4" xfId="13630" xr:uid="{755753EF-EFDD-4DEA-A74A-8DBD70455068}"/>
    <cellStyle name="Comma 2 2 2 3 2 5 4 2" xfId="38701" xr:uid="{4B1AA39B-1D51-4AA9-8B28-41410C936AF6}"/>
    <cellStyle name="Comma 2 2 2 3 2 5 5" xfId="31195" xr:uid="{4CFBFBAD-AF40-456F-8413-E5B3585BBFAE}"/>
    <cellStyle name="Comma 2 2 2 3 2 6" xfId="6612" xr:uid="{D6DFA0BC-B1E4-4E58-8EA5-B59BCB137D1E}"/>
    <cellStyle name="Comma 2 2 2 3 2 6 2" xfId="21615" xr:uid="{E7C738D7-6F60-4D22-8E7C-2EE4B6421322}"/>
    <cellStyle name="Comma 2 2 2 3 2 6 2 2" xfId="46686" xr:uid="{1B9258C4-479E-4459-853C-0AA0635107A4}"/>
    <cellStyle name="Comma 2 2 2 3 2 6 3" xfId="14257" xr:uid="{F7DC8D2E-45BA-417E-8AA2-8DC06C572FD4}"/>
    <cellStyle name="Comma 2 2 2 3 2 6 3 2" xfId="39328" xr:uid="{24DA2EC5-1301-4810-B64A-8C4FBA14C937}"/>
    <cellStyle name="Comma 2 2 2 3 2 6 4" xfId="31822" xr:uid="{9E7F9501-A0BC-4945-A3CF-9CCC834AC4AD}"/>
    <cellStyle name="Comma 2 2 2 3 2 7" xfId="9607" xr:uid="{FCD19F21-512F-4272-B1FA-416F21A5D098}"/>
    <cellStyle name="Comma 2 2 2 3 2 7 2" xfId="24577" xr:uid="{1F372022-1697-4E0A-8626-CF8D126DEA69}"/>
    <cellStyle name="Comma 2 2 2 3 2 7 2 2" xfId="49648" xr:uid="{A9FC174C-DF45-4DAA-BAC3-A8FE4EE3EA58}"/>
    <cellStyle name="Comma 2 2 2 3 2 7 3" xfId="17219" xr:uid="{8ED0CA56-6E98-4005-A80A-839E079D6C16}"/>
    <cellStyle name="Comma 2 2 2 3 2 7 3 2" xfId="42290" xr:uid="{273A689E-EECA-4BFC-B93D-3DD0DA24306F}"/>
    <cellStyle name="Comma 2 2 2 3 2 7 4" xfId="34786" xr:uid="{A4A79071-1BE9-4E59-8EC1-EF57DF6BF8B1}"/>
    <cellStyle name="Comma 2 2 2 3 2 8" xfId="25943" xr:uid="{34BFE564-4BE1-4F85-A2B1-96E167203ED7}"/>
    <cellStyle name="Comma 2 2 2 3 2 8 2" xfId="51014" xr:uid="{ADD9CAF9-2671-47E0-A69F-B2A0D286B57F}"/>
    <cellStyle name="Comma 2 2 2 3 2 9" xfId="18817" xr:uid="{E5C075FB-641E-4AD5-B584-26C64890E25C}"/>
    <cellStyle name="Comma 2 2 2 3 2 9 2" xfId="43888" xr:uid="{F2519258-07F5-4EB4-BA10-8C1161B37481}"/>
    <cellStyle name="Comma 2 2 2 3 3" xfId="3521" xr:uid="{283D1ED5-BC3A-4B31-9ABD-1FDAB94E973B}"/>
    <cellStyle name="Comma 2 2 2 3 3 2" xfId="6917" xr:uid="{37EC8B61-E27B-4D33-A01F-35E84D72A53F}"/>
    <cellStyle name="Comma 2 2 2 3 3 2 2" xfId="21919" xr:uid="{B4299231-D793-436E-ADC4-894048C20A9D}"/>
    <cellStyle name="Comma 2 2 2 3 3 2 2 2" xfId="46990" xr:uid="{6CE53E6C-4E9C-43B7-B353-D9F81150C443}"/>
    <cellStyle name="Comma 2 2 2 3 3 2 3" xfId="14561" xr:uid="{8B3F1821-FAD1-41FA-ABF3-0F309C157225}"/>
    <cellStyle name="Comma 2 2 2 3 3 2 3 2" xfId="39632" xr:uid="{608A3ED6-B1D7-43DE-AA41-89848FE402EB}"/>
    <cellStyle name="Comma 2 2 2 3 3 2 4" xfId="32127" xr:uid="{4F064684-4408-459E-96D2-252FB2B87BAE}"/>
    <cellStyle name="Comma 2 2 2 3 3 3" xfId="10239" xr:uid="{C83DAAE6-3B1A-44F9-B78F-DA24F04D81FB}"/>
    <cellStyle name="Comma 2 2 2 3 3 3 2" xfId="25099" xr:uid="{259D1F8F-1EB5-4970-9585-797E5F065B5F}"/>
    <cellStyle name="Comma 2 2 2 3 3 3 2 2" xfId="50170" xr:uid="{A1F204A1-CA31-4BFE-8AC6-94E55E18E8C0}"/>
    <cellStyle name="Comma 2 2 2 3 3 3 3" xfId="17748" xr:uid="{49E44C7A-0456-4F33-A243-0BE6FD72E5EC}"/>
    <cellStyle name="Comma 2 2 2 3 3 3 3 2" xfId="42819" xr:uid="{3E1A4476-F39B-4A7D-94FB-3AB5D151CB91}"/>
    <cellStyle name="Comma 2 2 2 3 3 3 4" xfId="35315" xr:uid="{9C730E44-ED29-41AB-A258-B1471B495D6E}"/>
    <cellStyle name="Comma 2 2 2 3 3 4" xfId="18610" xr:uid="{9A1D38C3-C633-4AE0-9A06-0586F737774D}"/>
    <cellStyle name="Comma 2 2 2 3 3 4 2" xfId="43681" xr:uid="{2E77F42A-ED33-4E20-9F15-521F629352DF}"/>
    <cellStyle name="Comma 2 2 2 3 3 5" xfId="11210" xr:uid="{54070527-CCA5-4D26-9D0D-8A502E3615A9}"/>
    <cellStyle name="Comma 2 2 2 3 3 5 2" xfId="36282" xr:uid="{7138990A-26D8-4D69-8CF5-6379D7031822}"/>
    <cellStyle name="Comma 2 2 2 3 3 6" xfId="27326" xr:uid="{BBA7CA96-5D64-40E0-B19A-4EAD46856B8F}"/>
    <cellStyle name="Comma 2 2 2 3 3 7" xfId="28799" xr:uid="{B7547832-D3F5-4575-8D85-48E08FE02460}"/>
    <cellStyle name="Comma 2 2 2 3 3 8" xfId="52324" xr:uid="{C850CA50-45B9-4738-BCC1-30FAA578E8AC}"/>
    <cellStyle name="Comma 2 2 2 3 3 9" xfId="53906" xr:uid="{F1D3DA6B-B41F-4463-9184-EA3B3ABD69DA}"/>
    <cellStyle name="Comma 2 2 2 3 4" xfId="4635" xr:uid="{C4E238FD-DB67-4FE2-A9B7-A7E764760116}"/>
    <cellStyle name="Comma 2 2 2 3 4 2" xfId="7437" xr:uid="{836B26AB-10D9-4555-AF43-A90994435496}"/>
    <cellStyle name="Comma 2 2 2 3 4 2 2" xfId="22439" xr:uid="{E31B87E9-8463-40E0-B860-2D1C0A16608D}"/>
    <cellStyle name="Comma 2 2 2 3 4 2 2 2" xfId="47510" xr:uid="{91C99BBE-A09E-45E8-9424-FEA3F41E1149}"/>
    <cellStyle name="Comma 2 2 2 3 4 2 3" xfId="15081" xr:uid="{56E625F8-54EC-4B28-BE39-B3959F1EF51A}"/>
    <cellStyle name="Comma 2 2 2 3 4 2 3 2" xfId="40152" xr:uid="{17CFED46-12F3-440C-8B3D-A92C09EC958A}"/>
    <cellStyle name="Comma 2 2 2 3 4 2 4" xfId="32647" xr:uid="{7E9AE2B9-70B5-4DA7-B449-611A591CD960}"/>
    <cellStyle name="Comma 2 2 2 3 4 3" xfId="19665" xr:uid="{34B0833F-9AF3-4ACC-862A-F23C73149648}"/>
    <cellStyle name="Comma 2 2 2 3 4 3 2" xfId="44736" xr:uid="{4E8D11F3-F9D6-48AA-940D-F285A1A2E245}"/>
    <cellStyle name="Comma 2 2 2 3 4 4" xfId="12301" xr:uid="{CBB2C98B-126B-434B-AB87-A54F9BCCCC2C}"/>
    <cellStyle name="Comma 2 2 2 3 4 4 2" xfId="37372" xr:uid="{E5392620-0BE0-4926-AD5C-FDEAF720AC93}"/>
    <cellStyle name="Comma 2 2 2 3 4 5" xfId="29865" xr:uid="{E3D737F3-B2B0-455B-B38E-2B7D4527B719}"/>
    <cellStyle name="Comma 2 2 2 3 5" xfId="5161" xr:uid="{2A673614-1EDC-40D4-82D5-248E89975AD6}"/>
    <cellStyle name="Comma 2 2 2 3 5 2" xfId="8017" xr:uid="{2F96C6EC-C52F-4D0E-B628-167622F02E5D}"/>
    <cellStyle name="Comma 2 2 2 3 5 2 2" xfId="23019" xr:uid="{4D6A10BA-1761-4265-986B-D9D2E6A7BCD7}"/>
    <cellStyle name="Comma 2 2 2 3 5 2 2 2" xfId="48090" xr:uid="{48A1AD0F-265A-4D18-A7B6-A7CDA2F054B0}"/>
    <cellStyle name="Comma 2 2 2 3 5 2 3" xfId="15660" xr:uid="{3F743385-B3AC-4519-A3AD-386CEC039850}"/>
    <cellStyle name="Comma 2 2 2 3 5 2 3 2" xfId="40731" xr:uid="{A76936F9-D9E9-4BF9-9524-1B30D126C5AE}"/>
    <cellStyle name="Comma 2 2 2 3 5 2 4" xfId="33227" xr:uid="{8C9C61F5-6337-411E-BE83-8E933A000506}"/>
    <cellStyle name="Comma 2 2 2 3 5 3" xfId="20188" xr:uid="{EC79C9CD-2FE3-49E2-AB0B-5A65429E78F4}"/>
    <cellStyle name="Comma 2 2 2 3 5 3 2" xfId="45259" xr:uid="{D8C7F427-8209-4FE7-BDF3-4524DA36FB8E}"/>
    <cellStyle name="Comma 2 2 2 3 5 4" xfId="12824" xr:uid="{4F342A89-A2EA-4C0D-9907-8B085716C63E}"/>
    <cellStyle name="Comma 2 2 2 3 5 4 2" xfId="37895" xr:uid="{F9BBB611-756F-4D4C-9005-B6AECDF64857}"/>
    <cellStyle name="Comma 2 2 2 3 5 5" xfId="30389" xr:uid="{AF5896A0-BF91-4C17-9734-65D7DD00083F}"/>
    <cellStyle name="Comma 2 2 2 3 6" xfId="5761" xr:uid="{743441A1-39C8-4007-B42F-8F934353E4C0}"/>
    <cellStyle name="Comma 2 2 2 3 6 2" xfId="8647" xr:uid="{0B3F592F-6537-4FD9-A383-19E88DC24BF5}"/>
    <cellStyle name="Comma 2 2 2 3 6 2 2" xfId="23649" xr:uid="{DCB90C80-EB93-48AF-B857-441684C78030}"/>
    <cellStyle name="Comma 2 2 2 3 6 2 2 2" xfId="48720" xr:uid="{81E7B543-196F-49EA-A080-9F3D624D8EEF}"/>
    <cellStyle name="Comma 2 2 2 3 6 2 3" xfId="16290" xr:uid="{AA954906-D4CD-4B60-A6A8-D0A3DF89E809}"/>
    <cellStyle name="Comma 2 2 2 3 6 2 3 2" xfId="41361" xr:uid="{B907239D-FC74-41D5-9C98-8A085D387168}"/>
    <cellStyle name="Comma 2 2 2 3 6 2 4" xfId="33857" xr:uid="{E159BA18-000D-4267-AEB1-D5BF97396E8D}"/>
    <cellStyle name="Comma 2 2 2 3 6 3" xfId="20788" xr:uid="{0391D2FB-9320-4A52-A704-E8E4DC6AB163}"/>
    <cellStyle name="Comma 2 2 2 3 6 3 2" xfId="45859" xr:uid="{21150472-24D2-4426-B1FA-7E347C00BA25}"/>
    <cellStyle name="Comma 2 2 2 3 6 4" xfId="13424" xr:uid="{CB00592A-C5B5-4B3A-8721-8B3B577DC34A}"/>
    <cellStyle name="Comma 2 2 2 3 6 4 2" xfId="38495" xr:uid="{7D96F979-5EC6-4BBE-A98F-3B59E0AC9473}"/>
    <cellStyle name="Comma 2 2 2 3 6 5" xfId="30989" xr:uid="{D0DF8455-AF25-4301-B5EA-8D8DD4922050}"/>
    <cellStyle name="Comma 2 2 2 3 7" xfId="6405" xr:uid="{C6CD1A18-C089-4DF0-9FB4-B7CDA64F0062}"/>
    <cellStyle name="Comma 2 2 2 3 7 2" xfId="21408" xr:uid="{01108AC5-4359-423C-903A-D5C40DB71321}"/>
    <cellStyle name="Comma 2 2 2 3 7 2 2" xfId="46479" xr:uid="{14FD7372-419D-498D-A17E-A373D651B0D2}"/>
    <cellStyle name="Comma 2 2 2 3 7 3" xfId="14050" xr:uid="{695E6E2B-6B26-42AC-A5D1-E3EA87534F3D}"/>
    <cellStyle name="Comma 2 2 2 3 7 3 2" xfId="39121" xr:uid="{B63FB938-0C3E-44FB-92F2-3718DEE081F2}"/>
    <cellStyle name="Comma 2 2 2 3 7 4" xfId="31615" xr:uid="{FF531A09-659E-4F67-B237-A7A994446265}"/>
    <cellStyle name="Comma 2 2 2 3 8" xfId="9400" xr:uid="{07C3175F-CDB4-4C75-BD23-8C67D785208E}"/>
    <cellStyle name="Comma 2 2 2 3 8 2" xfId="24370" xr:uid="{1FA3CDB3-4306-4D5E-835C-DBCC452AC8DF}"/>
    <cellStyle name="Comma 2 2 2 3 8 2 2" xfId="49441" xr:uid="{1818BA2B-8B7D-4B11-9406-8FE8E6DE21AB}"/>
    <cellStyle name="Comma 2 2 2 3 8 3" xfId="17012" xr:uid="{3EDB42A7-3F42-4797-B79A-5D0C33A0DE12}"/>
    <cellStyle name="Comma 2 2 2 3 8 3 2" xfId="42083" xr:uid="{6E4AC7BF-24FE-4E60-9C35-F43768426F2A}"/>
    <cellStyle name="Comma 2 2 2 3 8 4" xfId="34579" xr:uid="{03AA1E0F-BD3A-4560-8361-1123C206538B}"/>
    <cellStyle name="Comma 2 2 2 3 9" xfId="3083" xr:uid="{4D478674-02F9-4303-806D-527C06A37CA8}"/>
    <cellStyle name="Comma 2 2 2 3 9 2" xfId="25736" xr:uid="{15CA90C6-34A9-4571-9E23-E07E152E7911}"/>
    <cellStyle name="Comma 2 2 2 3 9 2 2" xfId="50807" xr:uid="{03EE2CA5-B577-4516-926B-59285C6FECAE}"/>
    <cellStyle name="Comma 2 2 2 4" xfId="3068" xr:uid="{C4E09D08-19BA-40FD-85F5-E52F51175D04}"/>
    <cellStyle name="Comma 2 2 2 4 10" xfId="51766" xr:uid="{92C06E2D-68A9-44B9-884B-C03E8269371D}"/>
    <cellStyle name="Comma 2 2 2 4 11" xfId="53348" xr:uid="{BDA55D49-CEB9-43B7-9034-19C4485CA5DA}"/>
    <cellStyle name="Comma 2 2 2 4 2" xfId="3635" xr:uid="{5036077D-3496-4E8F-B495-510BFA3633B7}"/>
    <cellStyle name="Comma 2 2 2 4 2 2" xfId="7030" xr:uid="{4C7F97D3-34A3-43A1-B392-E467F4EBB0A4}"/>
    <cellStyle name="Comma 2 2 2 4 2 2 2" xfId="22032" xr:uid="{C7240E3C-B0FB-4F97-87CE-8141308FCC5D}"/>
    <cellStyle name="Comma 2 2 2 4 2 2 2 2" xfId="47103" xr:uid="{B979E479-A35C-4B04-A698-CD9AB718B168}"/>
    <cellStyle name="Comma 2 2 2 4 2 2 3" xfId="14674" xr:uid="{D558897B-4F24-424D-9025-46304154AEE1}"/>
    <cellStyle name="Comma 2 2 2 4 2 2 3 2" xfId="39745" xr:uid="{E63164C7-8055-4B28-A717-C8C019CC0CAA}"/>
    <cellStyle name="Comma 2 2 2 4 2 2 4" xfId="32240" xr:uid="{D5F1020C-1FCC-4061-B5F0-63AAA931B45F}"/>
    <cellStyle name="Comma 2 2 2 4 2 3" xfId="10352" xr:uid="{9BC59388-42B3-43F0-99E5-F626FE625CA0}"/>
    <cellStyle name="Comma 2 2 2 4 2 3 2" xfId="25212" xr:uid="{90D7ABE4-9E23-443D-A422-41CBF0B8F510}"/>
    <cellStyle name="Comma 2 2 2 4 2 3 2 2" xfId="50283" xr:uid="{4D124B68-A5A1-41B1-BCDF-885DFF45A887}"/>
    <cellStyle name="Comma 2 2 2 4 2 3 3" xfId="17861" xr:uid="{BC7D2725-266D-45D7-AE37-3E5948AC3199}"/>
    <cellStyle name="Comma 2 2 2 4 2 3 3 2" xfId="42932" xr:uid="{D62B1AB8-5E07-4596-9A3F-EB0D56EBBAB4}"/>
    <cellStyle name="Comma 2 2 2 4 2 3 4" xfId="35428" xr:uid="{81294B14-53F1-466C-AC9D-A675642D23B5}"/>
    <cellStyle name="Comma 2 2 2 4 2 4" xfId="18723" xr:uid="{20DB053B-3A1C-4C66-9600-6FD1DC7B5B45}"/>
    <cellStyle name="Comma 2 2 2 4 2 4 2" xfId="43794" xr:uid="{486E32CC-67B9-4240-ABCA-AA2BE75A565C}"/>
    <cellStyle name="Comma 2 2 2 4 2 5" xfId="11324" xr:uid="{132A7905-37E6-4909-B7C1-537C1656BFEE}"/>
    <cellStyle name="Comma 2 2 2 4 2 5 2" xfId="36396" xr:uid="{FDFD31A8-45AA-4F47-9836-5B8B869E2D7D}"/>
    <cellStyle name="Comma 2 2 2 4 2 6" xfId="27439" xr:uid="{EC7D9B3C-0B03-4C99-B15F-0A527D89C433}"/>
    <cellStyle name="Comma 2 2 2 4 2 7" xfId="28912" xr:uid="{AA5B5819-0236-4EBC-A19B-AA86AF6E0C1D}"/>
    <cellStyle name="Comma 2 2 2 4 2 8" xfId="52437" xr:uid="{E6B24538-DE9C-4926-B7C5-5380DDD66764}"/>
    <cellStyle name="Comma 2 2 2 4 2 9" xfId="54019" xr:uid="{A8EE5DB0-A138-4EF7-B4D3-71643F33D44B}"/>
    <cellStyle name="Comma 2 2 2 4 3" xfId="4745" xr:uid="{5A276A87-C7F0-4FA8-9B28-93633A4EFF11}"/>
    <cellStyle name="Comma 2 2 2 4 3 2" xfId="7550" xr:uid="{6B5C51C0-2BC9-483B-A9E6-581D420C2226}"/>
    <cellStyle name="Comma 2 2 2 4 3 2 2" xfId="22552" xr:uid="{0294447B-4CA8-4842-B4FE-2C6E9EFA6BA6}"/>
    <cellStyle name="Comma 2 2 2 4 3 2 2 2" xfId="47623" xr:uid="{77412A81-63ED-4F61-B6BD-7E0BDCE50DE1}"/>
    <cellStyle name="Comma 2 2 2 4 3 2 3" xfId="15194" xr:uid="{648C4D6E-FB13-4F79-8240-522F9B7592E5}"/>
    <cellStyle name="Comma 2 2 2 4 3 2 3 2" xfId="40265" xr:uid="{B4381E3B-EB63-4938-8985-8867870F491E}"/>
    <cellStyle name="Comma 2 2 2 4 3 2 4" xfId="32760" xr:uid="{AD502923-321F-46D5-8CA9-F7C4981A26F6}"/>
    <cellStyle name="Comma 2 2 2 4 3 3" xfId="19775" xr:uid="{CD18D9E7-EF41-4BED-BA5A-FF1E870CB2BF}"/>
    <cellStyle name="Comma 2 2 2 4 3 3 2" xfId="44846" xr:uid="{3EE057AA-132B-4323-BC31-7E888DFAD57A}"/>
    <cellStyle name="Comma 2 2 2 4 3 4" xfId="12411" xr:uid="{F60CD308-BE83-442D-AD86-541A0EB462BE}"/>
    <cellStyle name="Comma 2 2 2 4 3 4 2" xfId="37482" xr:uid="{B56DE346-F500-4122-AE67-009E68ACB497}"/>
    <cellStyle name="Comma 2 2 2 4 3 5" xfId="29975" xr:uid="{0876BAC6-136E-4220-A988-E8DBDB4F8917}"/>
    <cellStyle name="Comma 2 2 2 4 4" xfId="5272" xr:uid="{08017EBD-7413-4FE5-881D-5B1B314B0879}"/>
    <cellStyle name="Comma 2 2 2 4 4 2" xfId="8130" xr:uid="{042D1ED6-3DCB-4D7E-8E70-103BECE7B065}"/>
    <cellStyle name="Comma 2 2 2 4 4 2 2" xfId="23132" xr:uid="{D3E56B18-9AD5-4B59-973E-88FE296F3686}"/>
    <cellStyle name="Comma 2 2 2 4 4 2 2 2" xfId="48203" xr:uid="{2F1BA6EF-90EF-43E1-BEBD-8681C9147859}"/>
    <cellStyle name="Comma 2 2 2 4 4 2 3" xfId="15773" xr:uid="{EE958C45-9D86-4849-9031-901F8450AF17}"/>
    <cellStyle name="Comma 2 2 2 4 4 2 3 2" xfId="40844" xr:uid="{BF475675-0A8B-41BB-BC53-D8840CB003FC}"/>
    <cellStyle name="Comma 2 2 2 4 4 2 4" xfId="33340" xr:uid="{A951C251-9C82-49A6-B8B5-D2C48AA5DE0D}"/>
    <cellStyle name="Comma 2 2 2 4 4 3" xfId="20299" xr:uid="{EF7D308A-2B61-489D-9CD1-8B447B49E68A}"/>
    <cellStyle name="Comma 2 2 2 4 4 3 2" xfId="45370" xr:uid="{57FD3826-7EAA-40FF-9873-37363F858700}"/>
    <cellStyle name="Comma 2 2 2 4 4 4" xfId="12935" xr:uid="{4B73F805-4AD3-4DED-A671-EFBF56C7AD42}"/>
    <cellStyle name="Comma 2 2 2 4 4 4 2" xfId="38006" xr:uid="{3395BBA4-7693-417F-9FB5-FA192C4C298D}"/>
    <cellStyle name="Comma 2 2 2 4 4 5" xfId="30500" xr:uid="{1789670B-352E-4480-A25B-5B2306CEBFC2}"/>
    <cellStyle name="Comma 2 2 2 4 5" xfId="5874" xr:uid="{884EE254-E0A1-4FDA-972D-770298276502}"/>
    <cellStyle name="Comma 2 2 2 4 5 2" xfId="8760" xr:uid="{D78A54FD-5256-4AA5-9ED9-83B21F61168C}"/>
    <cellStyle name="Comma 2 2 2 4 5 2 2" xfId="23762" xr:uid="{DA02F96D-E294-4A9E-A79A-A0D66C72414D}"/>
    <cellStyle name="Comma 2 2 2 4 5 2 2 2" xfId="48833" xr:uid="{B4BA7E46-5828-4159-BE4F-515640D1DC32}"/>
    <cellStyle name="Comma 2 2 2 4 5 2 3" xfId="16403" xr:uid="{4568CAFE-BC4E-455A-8A94-AA78944D60E3}"/>
    <cellStyle name="Comma 2 2 2 4 5 2 3 2" xfId="41474" xr:uid="{644E0B71-F7B0-4352-96C7-D489742CCB37}"/>
    <cellStyle name="Comma 2 2 2 4 5 2 4" xfId="33970" xr:uid="{FC3E5F0D-FB62-4515-947A-50226701C3B2}"/>
    <cellStyle name="Comma 2 2 2 4 5 3" xfId="20901" xr:uid="{2658BAEA-8AAF-41C4-9670-4E235CE225C3}"/>
    <cellStyle name="Comma 2 2 2 4 5 3 2" xfId="45972" xr:uid="{1EEA3F5D-CA2E-4EB8-AA4B-0C6711AE4A7A}"/>
    <cellStyle name="Comma 2 2 2 4 5 4" xfId="13537" xr:uid="{DF5CA068-1305-40EE-9BC9-FDEFF8032C44}"/>
    <cellStyle name="Comma 2 2 2 4 5 4 2" xfId="38608" xr:uid="{C3078E7E-8163-4658-9D23-678F7263C239}"/>
    <cellStyle name="Comma 2 2 2 4 5 5" xfId="31102" xr:uid="{88F26C6E-A833-4B2F-9DE7-18955A23920E}"/>
    <cellStyle name="Comma 2 2 2 4 6" xfId="6518" xr:uid="{DCDFCCC5-1296-46C4-B34B-17191A8714EF}"/>
    <cellStyle name="Comma 2 2 2 4 6 2" xfId="21521" xr:uid="{4ADD25E8-C012-4738-A7B3-82139EE8C15E}"/>
    <cellStyle name="Comma 2 2 2 4 6 2 2" xfId="46592" xr:uid="{38B9B242-F36C-4FBD-80BD-F6F2B5B3D7D1}"/>
    <cellStyle name="Comma 2 2 2 4 6 3" xfId="14163" xr:uid="{2D408CA4-C7BB-4640-9E12-A587BAA33712}"/>
    <cellStyle name="Comma 2 2 2 4 6 3 2" xfId="39234" xr:uid="{3E2E952F-6D92-40B9-8E93-4AED26B8F340}"/>
    <cellStyle name="Comma 2 2 2 4 6 4" xfId="31728" xr:uid="{48B06282-EDBF-4145-B355-51F197F84597}"/>
    <cellStyle name="Comma 2 2 2 4 7" xfId="9513" xr:uid="{67A3D685-15CC-4461-9A76-AC707AEDD7DE}"/>
    <cellStyle name="Comma 2 2 2 4 7 2" xfId="24483" xr:uid="{BB920891-9372-44C8-B6D1-4AD8634E6BB6}"/>
    <cellStyle name="Comma 2 2 2 4 7 2 2" xfId="49554" xr:uid="{2086C525-A971-4F7D-869F-C292A70EF865}"/>
    <cellStyle name="Comma 2 2 2 4 7 3" xfId="17125" xr:uid="{D89FE409-DFBF-4502-BC0C-0DC1BE653F31}"/>
    <cellStyle name="Comma 2 2 2 4 7 3 2" xfId="42196" xr:uid="{95032D82-A6F3-4E8A-9D44-E0F8E9302199}"/>
    <cellStyle name="Comma 2 2 2 4 7 4" xfId="34692" xr:uid="{8C939E7C-5952-4E1F-92F0-4E27A26E9703}"/>
    <cellStyle name="Comma 2 2 2 4 8" xfId="25849" xr:uid="{F10E3D83-D5D2-40DD-B7AB-E1A109D9477A}"/>
    <cellStyle name="Comma 2 2 2 4 8 2" xfId="50920" xr:uid="{985C92DA-284B-401F-B6F6-5D42C4A25CD3}"/>
    <cellStyle name="Comma 2 2 2 4 9" xfId="26759" xr:uid="{244B4DF6-72B5-4CFE-83A3-916B8A35EA34}"/>
    <cellStyle name="Comma 2 2 2 5" xfId="3831" xr:uid="{F6299618-AE51-4764-9A53-5C0B6D516329}"/>
    <cellStyle name="Comma 2 2 2 5 10" xfId="11518" xr:uid="{29E9CE6C-95AF-4D41-9311-EACB3C96C3D5}"/>
    <cellStyle name="Comma 2 2 2 5 10 2" xfId="36590" xr:uid="{C4A47E90-6169-409F-8FA7-2BBD864795EF}"/>
    <cellStyle name="Comma 2 2 2 5 11" xfId="26955" xr:uid="{68E5A5B7-8F2B-467D-8D09-6B424D3C256F}"/>
    <cellStyle name="Comma 2 2 2 5 12" xfId="29106" xr:uid="{27B8D9A1-BEFE-4A76-815F-36F9627DA81B}"/>
    <cellStyle name="Comma 2 2 2 5 13" xfId="51960" xr:uid="{3F813BD4-1DFE-4736-89B9-27E5BA57FEB8}"/>
    <cellStyle name="Comma 2 2 2 5 14" xfId="53542" xr:uid="{C4BE8A16-F6E8-4F6D-9007-F68757E41286}"/>
    <cellStyle name="Comma 2 2 2 5 2" xfId="4453" xr:uid="{A853F81C-A9C3-44A6-B6CD-D0D05C5AE5C0}"/>
    <cellStyle name="Comma 2 2 2 5 2 2" xfId="7222" xr:uid="{220E231F-43DB-47AC-87C7-82383F64D754}"/>
    <cellStyle name="Comma 2 2 2 5 2 2 2" xfId="22224" xr:uid="{A29174A1-B6DF-408F-B297-A8743EA0A39C}"/>
    <cellStyle name="Comma 2 2 2 5 2 2 2 2" xfId="47295" xr:uid="{D9F290A7-C214-4776-A2D7-003EA79930F0}"/>
    <cellStyle name="Comma 2 2 2 5 2 2 3" xfId="14866" xr:uid="{CC35E081-954E-4A8E-8541-4DF290C1D52F}"/>
    <cellStyle name="Comma 2 2 2 5 2 2 3 2" xfId="39937" xr:uid="{133E3BC9-49AB-434E-8C4F-E886916BB51D}"/>
    <cellStyle name="Comma 2 2 2 5 2 2 4" xfId="32432" xr:uid="{BA3BCAAF-DDE5-46FC-9428-1D03673B2AF6}"/>
    <cellStyle name="Comma 2 2 2 5 2 3" xfId="10544" xr:uid="{339B88EE-9287-40C7-9609-EF7126C94808}"/>
    <cellStyle name="Comma 2 2 2 5 2 3 2" xfId="25404" xr:uid="{AFD9F99F-481C-47E6-BEBF-D97CAE9350E3}"/>
    <cellStyle name="Comma 2 2 2 5 2 3 2 2" xfId="50475" xr:uid="{E27C3F9A-CC4A-4274-B6CC-F943649E8016}"/>
    <cellStyle name="Comma 2 2 2 5 2 3 3" xfId="18053" xr:uid="{5439362B-4726-412D-A078-63361D4B8C39}"/>
    <cellStyle name="Comma 2 2 2 5 2 3 3 2" xfId="43124" xr:uid="{C7578CFF-29B9-4862-A019-1C306FCBA4B4}"/>
    <cellStyle name="Comma 2 2 2 5 2 3 4" xfId="35620" xr:uid="{E59B1CA7-4DDF-40B2-A2DE-F86A8DB7674E}"/>
    <cellStyle name="Comma 2 2 2 5 2 4" xfId="19483" xr:uid="{712E1EB2-D213-451E-B807-3A32876F5A70}"/>
    <cellStyle name="Comma 2 2 2 5 2 4 2" xfId="44554" xr:uid="{4F967283-BA7C-4838-B6A0-BEC874897813}"/>
    <cellStyle name="Comma 2 2 2 5 2 5" xfId="12119" xr:uid="{01CE76B0-7AE3-4207-9E5A-2904B02F0B32}"/>
    <cellStyle name="Comma 2 2 2 5 2 5 2" xfId="37190" xr:uid="{74632114-5F5C-4CA7-A3FF-E1CB834ECC1C}"/>
    <cellStyle name="Comma 2 2 2 5 2 6" xfId="27631" xr:uid="{DBC68279-9707-41F7-B77C-6FD38C935E8F}"/>
    <cellStyle name="Comma 2 2 2 5 2 7" xfId="29683" xr:uid="{51B038FD-A238-4016-ACF4-E7F6D19614D4}"/>
    <cellStyle name="Comma 2 2 2 5 2 8" xfId="52629" xr:uid="{B3C632C8-F0A6-4799-B759-B522ED70346D}"/>
    <cellStyle name="Comma 2 2 2 5 2 9" xfId="54211" xr:uid="{F8A655D5-80DA-4928-9F6C-1B8666A6AF77}"/>
    <cellStyle name="Comma 2 2 2 5 3" xfId="4935" xr:uid="{41A9A955-C221-4A2F-A4BC-A5D3B68BD8E8}"/>
    <cellStyle name="Comma 2 2 2 5 3 2" xfId="7742" xr:uid="{D8C48717-901A-4AF6-8220-AC1CA3553292}"/>
    <cellStyle name="Comma 2 2 2 5 3 2 2" xfId="22744" xr:uid="{02D566F4-3FF7-4AF4-B4E2-2A9BCA417D85}"/>
    <cellStyle name="Comma 2 2 2 5 3 2 2 2" xfId="47815" xr:uid="{3DC67974-FA76-4903-945F-F8093DC62A9D}"/>
    <cellStyle name="Comma 2 2 2 5 3 2 3" xfId="15386" xr:uid="{8E089E0A-7008-4A49-B657-BA2CD272C273}"/>
    <cellStyle name="Comma 2 2 2 5 3 2 3 2" xfId="40457" xr:uid="{A8F6D124-9248-41B3-AEE1-6301AE6666CE}"/>
    <cellStyle name="Comma 2 2 2 5 3 2 4" xfId="32952" xr:uid="{DA88D1CB-E4BB-4FE8-8DF3-828F7A12D3ED}"/>
    <cellStyle name="Comma 2 2 2 5 3 3" xfId="19965" xr:uid="{C0CEC32F-0E0B-4148-887E-B02CF4A72DB5}"/>
    <cellStyle name="Comma 2 2 2 5 3 3 2" xfId="45036" xr:uid="{1A4FC8B4-FDB5-4D32-BC9A-F2646C2F9864}"/>
    <cellStyle name="Comma 2 2 2 5 3 4" xfId="12601" xr:uid="{0D3D2F76-4769-4851-8427-B7EDADDEF9AE}"/>
    <cellStyle name="Comma 2 2 2 5 3 4 2" xfId="37672" xr:uid="{817B8BF7-9515-450D-BFBC-AB6526A57888}"/>
    <cellStyle name="Comma 2 2 2 5 3 5" xfId="30165" xr:uid="{54983B7A-91F2-4E13-9094-2D0AC934E1D2}"/>
    <cellStyle name="Comma 2 2 2 5 4" xfId="5463" xr:uid="{D8D72858-FEE3-4AAA-8C38-A54EDA6430BC}"/>
    <cellStyle name="Comma 2 2 2 5 4 2" xfId="8322" xr:uid="{EC5D59C4-989A-4DA2-BBE7-C3D7079DE3D5}"/>
    <cellStyle name="Comma 2 2 2 5 4 2 2" xfId="23324" xr:uid="{2D1FB7CC-4275-4CA2-BDE2-9C73D31FB41C}"/>
    <cellStyle name="Comma 2 2 2 5 4 2 2 2" xfId="48395" xr:uid="{07C358C2-76CA-4157-A9D2-099BEFCDF7A5}"/>
    <cellStyle name="Comma 2 2 2 5 4 2 3" xfId="15965" xr:uid="{DAB16A6D-28A8-41BD-9CF7-3806191E51FE}"/>
    <cellStyle name="Comma 2 2 2 5 4 2 3 2" xfId="41036" xr:uid="{1113950F-6F6C-4DF8-839A-A7A56AA86DE1}"/>
    <cellStyle name="Comma 2 2 2 5 4 2 4" xfId="33532" xr:uid="{839C3EC7-694D-4969-998B-88F67223C576}"/>
    <cellStyle name="Comma 2 2 2 5 4 3" xfId="20490" xr:uid="{28B23CEA-7DB4-4FAE-8E58-1D231AE6F55D}"/>
    <cellStyle name="Comma 2 2 2 5 4 3 2" xfId="45561" xr:uid="{A4AE00CE-9B35-4690-B167-6A1B456949F1}"/>
    <cellStyle name="Comma 2 2 2 5 4 4" xfId="13126" xr:uid="{8F105E9C-6AAB-4B7B-9C36-7ECE34475983}"/>
    <cellStyle name="Comma 2 2 2 5 4 4 2" xfId="38197" xr:uid="{189FA6BD-DCEC-4520-9B6A-C971AC0DC48B}"/>
    <cellStyle name="Comma 2 2 2 5 4 5" xfId="30691" xr:uid="{16BEF313-8ADA-4AB3-A861-1F8D8963A7D1}"/>
    <cellStyle name="Comma 2 2 2 5 5" xfId="6065" xr:uid="{98F01A82-DAC1-4292-8C82-F00AAC707F5B}"/>
    <cellStyle name="Comma 2 2 2 5 5 2" xfId="8952" xr:uid="{EA7B5C8A-0622-4870-BC5D-8A3CC40F312C}"/>
    <cellStyle name="Comma 2 2 2 5 5 2 2" xfId="23954" xr:uid="{80D9003B-51BA-4F9E-B2C8-8CDD18D60AD2}"/>
    <cellStyle name="Comma 2 2 2 5 5 2 2 2" xfId="49025" xr:uid="{57EF02E7-E559-41BF-84ED-66A829BADA56}"/>
    <cellStyle name="Comma 2 2 2 5 5 2 3" xfId="16595" xr:uid="{8C0920F9-3F3B-4234-BCED-0D8797F93256}"/>
    <cellStyle name="Comma 2 2 2 5 5 2 3 2" xfId="41666" xr:uid="{D3B9807B-8D7D-45C4-B48E-EEDE009AC363}"/>
    <cellStyle name="Comma 2 2 2 5 5 2 4" xfId="34162" xr:uid="{412A611E-0707-4DA6-9E7A-F1D6963AACCB}"/>
    <cellStyle name="Comma 2 2 2 5 5 3" xfId="21092" xr:uid="{E1454000-7E28-4DE3-8E9C-C91669BA54D9}"/>
    <cellStyle name="Comma 2 2 2 5 5 3 2" xfId="46163" xr:uid="{E39789A5-67F6-403B-B3DF-F3C69272C6FB}"/>
    <cellStyle name="Comma 2 2 2 5 5 4" xfId="13728" xr:uid="{F7F349F9-B5D4-4C42-93DE-AE9E8E935D79}"/>
    <cellStyle name="Comma 2 2 2 5 5 4 2" xfId="38799" xr:uid="{483ACA53-04F6-4C9D-884F-62CBF2F0A82D}"/>
    <cellStyle name="Comma 2 2 2 5 5 5" xfId="31293" xr:uid="{B5323D67-BDDF-457B-BC36-BFC8F055AA63}"/>
    <cellStyle name="Comma 2 2 2 5 6" xfId="6710" xr:uid="{8C3B3CE1-A5B1-4DF6-B67B-5569EBF7548E}"/>
    <cellStyle name="Comma 2 2 2 5 6 2" xfId="21713" xr:uid="{4E8E5C5E-51AE-4968-940C-C428D52FB071}"/>
    <cellStyle name="Comma 2 2 2 5 6 2 2" xfId="46784" xr:uid="{DE3E99B0-81BA-4F36-B8ED-22E984A0EE6B}"/>
    <cellStyle name="Comma 2 2 2 5 6 3" xfId="14355" xr:uid="{1E264EEE-069D-4E2A-8EBB-01077E61D404}"/>
    <cellStyle name="Comma 2 2 2 5 6 3 2" xfId="39426" xr:uid="{B077DE46-6593-400B-A457-920FDAE3DFA4}"/>
    <cellStyle name="Comma 2 2 2 5 6 4" xfId="31920" xr:uid="{14B370C2-2A94-469E-A79C-9E0010703319}"/>
    <cellStyle name="Comma 2 2 2 5 7" xfId="9707" xr:uid="{211A1174-5291-4093-8DFF-A99BA0276D06}"/>
    <cellStyle name="Comma 2 2 2 5 7 2" xfId="24675" xr:uid="{75772286-7189-49C2-B213-B9CC48EFA4BB}"/>
    <cellStyle name="Comma 2 2 2 5 7 2 2" xfId="49746" xr:uid="{1ED91DAA-962E-43AC-B81D-0A3169589FE4}"/>
    <cellStyle name="Comma 2 2 2 5 7 3" xfId="17317" xr:uid="{9DA335B5-1158-485E-B806-528BC7264438}"/>
    <cellStyle name="Comma 2 2 2 5 7 3 2" xfId="42388" xr:uid="{50920C2A-D456-4E82-87E9-0E76578B6A15}"/>
    <cellStyle name="Comma 2 2 2 5 7 4" xfId="34884" xr:uid="{C43174D6-7B89-4CF2-87F6-F4B42CB8F325}"/>
    <cellStyle name="Comma 2 2 2 5 8" xfId="26041" xr:uid="{C53AEC63-1629-4C4E-9E2B-9C23A92E6454}"/>
    <cellStyle name="Comma 2 2 2 5 8 2" xfId="51112" xr:uid="{FFCD7390-A4A9-4544-B6F4-BBCF05486452}"/>
    <cellStyle name="Comma 2 2 2 5 9" xfId="18915" xr:uid="{BFE3D3A0-9B28-4701-814A-5CC1E982EF8F}"/>
    <cellStyle name="Comma 2 2 2 5 9 2" xfId="43986" xr:uid="{79CD487A-6DD6-46B3-817D-18EF28D1A9C8}"/>
    <cellStyle name="Comma 2 2 2 6" xfId="3951" xr:uid="{EC865F3E-C4D5-4B9E-8B61-538C69F6D5C2}"/>
    <cellStyle name="Comma 2 2 2 6 10" xfId="11628" xr:uid="{626FB834-2F1B-4485-906A-D3A55B857273}"/>
    <cellStyle name="Comma 2 2 2 6 10 2" xfId="36700" xr:uid="{54C5DE2E-E2A5-452B-BEFA-7BCFDB9EA26A}"/>
    <cellStyle name="Comma 2 2 2 6 11" xfId="27071" xr:uid="{D67A13F9-D57F-4BD6-BF05-B4F5415DA87F}"/>
    <cellStyle name="Comma 2 2 2 6 12" xfId="29211" xr:uid="{D80E0D26-5EBE-4770-B693-E24384FB0EFB}"/>
    <cellStyle name="Comma 2 2 2 6 13" xfId="52072" xr:uid="{06E0CA3C-B08D-4B8E-95BA-4884242DDF47}"/>
    <cellStyle name="Comma 2 2 2 6 14" xfId="53654" xr:uid="{6709B65A-98E9-40CB-A4B6-DAAC4C08BEBB}"/>
    <cellStyle name="Comma 2 2 2 6 2" xfId="5023" xr:uid="{46A05563-B6E8-4209-8756-F63F31912EE1}"/>
    <cellStyle name="Comma 2 2 2 6 2 2" xfId="7844" xr:uid="{4DEE1AF4-E7E6-4B1D-989F-D2AF14DF6CFC}"/>
    <cellStyle name="Comma 2 2 2 6 2 2 2" xfId="22846" xr:uid="{036C6620-C497-4BF3-9009-FEF71A67E07B}"/>
    <cellStyle name="Comma 2 2 2 6 2 2 2 2" xfId="47917" xr:uid="{DDBE4A2F-1B57-4740-9903-E05A5FE866C9}"/>
    <cellStyle name="Comma 2 2 2 6 2 2 3" xfId="15487" xr:uid="{BAAEE988-FCE1-41D9-8882-25E46138B563}"/>
    <cellStyle name="Comma 2 2 2 6 2 2 3 2" xfId="40558" xr:uid="{73DDF2EA-FDFE-48CD-BFBD-86E35785ADDC}"/>
    <cellStyle name="Comma 2 2 2 6 2 2 4" xfId="33054" xr:uid="{FDD3F354-1636-4427-8DB5-30D263907E13}"/>
    <cellStyle name="Comma 2 2 2 6 2 3" xfId="10645" xr:uid="{694BFE7A-E01A-4DA6-9C1A-D61F612134D5}"/>
    <cellStyle name="Comma 2 2 2 6 2 3 2" xfId="25505" xr:uid="{914C4A22-5D1B-4A30-A5E1-92C6C44157D5}"/>
    <cellStyle name="Comma 2 2 2 6 2 3 2 2" xfId="50576" xr:uid="{73D4CCB7-8690-4202-BEAC-4F7AFD2AC13D}"/>
    <cellStyle name="Comma 2 2 2 6 2 3 3" xfId="18154" xr:uid="{72422565-75E5-4DFE-BB8B-50CCE5760FCF}"/>
    <cellStyle name="Comma 2 2 2 6 2 3 3 2" xfId="43225" xr:uid="{3642ADF0-0EA2-4FEF-AB09-E3B77865B29E}"/>
    <cellStyle name="Comma 2 2 2 6 2 3 4" xfId="35721" xr:uid="{65C51B26-E2BA-4148-8E8C-9576B5B17D3A}"/>
    <cellStyle name="Comma 2 2 2 6 2 4" xfId="20051" xr:uid="{77A6DA21-D956-454B-AF5F-8E9C35802F1A}"/>
    <cellStyle name="Comma 2 2 2 6 2 4 2" xfId="45122" xr:uid="{9469641C-8038-4EC4-9FD6-F1A451C58AE7}"/>
    <cellStyle name="Comma 2 2 2 6 2 5" xfId="12687" xr:uid="{B9FE01B1-A072-431C-845C-57FAD3E3BDEE}"/>
    <cellStyle name="Comma 2 2 2 6 2 5 2" xfId="37758" xr:uid="{5EA0C7D7-9EEE-4DDD-8D2C-A1EC22B3678A}"/>
    <cellStyle name="Comma 2 2 2 6 2 6" xfId="27732" xr:uid="{202C19B5-08B3-42A4-BBB2-AEDA575AB92E}"/>
    <cellStyle name="Comma 2 2 2 6 2 7" xfId="30252" xr:uid="{DCF88A3C-0593-462A-A374-E7B2BB42F21B}"/>
    <cellStyle name="Comma 2 2 2 6 2 8" xfId="52730" xr:uid="{9A58FAA1-4CBD-4EDB-AE32-6930A0D6F074}"/>
    <cellStyle name="Comma 2 2 2 6 2 9" xfId="54312" xr:uid="{78EBECB7-5C5A-491C-A179-AE13F9F9D64E}"/>
    <cellStyle name="Comma 2 2 2 6 3" xfId="5562" xr:uid="{1C70B080-D664-4418-9322-10253D69C149}"/>
    <cellStyle name="Comma 2 2 2 6 3 2" xfId="8423" xr:uid="{6D57584D-46C7-4DFE-9A31-0A43D4FE112C}"/>
    <cellStyle name="Comma 2 2 2 6 3 2 2" xfId="23425" xr:uid="{FB1B8EFD-ACAA-4A34-9421-E5FA1824B1D2}"/>
    <cellStyle name="Comma 2 2 2 6 3 2 2 2" xfId="48496" xr:uid="{4254A40B-F8EF-4668-91DD-B3B7315B5A59}"/>
    <cellStyle name="Comma 2 2 2 6 3 2 3" xfId="16066" xr:uid="{D24690D0-1406-46EB-9F79-CE92FD686701}"/>
    <cellStyle name="Comma 2 2 2 6 3 2 3 2" xfId="41137" xr:uid="{58F2BE00-0AC7-4D90-BB5A-F935B89D6E30}"/>
    <cellStyle name="Comma 2 2 2 6 3 2 4" xfId="33633" xr:uid="{0FFFFA20-0CD6-44A2-9AAF-B57FB3265074}"/>
    <cellStyle name="Comma 2 2 2 6 3 3" xfId="20589" xr:uid="{93294D76-7ABE-484C-A865-537E93DBA197}"/>
    <cellStyle name="Comma 2 2 2 6 3 3 2" xfId="45660" xr:uid="{A29EA441-6471-4109-BE07-2DE1BB495526}"/>
    <cellStyle name="Comma 2 2 2 6 3 4" xfId="13225" xr:uid="{9E0073EA-F845-43A1-B991-1BB114D9AC0A}"/>
    <cellStyle name="Comma 2 2 2 6 3 4 2" xfId="38296" xr:uid="{C99FF8C4-D15F-4509-8143-5DA14B10EE69}"/>
    <cellStyle name="Comma 2 2 2 6 3 5" xfId="30790" xr:uid="{D847C42B-0F73-4CD5-9FE3-83E23924AF32}"/>
    <cellStyle name="Comma 2 2 2 6 4" xfId="6166" xr:uid="{E24B7FD0-C5DA-4136-9F4F-CD43E3A4A4D0}"/>
    <cellStyle name="Comma 2 2 2 6 4 2" xfId="9053" xr:uid="{1229F9AE-208B-4AEF-9978-3071EECB74F1}"/>
    <cellStyle name="Comma 2 2 2 6 4 2 2" xfId="24055" xr:uid="{4D341179-AF57-4CCA-B470-57D021E21921}"/>
    <cellStyle name="Comma 2 2 2 6 4 2 2 2" xfId="49126" xr:uid="{1B605B33-CD73-4038-B4B9-0F72A5AFFEDA}"/>
    <cellStyle name="Comma 2 2 2 6 4 2 3" xfId="16696" xr:uid="{6EDD11D5-D041-4A3F-87C2-BDCF35F357EB}"/>
    <cellStyle name="Comma 2 2 2 6 4 2 3 2" xfId="41767" xr:uid="{2384FE50-45E2-44A7-8715-C56B5388B9A0}"/>
    <cellStyle name="Comma 2 2 2 6 4 2 4" xfId="34263" xr:uid="{26DD191D-89C1-4B94-8183-3BEF5B2CC6E9}"/>
    <cellStyle name="Comma 2 2 2 6 4 3" xfId="21193" xr:uid="{4FE48C58-63D0-4787-92DD-0A0350FD3F46}"/>
    <cellStyle name="Comma 2 2 2 6 4 3 2" xfId="46264" xr:uid="{3E0F0738-AA90-41F3-9230-2A0DFBCADE90}"/>
    <cellStyle name="Comma 2 2 2 6 4 4" xfId="13829" xr:uid="{F0678327-7988-4775-BA89-D5DB5C461FF1}"/>
    <cellStyle name="Comma 2 2 2 6 4 4 2" xfId="38900" xr:uid="{498F2CEE-E7A0-47CD-A736-A59CDA83A5A9}"/>
    <cellStyle name="Comma 2 2 2 6 4 5" xfId="31394" xr:uid="{17A4ED51-08A9-4452-B084-C04BFFF90378}"/>
    <cellStyle name="Comma 2 2 2 6 5" xfId="6823" xr:uid="{57381F03-4F64-48BE-BC25-21A621E1FC7F}"/>
    <cellStyle name="Comma 2 2 2 6 5 2" xfId="21825" xr:uid="{088D3D20-08B7-4837-9D89-5D811AAE9D3D}"/>
    <cellStyle name="Comma 2 2 2 6 5 2 2" xfId="46896" xr:uid="{B3C00958-B8BD-4B40-980C-D76992140D46}"/>
    <cellStyle name="Comma 2 2 2 6 5 3" xfId="14467" xr:uid="{6C198E9E-B083-4AD7-89FD-0806768E3F1E}"/>
    <cellStyle name="Comma 2 2 2 6 5 3 2" xfId="39538" xr:uid="{8F0FF417-EC51-4132-85D9-F8A302A42DA6}"/>
    <cellStyle name="Comma 2 2 2 6 5 4" xfId="32033" xr:uid="{55B11F85-577E-4B7D-A910-D551094167C3}"/>
    <cellStyle name="Comma 2 2 2 6 6" xfId="9808" xr:uid="{694F4337-7F77-4034-8235-B1EE27EFB3E5}"/>
    <cellStyle name="Comma 2 2 2 6 6 2" xfId="24776" xr:uid="{EF46F7B1-5DEB-44B1-B3AC-7DA0B81BB4A7}"/>
    <cellStyle name="Comma 2 2 2 6 6 2 2" xfId="49847" xr:uid="{5704F446-45FB-489E-BCE7-F30D063C4BF1}"/>
    <cellStyle name="Comma 2 2 2 6 6 3" xfId="17418" xr:uid="{93662CE6-8472-4CF2-959C-7E08970725F6}"/>
    <cellStyle name="Comma 2 2 2 6 6 3 2" xfId="42489" xr:uid="{C78D8B80-A03D-421D-A877-1F5A1AA2F886}"/>
    <cellStyle name="Comma 2 2 2 6 6 4" xfId="34985" xr:uid="{5644AF85-6A9E-4853-AE39-64DB440B299C}"/>
    <cellStyle name="Comma 2 2 2 6 7" xfId="4122" xr:uid="{A36574DB-B557-4D85-BD0E-EDA2A8BE7A41}"/>
    <cellStyle name="Comma 2 2 2 6 7 2" xfId="19152" xr:uid="{B9DF0472-9C1F-458A-9C66-191FFC0196CD}"/>
    <cellStyle name="Comma 2 2 2 6 7 2 2" xfId="44223" xr:uid="{0522D74E-F2CE-4D4C-89C3-0F5A43214319}"/>
    <cellStyle name="Comma 2 2 2 6 7 3" xfId="11788" xr:uid="{B0739F41-C8B8-4231-8536-55542B2C59BF}"/>
    <cellStyle name="Comma 2 2 2 6 7 3 2" xfId="36859" xr:uid="{39F1D4A5-F6D4-49ED-A368-FDAB9EFB56FE}"/>
    <cellStyle name="Comma 2 2 2 6 7 4" xfId="29352" xr:uid="{A750EA6B-81D0-4C03-80DD-485A6421FEC4}"/>
    <cellStyle name="Comma 2 2 2 6 8" xfId="26140" xr:uid="{7DE67F47-7A2C-4757-B90B-DE957146F133}"/>
    <cellStyle name="Comma 2 2 2 6 8 2" xfId="51211" xr:uid="{01851C1E-FD01-4637-8108-AAB444F18D71}"/>
    <cellStyle name="Comma 2 2 2 6 9" xfId="19016" xr:uid="{DEEE74AF-05FB-4529-A00D-F40EB9F9569F}"/>
    <cellStyle name="Comma 2 2 2 6 9 2" xfId="44087" xr:uid="{20FA1E62-FF28-49E8-88AD-F78F9A5B6445}"/>
    <cellStyle name="Comma 2 2 2 7" xfId="4026" xr:uid="{6766E054-F713-44FB-842A-286F8A58A4C9}"/>
    <cellStyle name="Comma 2 2 2 7 10" xfId="27140" xr:uid="{CC85D498-B116-4CA7-B56A-D65ADD01BF65}"/>
    <cellStyle name="Comma 2 2 2 7 11" xfId="29258" xr:uid="{18C765F6-38D3-4A6A-8585-05C1478F2BA8}"/>
    <cellStyle name="Comma 2 2 2 7 12" xfId="52138" xr:uid="{45526B30-554F-4B94-99C9-703469DBD493}"/>
    <cellStyle name="Comma 2 2 2 7 13" xfId="53720" xr:uid="{A585023B-884E-4E4A-8A44-85F6F935D054}"/>
    <cellStyle name="Comma 2 2 2 7 2" xfId="5598" xr:uid="{6426B868-284D-4A80-905C-9E9881FE6624}"/>
    <cellStyle name="Comma 2 2 2 7 2 2" xfId="8464" xr:uid="{7EE65E52-A08F-48D9-B4AD-2CD0F8AC29E0}"/>
    <cellStyle name="Comma 2 2 2 7 2 2 2" xfId="23466" xr:uid="{21C3D255-EEE0-41AD-A881-3AC0F538FB8E}"/>
    <cellStyle name="Comma 2 2 2 7 2 2 2 2" xfId="48537" xr:uid="{79B5DA99-44C0-4CB7-9FD2-3DDF373DBB80}"/>
    <cellStyle name="Comma 2 2 2 7 2 2 3" xfId="16107" xr:uid="{CE3FF3CF-CC4F-4F8F-A909-3A59E97AAA35}"/>
    <cellStyle name="Comma 2 2 2 7 2 2 3 2" xfId="41178" xr:uid="{6693C22E-0671-4176-AD63-20CB3F45804C}"/>
    <cellStyle name="Comma 2 2 2 7 2 2 4" xfId="33674" xr:uid="{D112D4FB-A8F6-45CD-B61C-4AADE0E5E3AA}"/>
    <cellStyle name="Comma 2 2 2 7 2 3" xfId="10686" xr:uid="{6D0337B9-81F8-4401-8C7E-0C0477F498B4}"/>
    <cellStyle name="Comma 2 2 2 7 2 3 2" xfId="25546" xr:uid="{0EB7076C-FE45-478F-B6C8-26932EC54372}"/>
    <cellStyle name="Comma 2 2 2 7 2 3 2 2" xfId="50617" xr:uid="{A7F6B4AF-9270-4CC0-8571-A533BB5492C6}"/>
    <cellStyle name="Comma 2 2 2 7 2 3 3" xfId="18195" xr:uid="{787FAB87-3580-416D-8CB2-7FDCC83C37C5}"/>
    <cellStyle name="Comma 2 2 2 7 2 3 3 2" xfId="43266" xr:uid="{0A91FF82-F6B7-4C0C-9C13-AAAC62B7D9F9}"/>
    <cellStyle name="Comma 2 2 2 7 2 3 4" xfId="35762" xr:uid="{A49E79ED-D295-49E9-B3F8-42CEF1E45C86}"/>
    <cellStyle name="Comma 2 2 2 7 2 4" xfId="20625" xr:uid="{A1C2931F-5DAE-4D1F-9AD2-618BDA6F7893}"/>
    <cellStyle name="Comma 2 2 2 7 2 4 2" xfId="45696" xr:uid="{1BCDACE1-AE55-4690-BCD2-3BFBAE9F21CC}"/>
    <cellStyle name="Comma 2 2 2 7 2 5" xfId="13261" xr:uid="{CB843F0B-0929-4777-A3D0-CB53F33B7583}"/>
    <cellStyle name="Comma 2 2 2 7 2 5 2" xfId="38332" xr:uid="{300C38D9-76BA-4FE8-91DC-69E1736D970A}"/>
    <cellStyle name="Comma 2 2 2 7 2 6" xfId="27773" xr:uid="{4ACC6E00-6DA2-4502-AC2A-0F0190903173}"/>
    <cellStyle name="Comma 2 2 2 7 2 7" xfId="30826" xr:uid="{7099FF50-47C5-4415-8680-182F83157DFD}"/>
    <cellStyle name="Comma 2 2 2 7 2 8" xfId="52771" xr:uid="{CE1E6D7C-3678-4AF2-95D0-1E89F3CDE93D}"/>
    <cellStyle name="Comma 2 2 2 7 2 9" xfId="54353" xr:uid="{250631BD-6605-4900-A340-80FCE72AA748}"/>
    <cellStyle name="Comma 2 2 2 7 3" xfId="6207" xr:uid="{49A228A9-C075-4138-BADE-ED578CA13CFA}"/>
    <cellStyle name="Comma 2 2 2 7 3 2" xfId="9094" xr:uid="{DF02B30E-1938-4CAE-AEF6-FBCEB9CDEDE1}"/>
    <cellStyle name="Comma 2 2 2 7 3 2 2" xfId="24096" xr:uid="{98402361-DE12-46EE-8161-2DAF4743D2E5}"/>
    <cellStyle name="Comma 2 2 2 7 3 2 2 2" xfId="49167" xr:uid="{6AD5E7FA-D3CB-4EBB-AD5B-E480BC59DE35}"/>
    <cellStyle name="Comma 2 2 2 7 3 2 3" xfId="16737" xr:uid="{F380419B-9323-49E4-9633-77F71CD4C14D}"/>
    <cellStyle name="Comma 2 2 2 7 3 2 3 2" xfId="41808" xr:uid="{05D5AE31-0670-44EA-A2EB-B8D35EDC10C0}"/>
    <cellStyle name="Comma 2 2 2 7 3 2 4" xfId="34304" xr:uid="{0300ECC5-EC0C-4CE2-867D-12C63CB13220}"/>
    <cellStyle name="Comma 2 2 2 7 3 3" xfId="21234" xr:uid="{011A25CC-2A4E-4828-A2D8-CBF1DE83F2E2}"/>
    <cellStyle name="Comma 2 2 2 7 3 3 2" xfId="46305" xr:uid="{1AF28C63-45C5-4631-93FD-674C89A2A13F}"/>
    <cellStyle name="Comma 2 2 2 7 3 4" xfId="13870" xr:uid="{6D4E4A7A-8038-4D1E-9CDC-655B1E4D2380}"/>
    <cellStyle name="Comma 2 2 2 7 3 4 2" xfId="38941" xr:uid="{880F10B4-A701-4FB5-B2AF-10B1E275A65C}"/>
    <cellStyle name="Comma 2 2 2 7 3 5" xfId="31435" xr:uid="{6DC7DD93-1CBA-4A2E-8E6C-730129DB299F}"/>
    <cellStyle name="Comma 2 2 2 7 4" xfId="7342" xr:uid="{BD673E43-A499-4D9B-9AC3-9D5074A5B35B}"/>
    <cellStyle name="Comma 2 2 2 7 4 2" xfId="22344" xr:uid="{3801E62E-4752-48A1-AC5A-7CD9D954750C}"/>
    <cellStyle name="Comma 2 2 2 7 4 2 2" xfId="47415" xr:uid="{285B7323-5FB1-4538-925D-329A2151403C}"/>
    <cellStyle name="Comma 2 2 2 7 4 3" xfId="14986" xr:uid="{CAFA4585-0402-4C10-9EF9-5541D1268A88}"/>
    <cellStyle name="Comma 2 2 2 7 4 3 2" xfId="40057" xr:uid="{9DCC0B9B-0E3E-4964-AE1A-86E84FBC8EC3}"/>
    <cellStyle name="Comma 2 2 2 7 4 4" xfId="32552" xr:uid="{3E6510E8-44B9-4CB8-9366-5D2E36B3DA0F}"/>
    <cellStyle name="Comma 2 2 2 7 5" xfId="9850" xr:uid="{C6B19406-135A-41AF-A02C-6466D2AF5C37}"/>
    <cellStyle name="Comma 2 2 2 7 5 2" xfId="24817" xr:uid="{936F776E-9C16-4E29-B2C2-5804E0A808D2}"/>
    <cellStyle name="Comma 2 2 2 7 5 2 2" xfId="49888" xr:uid="{2350EE11-83B0-4BBE-B2BF-E7E4680DDB7B}"/>
    <cellStyle name="Comma 2 2 2 7 5 3" xfId="17459" xr:uid="{A31D5FA9-5E03-41A5-964B-29DF4BC82EF9}"/>
    <cellStyle name="Comma 2 2 2 7 5 3 2" xfId="42530" xr:uid="{DBCCFE26-C2FF-4029-9555-FDA902F0509E}"/>
    <cellStyle name="Comma 2 2 2 7 5 4" xfId="35026" xr:uid="{FFC1FE90-6EC0-43F0-A657-745C4340C882}"/>
    <cellStyle name="Comma 2 2 2 7 6" xfId="4547" xr:uid="{E3F367D0-8014-481E-84A5-209EF6BBD6BD}"/>
    <cellStyle name="Comma 2 2 2 7 6 2" xfId="19577" xr:uid="{4E01EA9B-2A45-4FB9-9E89-5D71788EE26A}"/>
    <cellStyle name="Comma 2 2 2 7 6 2 2" xfId="44648" xr:uid="{3EB79219-4851-4112-A5CB-1F04F38B31BF}"/>
    <cellStyle name="Comma 2 2 2 7 6 3" xfId="12213" xr:uid="{99D0888A-F712-4669-BDA2-7749592CDBE7}"/>
    <cellStyle name="Comma 2 2 2 7 6 3 2" xfId="37284" xr:uid="{0C72BF78-2455-4824-B0CC-9A86336AB403}"/>
    <cellStyle name="Comma 2 2 2 7 6 4" xfId="29777" xr:uid="{D46436F6-A7E9-4BAB-8423-E2DC3DED1087}"/>
    <cellStyle name="Comma 2 2 2 7 7" xfId="26180" xr:uid="{F888FE3C-C7A6-4E47-AA3A-E92B636E3051}"/>
    <cellStyle name="Comma 2 2 2 7 7 2" xfId="51251" xr:uid="{23950BD5-2C9E-45CC-BC30-EA0F58E3AEC5}"/>
    <cellStyle name="Comma 2 2 2 7 8" xfId="19057" xr:uid="{4BB8D684-4977-46BF-95C0-2BE224F456D1}"/>
    <cellStyle name="Comma 2 2 2 7 8 2" xfId="44128" xr:uid="{DB20551B-B03A-42A0-A0F8-4BC3C92CC447}"/>
    <cellStyle name="Comma 2 2 2 7 9" xfId="11693" xr:uid="{26759042-55D9-4DC7-AB36-B40669F0BF08}"/>
    <cellStyle name="Comma 2 2 2 7 9 2" xfId="36764" xr:uid="{94BFAE4D-475E-48A1-A338-05AE307C64BF}"/>
    <cellStyle name="Comma 2 2 2 8" xfId="3398" xr:uid="{E9DE5813-86F7-42AE-8153-8E11D11E440B}"/>
    <cellStyle name="Comma 2 2 2 8 2" xfId="7923" xr:uid="{B0BF7BC0-AA74-4319-AB11-44E6EBD649A6}"/>
    <cellStyle name="Comma 2 2 2 8 2 2" xfId="10145" xr:uid="{839ECC07-EEDC-47E1-8B6F-E2E27CA1EF2F}"/>
    <cellStyle name="Comma 2 2 2 8 2 2 2" xfId="25005" xr:uid="{8D732F2A-8ED7-473B-ADF9-1395ED617105}"/>
    <cellStyle name="Comma 2 2 2 8 2 2 2 2" xfId="50076" xr:uid="{3CD111FF-77EA-47DB-BF43-52E28E725300}"/>
    <cellStyle name="Comma 2 2 2 8 2 2 3" xfId="17654" xr:uid="{0A7C4AE3-45DD-4DE6-9AE4-FEFBEE12BA8A}"/>
    <cellStyle name="Comma 2 2 2 8 2 2 3 2" xfId="42725" xr:uid="{DD9B9AE9-7262-4428-AC63-EC18035F672A}"/>
    <cellStyle name="Comma 2 2 2 8 2 2 4" xfId="35221" xr:uid="{8D3211C2-2FDF-4A46-9192-2363A5D13260}"/>
    <cellStyle name="Comma 2 2 2 8 2 3" xfId="22925" xr:uid="{BA742DD4-3A1B-403A-9913-CC57C983EBA8}"/>
    <cellStyle name="Comma 2 2 2 8 2 3 2" xfId="47996" xr:uid="{A97C363D-2DDD-4CAA-B891-77A1E8CECBA7}"/>
    <cellStyle name="Comma 2 2 2 8 2 4" xfId="15566" xr:uid="{9AB2CD2D-6092-40EE-A50B-BEF22FB80740}"/>
    <cellStyle name="Comma 2 2 2 8 2 4 2" xfId="40637" xr:uid="{DBBED7B2-1C95-47DB-A8CB-12959AE06234}"/>
    <cellStyle name="Comma 2 2 2 8 2 5" xfId="33133" xr:uid="{0CF8212F-B783-42AE-AF0C-4FDA31F5AB67}"/>
    <cellStyle name="Comma 2 2 2 8 3" xfId="9296" xr:uid="{48603434-EA61-40A0-A224-BCADA346C1ED}"/>
    <cellStyle name="Comma 2 2 2 8 3 2" xfId="24276" xr:uid="{A30FF55C-B1AF-46BE-86DB-F0B2AEA47888}"/>
    <cellStyle name="Comma 2 2 2 8 3 2 2" xfId="49347" xr:uid="{AC54D906-51FF-44AE-B2C1-6A03340D401F}"/>
    <cellStyle name="Comma 2 2 2 8 3 3" xfId="16918" xr:uid="{AAC8EB96-7D7E-4EE1-A1D4-F4609378D3F5}"/>
    <cellStyle name="Comma 2 2 2 8 3 3 2" xfId="41989" xr:uid="{1EA2FCBD-BB35-4269-9F47-F76A1118CC91}"/>
    <cellStyle name="Comma 2 2 2 8 3 4" xfId="34485" xr:uid="{DF03A95E-B3B5-4A4C-8D3B-E0B007882A82}"/>
    <cellStyle name="Comma 2 2 2 8 4" xfId="18516" xr:uid="{1A22486F-D013-4CBF-9C7B-6E7D7FF923A6}"/>
    <cellStyle name="Comma 2 2 2 8 4 2" xfId="43587" xr:uid="{53ACFB62-8CA5-4B6C-B5B0-750B3A29DC22}"/>
    <cellStyle name="Comma 2 2 2 8 5" xfId="11108" xr:uid="{8C937EF9-5530-43E1-98DB-6E2C1DCD9C07}"/>
    <cellStyle name="Comma 2 2 2 8 5 2" xfId="36180" xr:uid="{3DBFF69B-9B77-4CC6-9274-FCB74696C1F5}"/>
    <cellStyle name="Comma 2 2 2 8 6" xfId="27232" xr:uid="{436E7CB5-2972-41E5-A63F-AD92839B718E}"/>
    <cellStyle name="Comma 2 2 2 8 7" xfId="28698" xr:uid="{1B044872-46D1-4D8C-AF07-1D3B6F1DDFAC}"/>
    <cellStyle name="Comma 2 2 2 8 8" xfId="52230" xr:uid="{6097F1EA-B785-4561-B407-C3A4CF59650A}"/>
    <cellStyle name="Comma 2 2 2 8 9" xfId="53812" xr:uid="{DB21B63D-D385-4A8D-ABF6-B7D8F504CB25}"/>
    <cellStyle name="Comma 2 2 2 9" xfId="5669" xr:uid="{D6CD915A-8741-42A0-BB0F-0F638AC528D9}"/>
    <cellStyle name="Comma 2 2 2 9 2" xfId="8553" xr:uid="{8AA8BA7D-8A93-45D1-999C-F4128EC23D70}"/>
    <cellStyle name="Comma 2 2 2 9 2 2" xfId="10739" xr:uid="{F6502675-D5C7-4A66-B1BE-F383BDFA7071}"/>
    <cellStyle name="Comma 2 2 2 9 2 2 2" xfId="25599" xr:uid="{B495F40B-7632-4075-957F-8A0A97B161A9}"/>
    <cellStyle name="Comma 2 2 2 9 2 2 2 2" xfId="50670" xr:uid="{7A9E06FD-5A12-40BF-89E3-0260593F757D}"/>
    <cellStyle name="Comma 2 2 2 9 2 2 3" xfId="18248" xr:uid="{4892A270-2FE7-45E1-B1A9-92B06365F393}"/>
    <cellStyle name="Comma 2 2 2 9 2 2 3 2" xfId="43319" xr:uid="{BE7E7F51-B947-406A-9507-6CFA61A47E19}"/>
    <cellStyle name="Comma 2 2 2 9 2 2 4" xfId="35815" xr:uid="{4F0458D7-27BA-48A2-A5A3-2D7FB72A3D7B}"/>
    <cellStyle name="Comma 2 2 2 9 2 3" xfId="23555" xr:uid="{126EF85C-B20F-4779-A642-D182DF04177E}"/>
    <cellStyle name="Comma 2 2 2 9 2 3 2" xfId="48626" xr:uid="{FAC379A6-958A-4DE7-97EF-BB8426B6C13F}"/>
    <cellStyle name="Comma 2 2 2 9 2 4" xfId="16196" xr:uid="{773BA3A2-8A7B-4833-A4A7-D46585F3AA88}"/>
    <cellStyle name="Comma 2 2 2 9 2 4 2" xfId="41267" xr:uid="{35C523BD-7DC4-4E40-94C2-8329EEB84126}"/>
    <cellStyle name="Comma 2 2 2 9 2 5" xfId="33763" xr:uid="{88290B54-0D99-4C50-A920-2198BF8E5C8F}"/>
    <cellStyle name="Comma 2 2 2 9 3" xfId="9965" xr:uid="{0E5F9A16-B3C4-4EDF-A132-591681BAD263}"/>
    <cellStyle name="Comma 2 2 2 9 3 2" xfId="24870" xr:uid="{367620C5-4868-4FEC-B957-0F3A5D2F42B1}"/>
    <cellStyle name="Comma 2 2 2 9 3 2 2" xfId="49941" xr:uid="{2422AA09-3ACD-42D3-985B-1611721A61D9}"/>
    <cellStyle name="Comma 2 2 2 9 3 3" xfId="17512" xr:uid="{4028CAB5-B9C0-4E69-992E-106A53B12915}"/>
    <cellStyle name="Comma 2 2 2 9 3 3 2" xfId="42583" xr:uid="{BF0907A8-47CA-4177-8562-55CA8A8376EA}"/>
    <cellStyle name="Comma 2 2 2 9 3 4" xfId="35079" xr:uid="{A5154C8D-2B35-4668-BADA-728132C09663}"/>
    <cellStyle name="Comma 2 2 2 9 4" xfId="20696" xr:uid="{E8C3017F-74DF-481A-8D75-6BB9C1C5B30E}"/>
    <cellStyle name="Comma 2 2 2 9 4 2" xfId="45767" xr:uid="{EEDBD96E-9089-42B0-8605-3531220295B3}"/>
    <cellStyle name="Comma 2 2 2 9 5" xfId="13332" xr:uid="{8B910047-9F97-4E20-A01A-6109E3C9E779}"/>
    <cellStyle name="Comma 2 2 2 9 5 2" xfId="38403" xr:uid="{3E20B092-9A02-4081-8970-6DCA34016779}"/>
    <cellStyle name="Comma 2 2 2 9 6" xfId="30897" xr:uid="{565F5C27-4D8C-465D-B968-4390E039F8D4}"/>
    <cellStyle name="Comma 2 2 2 9 7" xfId="53129" xr:uid="{06402A67-3234-47D4-A677-390547D90F9F}"/>
    <cellStyle name="Comma 2 2 20" xfId="26242" xr:uid="{EA188EB5-85F4-4D9E-9DB6-5FDC2E29FA63}"/>
    <cellStyle name="Comma 2 2 20 2" xfId="51304" xr:uid="{85370AE2-4A26-44C7-986E-D6915356CF3C}"/>
    <cellStyle name="Comma 2 2 21" xfId="26255" xr:uid="{F7740CD5-CA5E-4641-BE9A-CB3FBB45DEBE}"/>
    <cellStyle name="Comma 2 2 21 2" xfId="51317" xr:uid="{47A54934-CB9C-44DD-B98F-76C849611DDE}"/>
    <cellStyle name="Comma 2 2 22" xfId="26270" xr:uid="{A7B4D669-69A9-43CB-A68C-B0C2F52ABED5}"/>
    <cellStyle name="Comma 2 2 22 2" xfId="51332" xr:uid="{09ABC843-597E-4599-90D5-13A381B78976}"/>
    <cellStyle name="Comma 2 2 23" xfId="26292" xr:uid="{C7C9A535-96BF-4190-8DED-8D1432FC6377}"/>
    <cellStyle name="Comma 2 2 23 2" xfId="51354" xr:uid="{04DC15AF-9C8C-4BE7-A016-CD2B9A24A253}"/>
    <cellStyle name="Comma 2 2 24" xfId="26320" xr:uid="{5FDB70FF-8214-458E-9E11-928068C5C519}"/>
    <cellStyle name="Comma 2 2 24 2" xfId="51381" xr:uid="{CC28A705-23D7-4C72-B3DB-3652AFFAFA43}"/>
    <cellStyle name="Comma 2 2 25" xfId="26342" xr:uid="{A2B54FA6-B43E-487D-8F88-F2EABFD61DBE}"/>
    <cellStyle name="Comma 2 2 25 2" xfId="51403" xr:uid="{FC4F5D35-3691-43F1-8696-CEF8B722E6D1}"/>
    <cellStyle name="Comma 2 2 26" xfId="26364" xr:uid="{0481BC55-E810-4ED1-A931-FC4763C70FB4}"/>
    <cellStyle name="Comma 2 2 26 2" xfId="51425" xr:uid="{A2524D14-B365-44B8-8EAC-4D99D74D9772}"/>
    <cellStyle name="Comma 2 2 27" xfId="26388" xr:uid="{DF93BA55-1FD3-48DF-A891-67A53E481577}"/>
    <cellStyle name="Comma 2 2 27 2" xfId="51449" xr:uid="{004AE79D-172F-46CB-B248-5C89F4E7F742}"/>
    <cellStyle name="Comma 2 2 28" xfId="133" xr:uid="{FC450C09-5CC0-44F2-90AA-87D115531571}"/>
    <cellStyle name="Comma 2 2 29" xfId="26454" xr:uid="{539C69F6-3956-4797-A5CA-080384321514}"/>
    <cellStyle name="Comma 2 2 3" xfId="159" xr:uid="{FC59EAE9-0F08-4871-BE48-F433521F3076}"/>
    <cellStyle name="Comma 2 2 3 10" xfId="9169" xr:uid="{F54F4604-3232-4035-AF5C-316C8DE7B827}"/>
    <cellStyle name="Comma 2 2 3 10 2" xfId="24160" xr:uid="{F19E31F5-A486-445A-9249-3DF0CC2F97ED}"/>
    <cellStyle name="Comma 2 2 3 10 2 2" xfId="49231" xr:uid="{D507DFF6-85E7-4F62-8EDF-BA6F71BB6C8B}"/>
    <cellStyle name="Comma 2 2 3 10 3" xfId="16801" xr:uid="{8C3DA8A9-D5A1-4550-B150-23C69E10C04D}"/>
    <cellStyle name="Comma 2 2 3 10 3 2" xfId="41872" xr:uid="{021B0190-751F-4291-ACB1-D9A838FAB5DD}"/>
    <cellStyle name="Comma 2 2 3 10 4" xfId="34368" xr:uid="{EDFECEED-A6A4-4D83-B9A8-BB9451E31B18}"/>
    <cellStyle name="Comma 2 2 3 11" xfId="2770" xr:uid="{6FB87025-27B4-464D-8F9C-42714EF454B1}"/>
    <cellStyle name="Comma 2 2 3 11 2" xfId="25659" xr:uid="{EF5AFF6E-E3A5-4A5A-8E3B-4DE94BF1D9B5}"/>
    <cellStyle name="Comma 2 2 3 11 2 2" xfId="50730" xr:uid="{9CFDBA19-46FF-4409-A0BE-A59FCC294DBA}"/>
    <cellStyle name="Comma 2 2 3 12" xfId="447" xr:uid="{DD026D78-3818-443B-A5C7-69A8C2443113}"/>
    <cellStyle name="Comma 2 2 3 12 2" xfId="28130" xr:uid="{0A1B9FC7-FBA9-4C69-A901-EDC71D182CF5}"/>
    <cellStyle name="Comma 2 2 3 13" xfId="26546" xr:uid="{6D077E19-C7CA-446B-A7CE-6CDC41CC17A0}"/>
    <cellStyle name="Comma 2 2 3 14" xfId="27107" xr:uid="{D38AEFE9-DC54-4B15-9FC0-A1E43C1A5B98}"/>
    <cellStyle name="Comma 2 2 3 15" xfId="51564" xr:uid="{DA69E3C1-E2DE-4932-BDBF-6E0E43BF7784}"/>
    <cellStyle name="Comma 2 2 3 16" xfId="52962" xr:uid="{09E9C100-235D-4A7E-9D5F-8960F3C89893}"/>
    <cellStyle name="Comma 2 2 3 2" xfId="640" xr:uid="{5BC2E829-C9F5-4744-8863-F0D795572800}"/>
    <cellStyle name="Comma 2 2 3 2 10" xfId="18627" xr:uid="{67D5871A-AFD9-430D-96DD-50D7D85FCD76}"/>
    <cellStyle name="Comma 2 2 3 2 10 2" xfId="43698" xr:uid="{F62785F8-2B6D-4C91-9053-2DED09681919}"/>
    <cellStyle name="Comma 2 2 3 2 11" xfId="11227" xr:uid="{F5B40ED2-B656-4C46-82CE-040C31DA04AD}"/>
    <cellStyle name="Comma 2 2 3 2 11 2" xfId="36299" xr:uid="{3AE787BF-9E6C-497A-811C-8F37DA5AC7DE}"/>
    <cellStyle name="Comma 2 2 3 2 12" xfId="26660" xr:uid="{A7E6C39E-9D31-4E09-BA11-7621971D4B45}"/>
    <cellStyle name="Comma 2 2 3 2 13" xfId="28252" xr:uid="{2F4ECDEE-E452-42B1-A5F4-1381909B5034}"/>
    <cellStyle name="Comma 2 2 3 2 14" xfId="51669" xr:uid="{9388F3D8-6A96-47D6-B931-A149A0F9A5CE}"/>
    <cellStyle name="Comma 2 2 3 2 15" xfId="53039" xr:uid="{CF47E30E-CEE8-4B8A-8418-69DB29939713}"/>
    <cellStyle name="Comma 2 2 3 2 2" xfId="3746" xr:uid="{13CD611B-E8DE-4451-8784-E17EEBACBC0B}"/>
    <cellStyle name="Comma 2 2 3 2 2 10" xfId="11435" xr:uid="{A54CF7FE-242E-459C-9C5C-BFA47DE09C74}"/>
    <cellStyle name="Comma 2 2 3 2 2 10 2" xfId="36507" xr:uid="{A682BD11-5E76-4C54-8DB6-21EE6F18AA87}"/>
    <cellStyle name="Comma 2 2 3 2 2 11" xfId="26870" xr:uid="{470CF0B3-977C-4447-BE63-896F3C2BFD36}"/>
    <cellStyle name="Comma 2 2 3 2 2 12" xfId="29023" xr:uid="{A999901A-9E2F-4390-84F6-8E0D201F50F8}"/>
    <cellStyle name="Comma 2 2 3 2 2 13" xfId="51877" xr:uid="{76ED4C51-4A88-41CD-8FF6-576D323D7A59}"/>
    <cellStyle name="Comma 2 2 3 2 2 14" xfId="53459" xr:uid="{F112B558-16B5-4024-90B2-5016C32035BD}"/>
    <cellStyle name="Comma 2 2 3 2 2 2" xfId="4377" xr:uid="{5BE00FC3-AB90-46C4-9B3D-3A1B91EE1A22}"/>
    <cellStyle name="Comma 2 2 3 2 2 2 2" xfId="7141" xr:uid="{0A5081EE-A0E2-4CEF-936F-ECEBFB32CE5B}"/>
    <cellStyle name="Comma 2 2 3 2 2 2 2 2" xfId="22143" xr:uid="{282EDEB7-6F0A-4E82-A4A7-2B63BEFB4B71}"/>
    <cellStyle name="Comma 2 2 3 2 2 2 2 2 2" xfId="47214" xr:uid="{2D40677B-1A0E-4EA3-835F-1A0B2CEE225E}"/>
    <cellStyle name="Comma 2 2 3 2 2 2 2 3" xfId="14785" xr:uid="{B1EA1617-FC1C-43F0-87F3-C840988A7CF7}"/>
    <cellStyle name="Comma 2 2 3 2 2 2 2 3 2" xfId="39856" xr:uid="{ADD9257C-CB1D-4121-9286-EC2A0C9C1B44}"/>
    <cellStyle name="Comma 2 2 3 2 2 2 2 4" xfId="32351" xr:uid="{2F5370E3-2E64-4964-84AE-BC23F98A0BFF}"/>
    <cellStyle name="Comma 2 2 3 2 2 2 3" xfId="10463" xr:uid="{93CB3B47-9E90-4B77-AF73-9647079B081F}"/>
    <cellStyle name="Comma 2 2 3 2 2 2 3 2" xfId="25323" xr:uid="{DFA2543D-8D30-4C23-B900-D10D76F3084A}"/>
    <cellStyle name="Comma 2 2 3 2 2 2 3 2 2" xfId="50394" xr:uid="{B5A459AC-F680-4C02-A261-1963B3921100}"/>
    <cellStyle name="Comma 2 2 3 2 2 2 3 3" xfId="17972" xr:uid="{0A36F13E-554C-41DF-B49C-A40793C15688}"/>
    <cellStyle name="Comma 2 2 3 2 2 2 3 3 2" xfId="43043" xr:uid="{C0E525A3-8077-455B-AC17-0010C87F2BC3}"/>
    <cellStyle name="Comma 2 2 3 2 2 2 3 4" xfId="35539" xr:uid="{C18F48C9-1D68-400C-AC15-D6FAC9C0173F}"/>
    <cellStyle name="Comma 2 2 3 2 2 2 4" xfId="19407" xr:uid="{3B51756A-7D26-441B-934F-99C023A144E2}"/>
    <cellStyle name="Comma 2 2 3 2 2 2 4 2" xfId="44478" xr:uid="{B57DB116-DEA1-4EAA-AAB7-FA2C555A71EB}"/>
    <cellStyle name="Comma 2 2 3 2 2 2 5" xfId="12043" xr:uid="{984B7081-5D0E-403A-85ED-44193A9E1E78}"/>
    <cellStyle name="Comma 2 2 3 2 2 2 5 2" xfId="37114" xr:uid="{143A069D-A8D1-4552-AA68-B171C19857A6}"/>
    <cellStyle name="Comma 2 2 3 2 2 2 6" xfId="27550" xr:uid="{AF3F9F37-7844-4E39-9C4F-4BFA7C19EAE0}"/>
    <cellStyle name="Comma 2 2 3 2 2 2 7" xfId="29607" xr:uid="{52AB86BB-4605-44B2-9B56-58C2164851C6}"/>
    <cellStyle name="Comma 2 2 3 2 2 2 8" xfId="52548" xr:uid="{75D33F25-8B71-400E-A199-7C9DE18761B2}"/>
    <cellStyle name="Comma 2 2 3 2 2 2 9" xfId="54130" xr:uid="{73A38C87-52F5-4424-8394-88C7D5A2AC9B}"/>
    <cellStyle name="Comma 2 2 3 2 2 3" xfId="4854" xr:uid="{5FAFFF7C-EC96-4661-B62F-73F4DEC2FC82}"/>
    <cellStyle name="Comma 2 2 3 2 2 3 2" xfId="7661" xr:uid="{3E0B5D5A-96E4-4083-918C-B747B71D79A5}"/>
    <cellStyle name="Comma 2 2 3 2 2 3 2 2" xfId="22663" xr:uid="{1EED6094-3229-4857-9B7E-B2D05C3DB27E}"/>
    <cellStyle name="Comma 2 2 3 2 2 3 2 2 2" xfId="47734" xr:uid="{95CA1819-1E0D-464F-8565-C290E97EFE78}"/>
    <cellStyle name="Comma 2 2 3 2 2 3 2 3" xfId="15305" xr:uid="{326686C4-EA09-430B-9D2F-5CC2DD014BEA}"/>
    <cellStyle name="Comma 2 2 3 2 2 3 2 3 2" xfId="40376" xr:uid="{33EE4A19-78F4-4168-B436-52E17DEBCDE5}"/>
    <cellStyle name="Comma 2 2 3 2 2 3 2 4" xfId="32871" xr:uid="{E5169837-1F70-43A7-B5BD-6EA15CE6A47E}"/>
    <cellStyle name="Comma 2 2 3 2 2 3 3" xfId="19884" xr:uid="{3D0D9057-9285-4F33-B87E-C3D3396FB930}"/>
    <cellStyle name="Comma 2 2 3 2 2 3 3 2" xfId="44955" xr:uid="{09777CE3-29DE-40F2-9621-BCE32949174E}"/>
    <cellStyle name="Comma 2 2 3 2 2 3 4" xfId="12520" xr:uid="{389C5D94-6518-4AEE-9B5D-26C2E9FF7881}"/>
    <cellStyle name="Comma 2 2 3 2 2 3 4 2" xfId="37591" xr:uid="{26B844CE-704A-4B9B-882C-21333D167246}"/>
    <cellStyle name="Comma 2 2 3 2 2 3 5" xfId="30084" xr:uid="{7C16E167-3806-4CA6-B376-CC98CA67C659}"/>
    <cellStyle name="Comma 2 2 3 2 2 4" xfId="5382" xr:uid="{319666C4-A5D0-4BDA-BF30-FDBCBA93EFBB}"/>
    <cellStyle name="Comma 2 2 3 2 2 4 2" xfId="8241" xr:uid="{0933B896-FA39-4B31-9F5E-D9627FE4237D}"/>
    <cellStyle name="Comma 2 2 3 2 2 4 2 2" xfId="23243" xr:uid="{5138DAE2-32DF-47CF-A0B3-BB59E9A1D118}"/>
    <cellStyle name="Comma 2 2 3 2 2 4 2 2 2" xfId="48314" xr:uid="{B4E0DA2E-BC88-43E9-AF6B-D95622CBF523}"/>
    <cellStyle name="Comma 2 2 3 2 2 4 2 3" xfId="15884" xr:uid="{57E8ADF9-D940-4C9E-83E2-F0250F2F4036}"/>
    <cellStyle name="Comma 2 2 3 2 2 4 2 3 2" xfId="40955" xr:uid="{95DDD860-D0E7-41D7-98E8-68A3B6FA1489}"/>
    <cellStyle name="Comma 2 2 3 2 2 4 2 4" xfId="33451" xr:uid="{14923A03-1EE5-4862-9C7E-B514442ADC24}"/>
    <cellStyle name="Comma 2 2 3 2 2 4 3" xfId="20409" xr:uid="{5B78325E-0B9C-440C-B7FD-9B03014557B4}"/>
    <cellStyle name="Comma 2 2 3 2 2 4 3 2" xfId="45480" xr:uid="{0EA7D5D5-4668-4914-AC9A-421F5E3167A3}"/>
    <cellStyle name="Comma 2 2 3 2 2 4 4" xfId="13045" xr:uid="{B64B494D-0909-49AD-91DE-51375954B1C0}"/>
    <cellStyle name="Comma 2 2 3 2 2 4 4 2" xfId="38116" xr:uid="{D0A607A0-31A2-457B-9DA5-A62CE63F7BB0}"/>
    <cellStyle name="Comma 2 2 3 2 2 4 5" xfId="30610" xr:uid="{51CC17E8-901B-4451-AD3D-BE83ACB77E76}"/>
    <cellStyle name="Comma 2 2 3 2 2 5" xfId="5984" xr:uid="{E1064644-C741-406F-A124-33F678CC756C}"/>
    <cellStyle name="Comma 2 2 3 2 2 5 2" xfId="8871" xr:uid="{0B34A0B0-0898-4805-8BCE-FF3C41B45131}"/>
    <cellStyle name="Comma 2 2 3 2 2 5 2 2" xfId="23873" xr:uid="{C624108D-1D2C-4242-B04F-717646A117B2}"/>
    <cellStyle name="Comma 2 2 3 2 2 5 2 2 2" xfId="48944" xr:uid="{219B57E2-3925-4F2C-89B8-C2BF32F01B7B}"/>
    <cellStyle name="Comma 2 2 3 2 2 5 2 3" xfId="16514" xr:uid="{70F85423-B0B3-4200-AF12-8991870B1007}"/>
    <cellStyle name="Comma 2 2 3 2 2 5 2 3 2" xfId="41585" xr:uid="{A5D77ABB-758D-4D08-BF16-136F9AE44115}"/>
    <cellStyle name="Comma 2 2 3 2 2 5 2 4" xfId="34081" xr:uid="{545574D9-B528-456E-8E67-0FE22942E673}"/>
    <cellStyle name="Comma 2 2 3 2 2 5 3" xfId="21011" xr:uid="{B9D00AAB-5078-4A74-8385-EE7244F41294}"/>
    <cellStyle name="Comma 2 2 3 2 2 5 3 2" xfId="46082" xr:uid="{481599EC-9E02-45DD-9C91-75D80F71E158}"/>
    <cellStyle name="Comma 2 2 3 2 2 5 4" xfId="13647" xr:uid="{63591E0E-933C-4A72-A7AE-D7D353B0B9D7}"/>
    <cellStyle name="Comma 2 2 3 2 2 5 4 2" xfId="38718" xr:uid="{F0D9EAED-B04F-42CA-866C-7045D78874EA}"/>
    <cellStyle name="Comma 2 2 3 2 2 5 5" xfId="31212" xr:uid="{60952827-2CBB-4CA8-9ABA-561E3F740290}"/>
    <cellStyle name="Comma 2 2 3 2 2 6" xfId="6629" xr:uid="{E126BE85-8519-4938-858B-A41710975FBF}"/>
    <cellStyle name="Comma 2 2 3 2 2 6 2" xfId="21632" xr:uid="{BF2557F7-F631-48A5-B7B4-D9E88368DCE1}"/>
    <cellStyle name="Comma 2 2 3 2 2 6 2 2" xfId="46703" xr:uid="{10E180E1-7519-4C7C-B79D-DDF52ED509AB}"/>
    <cellStyle name="Comma 2 2 3 2 2 6 3" xfId="14274" xr:uid="{7B19A96D-953F-4178-8758-4D38D4A40F1B}"/>
    <cellStyle name="Comma 2 2 3 2 2 6 3 2" xfId="39345" xr:uid="{B36C1855-51A9-453A-B9D3-A7D48F029BB9}"/>
    <cellStyle name="Comma 2 2 3 2 2 6 4" xfId="31839" xr:uid="{C98CB2A5-C124-4DA7-A7D6-98693D23A465}"/>
    <cellStyle name="Comma 2 2 3 2 2 7" xfId="9624" xr:uid="{DB1BEF57-7ED2-43BC-8FD1-5A7F876F78D8}"/>
    <cellStyle name="Comma 2 2 3 2 2 7 2" xfId="24594" xr:uid="{BC775DCC-514E-4371-AB9D-F1DEEF6EEC63}"/>
    <cellStyle name="Comma 2 2 3 2 2 7 2 2" xfId="49665" xr:uid="{3F80E4BB-698A-4CCA-97DE-84193E1884D8}"/>
    <cellStyle name="Comma 2 2 3 2 2 7 3" xfId="17236" xr:uid="{BC70F055-00B9-42D7-9132-041B41467C17}"/>
    <cellStyle name="Comma 2 2 3 2 2 7 3 2" xfId="42307" xr:uid="{EB7BDC2E-055A-483D-BFD1-158C47842DB0}"/>
    <cellStyle name="Comma 2 2 3 2 2 7 4" xfId="34803" xr:uid="{61378A06-F119-4266-B1B8-637E2D82AE42}"/>
    <cellStyle name="Comma 2 2 3 2 2 8" xfId="25960" xr:uid="{04DCADFE-8D4C-42E1-9572-7A5019C56975}"/>
    <cellStyle name="Comma 2 2 3 2 2 8 2" xfId="51031" xr:uid="{1C77CFE9-3968-455B-AE80-4A4E612D53F3}"/>
    <cellStyle name="Comma 2 2 3 2 2 9" xfId="18834" xr:uid="{B5EB5E06-20E5-4CD1-A682-C9CD2D1CAAE3}"/>
    <cellStyle name="Comma 2 2 3 2 2 9 2" xfId="43905" xr:uid="{41820A4B-DC45-40B2-9301-39D2F53B6D83}"/>
    <cellStyle name="Comma 2 2 3 2 3" xfId="4195" xr:uid="{41D321BF-0BF7-48A7-AF95-B5848A045916}"/>
    <cellStyle name="Comma 2 2 3 2 3 2" xfId="6934" xr:uid="{58B77E70-18C2-415C-B885-614CE2960028}"/>
    <cellStyle name="Comma 2 2 3 2 3 2 2" xfId="21936" xr:uid="{0BB9EE5F-C671-4B51-BAAA-18C876B0112B}"/>
    <cellStyle name="Comma 2 2 3 2 3 2 2 2" xfId="47007" xr:uid="{F92F7736-6F49-4F51-AF3A-02BF1FF27072}"/>
    <cellStyle name="Comma 2 2 3 2 3 2 3" xfId="14578" xr:uid="{A71D9206-74FC-4C4C-8541-E3C7A48B045C}"/>
    <cellStyle name="Comma 2 2 3 2 3 2 3 2" xfId="39649" xr:uid="{762F4E45-5DA6-4F01-836F-655C2E57B8B8}"/>
    <cellStyle name="Comma 2 2 3 2 3 2 4" xfId="32144" xr:uid="{6CA3892B-A2DD-4C07-BC7A-DBC368F645A6}"/>
    <cellStyle name="Comma 2 2 3 2 3 3" xfId="10256" xr:uid="{9C279CF6-57BB-46D4-AEA7-CF80B07D796B}"/>
    <cellStyle name="Comma 2 2 3 2 3 3 2" xfId="25116" xr:uid="{A7CFE511-C7F9-434A-87C8-4CED38061AB0}"/>
    <cellStyle name="Comma 2 2 3 2 3 3 2 2" xfId="50187" xr:uid="{80753E5F-7F84-4D7F-9BAC-BCADABF5C7BB}"/>
    <cellStyle name="Comma 2 2 3 2 3 3 3" xfId="17765" xr:uid="{A07A13B5-6286-4AEB-BB1A-78FF91C082B4}"/>
    <cellStyle name="Comma 2 2 3 2 3 3 3 2" xfId="42836" xr:uid="{1ACC63DB-C966-4155-BD1F-BFB55ECC5A4A}"/>
    <cellStyle name="Comma 2 2 3 2 3 3 4" xfId="35332" xr:uid="{5C93800D-A1DB-4BFC-941B-6A2688BCDBFE}"/>
    <cellStyle name="Comma 2 2 3 2 3 4" xfId="19225" xr:uid="{9E9E35E0-E0CC-4AB2-B8F4-6F3034F097F6}"/>
    <cellStyle name="Comma 2 2 3 2 3 4 2" xfId="44296" xr:uid="{1C39D2B9-BF2C-4051-915C-4CDC4CB93908}"/>
    <cellStyle name="Comma 2 2 3 2 3 5" xfId="11861" xr:uid="{02F2B5D9-677C-483D-ABDF-1C865B59A996}"/>
    <cellStyle name="Comma 2 2 3 2 3 5 2" xfId="36932" xr:uid="{83801946-F1A6-4B86-AD7E-6AE7D1C1F2FD}"/>
    <cellStyle name="Comma 2 2 3 2 3 6" xfId="27343" xr:uid="{4AA7297B-C369-473A-A131-5AC438077C80}"/>
    <cellStyle name="Comma 2 2 3 2 3 7" xfId="29425" xr:uid="{BEFC393D-B57D-4990-BBBF-074DB9F02110}"/>
    <cellStyle name="Comma 2 2 3 2 3 8" xfId="52341" xr:uid="{9B7D0790-5C10-4CDA-B66F-CEA46644FFDB}"/>
    <cellStyle name="Comma 2 2 3 2 3 9" xfId="53923" xr:uid="{8B24CDD5-9C85-43FF-98ED-BD0AE41425D8}"/>
    <cellStyle name="Comma 2 2 3 2 4" xfId="4650" xr:uid="{5030A79D-1631-45C0-BCEB-75E1CE5334EA}"/>
    <cellStyle name="Comma 2 2 3 2 4 2" xfId="7454" xr:uid="{CCAFB2EB-1EAB-4311-9266-86AE143A4DE6}"/>
    <cellStyle name="Comma 2 2 3 2 4 2 2" xfId="22456" xr:uid="{2545F420-6951-4DF5-997D-DC6A232AD16F}"/>
    <cellStyle name="Comma 2 2 3 2 4 2 2 2" xfId="47527" xr:uid="{4B906B14-1EE7-4C08-8EA0-AFB92F07734C}"/>
    <cellStyle name="Comma 2 2 3 2 4 2 3" xfId="15098" xr:uid="{E1CF76E4-F278-4513-9F54-B47E093D1F3F}"/>
    <cellStyle name="Comma 2 2 3 2 4 2 3 2" xfId="40169" xr:uid="{E6613BED-3CEE-4BC3-932A-E2625D9ADACF}"/>
    <cellStyle name="Comma 2 2 3 2 4 2 4" xfId="32664" xr:uid="{54C84190-BE7E-491A-A1FA-16EB83B22437}"/>
    <cellStyle name="Comma 2 2 3 2 4 3" xfId="19680" xr:uid="{B0FC4ACE-5947-4722-9755-23396279E0D9}"/>
    <cellStyle name="Comma 2 2 3 2 4 3 2" xfId="44751" xr:uid="{91C996DA-37A0-4452-BE3B-CD2F4F8EC853}"/>
    <cellStyle name="Comma 2 2 3 2 4 4" xfId="12316" xr:uid="{F3452414-6EFE-48BD-B51B-3F0415F8541F}"/>
    <cellStyle name="Comma 2 2 3 2 4 4 2" xfId="37387" xr:uid="{D3EDBE04-25FA-4A63-9925-AB1C40AEC993}"/>
    <cellStyle name="Comma 2 2 3 2 4 5" xfId="29880" xr:uid="{0EA5724E-ADB2-469E-AD69-DF9C762922AC}"/>
    <cellStyle name="Comma 2 2 3 2 4 6" xfId="53251" xr:uid="{77B57422-4E57-45EB-8E35-F75F53EED1F1}"/>
    <cellStyle name="Comma 2 2 3 2 5" xfId="5177" xr:uid="{4DA9624E-0165-41A1-9CE7-7E817EAC8074}"/>
    <cellStyle name="Comma 2 2 3 2 5 2" xfId="8034" xr:uid="{A08C404D-5CE5-448B-8C2B-01B22FBFAD65}"/>
    <cellStyle name="Comma 2 2 3 2 5 2 2" xfId="23036" xr:uid="{20B74214-4CBE-4EAC-9D3B-52FDBD2779D3}"/>
    <cellStyle name="Comma 2 2 3 2 5 2 2 2" xfId="48107" xr:uid="{7716C117-6D85-4D55-83CB-DD22EEE9FA53}"/>
    <cellStyle name="Comma 2 2 3 2 5 2 3" xfId="15677" xr:uid="{C2D217C6-44AC-4DFD-BE76-D258E6E1C35B}"/>
    <cellStyle name="Comma 2 2 3 2 5 2 3 2" xfId="40748" xr:uid="{F8AA8533-9830-45C9-8D85-C2DD3F41E7E5}"/>
    <cellStyle name="Comma 2 2 3 2 5 2 4" xfId="33244" xr:uid="{5BFED508-6F5D-4C28-B5AC-4A4F83FE5535}"/>
    <cellStyle name="Comma 2 2 3 2 5 3" xfId="20204" xr:uid="{AFE27427-AA2E-413F-9D95-F7A108558B20}"/>
    <cellStyle name="Comma 2 2 3 2 5 3 2" xfId="45275" xr:uid="{338B2859-E662-4060-872E-E9878F2DCBE5}"/>
    <cellStyle name="Comma 2 2 3 2 5 4" xfId="12840" xr:uid="{AA908A7E-177F-4EF0-8143-44FF4AA91DEF}"/>
    <cellStyle name="Comma 2 2 3 2 5 4 2" xfId="37911" xr:uid="{DC4FC44F-D673-4150-B006-027746330860}"/>
    <cellStyle name="Comma 2 2 3 2 5 5" xfId="30405" xr:uid="{A7EA34C4-8BFC-42C2-8A3A-B7B4579D764E}"/>
    <cellStyle name="Comma 2 2 3 2 6" xfId="5778" xr:uid="{5B11E635-F067-4001-A430-671ACC22DAF4}"/>
    <cellStyle name="Comma 2 2 3 2 6 2" xfId="8664" xr:uid="{C65353EE-7FD4-4C87-86B7-CC0F8B699015}"/>
    <cellStyle name="Comma 2 2 3 2 6 2 2" xfId="23666" xr:uid="{EAE67B24-21CA-4FF0-81F3-165B45FE06E3}"/>
    <cellStyle name="Comma 2 2 3 2 6 2 2 2" xfId="48737" xr:uid="{7EE873CC-D155-4270-94BE-98796367A8CB}"/>
    <cellStyle name="Comma 2 2 3 2 6 2 3" xfId="16307" xr:uid="{1CDB9E1E-5331-48F0-B3D7-F0BA705ED983}"/>
    <cellStyle name="Comma 2 2 3 2 6 2 3 2" xfId="41378" xr:uid="{84BF9586-3968-4872-9DD2-B1A7F77DF49F}"/>
    <cellStyle name="Comma 2 2 3 2 6 2 4" xfId="33874" xr:uid="{90605AFC-4C46-4FF3-B14D-738C77AC9323}"/>
    <cellStyle name="Comma 2 2 3 2 6 3" xfId="20805" xr:uid="{CCF1D580-B32B-42BB-9AB5-FD8EDB94F1D2}"/>
    <cellStyle name="Comma 2 2 3 2 6 3 2" xfId="45876" xr:uid="{92D656A7-7223-4626-9570-DD47C92FDCCE}"/>
    <cellStyle name="Comma 2 2 3 2 6 4" xfId="13441" xr:uid="{1B2CDB09-ABCE-41F2-A2B9-F1A9C1620BDD}"/>
    <cellStyle name="Comma 2 2 3 2 6 4 2" xfId="38512" xr:uid="{D0A235D9-BF33-4FF2-8339-6F9281DC6C59}"/>
    <cellStyle name="Comma 2 2 3 2 6 5" xfId="31006" xr:uid="{2D0B34D3-13FB-40FA-A122-29CB8FA3FAD6}"/>
    <cellStyle name="Comma 2 2 3 2 7" xfId="6422" xr:uid="{E93C58EB-042C-4093-9C16-F98CAB024024}"/>
    <cellStyle name="Comma 2 2 3 2 7 2" xfId="21425" xr:uid="{417B16F7-F019-487F-9DD9-313309C3EDBA}"/>
    <cellStyle name="Comma 2 2 3 2 7 2 2" xfId="46496" xr:uid="{2B17FA99-0502-49BB-AAAC-054BB6B7A7A0}"/>
    <cellStyle name="Comma 2 2 3 2 7 3" xfId="14067" xr:uid="{190C6847-158D-4B89-B9A9-B5BFC6B045D1}"/>
    <cellStyle name="Comma 2 2 3 2 7 3 2" xfId="39138" xr:uid="{8A969E2C-6983-4B31-B1BF-795E6D8F89B7}"/>
    <cellStyle name="Comma 2 2 3 2 7 4" xfId="31632" xr:uid="{512DB978-9A76-4C3F-9CD0-D63671D451AC}"/>
    <cellStyle name="Comma 2 2 3 2 8" xfId="9417" xr:uid="{856DE995-CBF7-482B-A39C-CDD67C543EDB}"/>
    <cellStyle name="Comma 2 2 3 2 8 2" xfId="24387" xr:uid="{E620AD39-B932-4ADE-87AD-B8050E5DA9C0}"/>
    <cellStyle name="Comma 2 2 3 2 8 2 2" xfId="49458" xr:uid="{00E8DF90-CE4D-4850-B052-3FCCABC5DC9A}"/>
    <cellStyle name="Comma 2 2 3 2 8 3" xfId="17029" xr:uid="{7997E0B2-4DE6-40B2-A54F-0FD76BC9A8BC}"/>
    <cellStyle name="Comma 2 2 3 2 8 3 2" xfId="42100" xr:uid="{A03579E5-A192-42CC-8302-E14B09B38313}"/>
    <cellStyle name="Comma 2 2 3 2 8 4" xfId="34596" xr:uid="{D7FF275C-4A98-4934-AEDE-9AEAA5EDC094}"/>
    <cellStyle name="Comma 2 2 3 2 9" xfId="3538" xr:uid="{517A5CBE-2D05-4AD7-ABAB-3240B510029C}"/>
    <cellStyle name="Comma 2 2 3 2 9 2" xfId="25753" xr:uid="{958E5B63-CF10-4EA5-B3F7-DAEA1335610D}"/>
    <cellStyle name="Comma 2 2 3 2 9 2 2" xfId="50824" xr:uid="{A191D614-B837-4DC8-B5E9-FE8AA41491BD}"/>
    <cellStyle name="Comma 2 2 3 2 9 3" xfId="28816" xr:uid="{74505F05-82D9-4FFE-A958-EBF8270E2F10}"/>
    <cellStyle name="Comma 2 2 3 3" xfId="3652" xr:uid="{201F6668-0934-48CE-85E4-929F55868635}"/>
    <cellStyle name="Comma 2 2 3 3 10" xfId="11341" xr:uid="{897D3B9A-1917-45E2-92B2-8414F2778D50}"/>
    <cellStyle name="Comma 2 2 3 3 10 2" xfId="36413" xr:uid="{2CA278D0-ED39-447E-A2A1-485DF82193F9}"/>
    <cellStyle name="Comma 2 2 3 3 11" xfId="26776" xr:uid="{451F58BF-CB71-43EB-81FC-56FB01B384EB}"/>
    <cellStyle name="Comma 2 2 3 3 12" xfId="28929" xr:uid="{4E355104-A627-4776-82D7-630697680D43}"/>
    <cellStyle name="Comma 2 2 3 3 13" xfId="51783" xr:uid="{F85FA911-33B0-44A2-A51C-062049B774F8}"/>
    <cellStyle name="Comma 2 2 3 3 14" xfId="52992" xr:uid="{2039F7C7-D1D6-4C42-8216-2F8899C380DC}"/>
    <cellStyle name="Comma 2 2 3 3 2" xfId="4290" xr:uid="{39AFB122-C8BB-4849-99DE-B24E4553F379}"/>
    <cellStyle name="Comma 2 2 3 3 2 2" xfId="7047" xr:uid="{DF9E349E-0230-46DC-9592-0915D697C527}"/>
    <cellStyle name="Comma 2 2 3 3 2 2 2" xfId="22049" xr:uid="{6FCD0758-ED95-497D-94B8-7FCED8E5ED08}"/>
    <cellStyle name="Comma 2 2 3 3 2 2 2 2" xfId="47120" xr:uid="{88CB7EF0-C2DF-4C0F-A6DB-6F81807885F5}"/>
    <cellStyle name="Comma 2 2 3 3 2 2 3" xfId="14691" xr:uid="{F3D7BC8C-D1CF-4804-B1AE-95A22E6FCCFB}"/>
    <cellStyle name="Comma 2 2 3 3 2 2 3 2" xfId="39762" xr:uid="{8E1B1D8C-3952-4296-AAC3-37C11AC907D5}"/>
    <cellStyle name="Comma 2 2 3 3 2 2 4" xfId="32257" xr:uid="{B4D42A69-CBE1-477F-B85D-43FD7FFE5BB8}"/>
    <cellStyle name="Comma 2 2 3 3 2 3" xfId="10369" xr:uid="{A6F4E8D4-C800-415E-9181-B2FEF7A32698}"/>
    <cellStyle name="Comma 2 2 3 3 2 3 2" xfId="25229" xr:uid="{F5AE257E-9D9D-41EE-8173-2F3BBF4785B4}"/>
    <cellStyle name="Comma 2 2 3 3 2 3 2 2" xfId="50300" xr:uid="{F89FE5F5-BB6E-49EA-B020-855C6565AF82}"/>
    <cellStyle name="Comma 2 2 3 3 2 3 3" xfId="17878" xr:uid="{DAC8BA61-AEFF-4A51-9CFD-3D1FD36355B4}"/>
    <cellStyle name="Comma 2 2 3 3 2 3 3 2" xfId="42949" xr:uid="{9D45E992-9C5D-48F9-86A6-419463948345}"/>
    <cellStyle name="Comma 2 2 3 3 2 3 4" xfId="35445" xr:uid="{0B3BB5B1-7302-4575-919F-6D19F16BE406}"/>
    <cellStyle name="Comma 2 2 3 3 2 4" xfId="19320" xr:uid="{C16767DF-14E5-4E39-8ECE-9A21CD504D50}"/>
    <cellStyle name="Comma 2 2 3 3 2 4 2" xfId="44391" xr:uid="{8AD688B7-6888-4696-B520-81FCF5E08689}"/>
    <cellStyle name="Comma 2 2 3 3 2 5" xfId="11956" xr:uid="{4F1E3D04-6959-4A37-99F1-1D270CD38EFF}"/>
    <cellStyle name="Comma 2 2 3 3 2 5 2" xfId="37027" xr:uid="{BFC82CAD-4A23-4624-B458-82F4387E55A6}"/>
    <cellStyle name="Comma 2 2 3 3 2 6" xfId="27456" xr:uid="{01263645-787B-4D4B-BF07-DC70171E0124}"/>
    <cellStyle name="Comma 2 2 3 3 2 7" xfId="29520" xr:uid="{BCD937E8-5DF6-44B5-8CD8-5ED9710AFE57}"/>
    <cellStyle name="Comma 2 2 3 3 2 8" xfId="52454" xr:uid="{12411B8E-4016-483E-87B8-338D9C21C30F}"/>
    <cellStyle name="Comma 2 2 3 3 2 9" xfId="54036" xr:uid="{E473C624-24E4-4A6C-A1C0-E34DE46D0ADD}"/>
    <cellStyle name="Comma 2 2 3 3 3" xfId="4761" xr:uid="{CF7CE680-27A8-4A66-BFDF-4B2B3D646670}"/>
    <cellStyle name="Comma 2 2 3 3 3 2" xfId="7567" xr:uid="{39C10170-3E4A-48BE-895A-0A9A1EA46675}"/>
    <cellStyle name="Comma 2 2 3 3 3 2 2" xfId="22569" xr:uid="{EA75C196-DC20-4090-9F82-D90B1D46148F}"/>
    <cellStyle name="Comma 2 2 3 3 3 2 2 2" xfId="47640" xr:uid="{BADEAC5B-36DD-46AA-AF2B-2EE7D5644460}"/>
    <cellStyle name="Comma 2 2 3 3 3 2 3" xfId="15211" xr:uid="{06D669C2-2C6A-4C4B-999E-4344210AD534}"/>
    <cellStyle name="Comma 2 2 3 3 3 2 3 2" xfId="40282" xr:uid="{EA7FD421-6911-42B6-9752-0E22D97E5725}"/>
    <cellStyle name="Comma 2 2 3 3 3 2 4" xfId="32777" xr:uid="{54119029-01BA-4DC5-B0AF-618CA0ABB3A5}"/>
    <cellStyle name="Comma 2 2 3 3 3 3" xfId="19791" xr:uid="{42D9EE2A-ACFD-4000-A1A7-265FA588D9FB}"/>
    <cellStyle name="Comma 2 2 3 3 3 3 2" xfId="44862" xr:uid="{E5006F8C-AD56-4DD5-B709-E994C099A74B}"/>
    <cellStyle name="Comma 2 2 3 3 3 4" xfId="12427" xr:uid="{5E100913-FB0F-4C98-A44D-D9C74E6C0140}"/>
    <cellStyle name="Comma 2 2 3 3 3 4 2" xfId="37498" xr:uid="{1ACA98EE-82B5-4B7E-9A23-7ECA68A91F34}"/>
    <cellStyle name="Comma 2 2 3 3 3 5" xfId="29991" xr:uid="{87CFFF65-1DA7-4BC9-A5A2-B352A4D7E763}"/>
    <cellStyle name="Comma 2 2 3 3 3 6" xfId="53365" xr:uid="{B09C42D9-5416-41DA-BAF9-A10F67A515C2}"/>
    <cellStyle name="Comma 2 2 3 3 4" xfId="5288" xr:uid="{88349778-CAC9-49FC-97FC-247D07B00BD3}"/>
    <cellStyle name="Comma 2 2 3 3 4 2" xfId="8147" xr:uid="{9817FEA3-C156-454C-AACA-37D17580DD78}"/>
    <cellStyle name="Comma 2 2 3 3 4 2 2" xfId="23149" xr:uid="{C56AEAB2-63B8-48E9-8854-E07D06496F35}"/>
    <cellStyle name="Comma 2 2 3 3 4 2 2 2" xfId="48220" xr:uid="{128A7C45-ED1D-4C56-8EDA-2E9EA18D57C8}"/>
    <cellStyle name="Comma 2 2 3 3 4 2 3" xfId="15790" xr:uid="{D794F385-F62B-4FAB-890D-35C34C64E273}"/>
    <cellStyle name="Comma 2 2 3 3 4 2 3 2" xfId="40861" xr:uid="{D0607C13-839D-45DD-BAE7-7E12CF890ECF}"/>
    <cellStyle name="Comma 2 2 3 3 4 2 4" xfId="33357" xr:uid="{55A79370-BA22-426B-A927-520314303B7E}"/>
    <cellStyle name="Comma 2 2 3 3 4 3" xfId="20315" xr:uid="{8A76C5FD-EAD5-4EED-99DF-35A3A441808A}"/>
    <cellStyle name="Comma 2 2 3 3 4 3 2" xfId="45386" xr:uid="{C5583C1C-8257-4C1B-8070-3CD9D271753C}"/>
    <cellStyle name="Comma 2 2 3 3 4 4" xfId="12951" xr:uid="{CEA6E88A-549E-4601-AF8E-54B61F9A0B6E}"/>
    <cellStyle name="Comma 2 2 3 3 4 4 2" xfId="38022" xr:uid="{03B71F6D-BBE3-45D8-8CE6-C4F03086D804}"/>
    <cellStyle name="Comma 2 2 3 3 4 5" xfId="30516" xr:uid="{FDBA68F0-1AC1-4EF7-B132-1353B14AE16E}"/>
    <cellStyle name="Comma 2 2 3 3 5" xfId="5891" xr:uid="{3C28D7B2-BB9A-4672-B913-8F208E1EEA0E}"/>
    <cellStyle name="Comma 2 2 3 3 5 2" xfId="8777" xr:uid="{6A135547-9EC9-4706-ABF7-FE00C8E01962}"/>
    <cellStyle name="Comma 2 2 3 3 5 2 2" xfId="23779" xr:uid="{8AF449D8-9482-49FB-82EE-5D12B8D5AF5D}"/>
    <cellStyle name="Comma 2 2 3 3 5 2 2 2" xfId="48850" xr:uid="{55BAFE9E-1CAF-437F-9912-DC1CC442E255}"/>
    <cellStyle name="Comma 2 2 3 3 5 2 3" xfId="16420" xr:uid="{C3319517-F875-4846-A832-5BC0038E5083}"/>
    <cellStyle name="Comma 2 2 3 3 5 2 3 2" xfId="41491" xr:uid="{186FE6BB-19FF-49B2-929B-8155A4BDE7F2}"/>
    <cellStyle name="Comma 2 2 3 3 5 2 4" xfId="33987" xr:uid="{2A22294F-6534-41E5-9286-27FEEF9405B5}"/>
    <cellStyle name="Comma 2 2 3 3 5 3" xfId="20918" xr:uid="{C4110B41-8E32-459C-A83E-3A3F38B75A82}"/>
    <cellStyle name="Comma 2 2 3 3 5 3 2" xfId="45989" xr:uid="{CD34A611-B6E9-4141-91E5-DBACB30D62A4}"/>
    <cellStyle name="Comma 2 2 3 3 5 4" xfId="13554" xr:uid="{9545FFAC-1BA3-4843-A1B2-642C2B7AA305}"/>
    <cellStyle name="Comma 2 2 3 3 5 4 2" xfId="38625" xr:uid="{E441A191-9697-46A5-A5D5-4B1357F05181}"/>
    <cellStyle name="Comma 2 2 3 3 5 5" xfId="31119" xr:uid="{33C4AE98-1299-4872-A015-3A127BABE54C}"/>
    <cellStyle name="Comma 2 2 3 3 6" xfId="6535" xr:uid="{5E2B294E-7907-4D08-B821-5E5A641D89BA}"/>
    <cellStyle name="Comma 2 2 3 3 6 2" xfId="21538" xr:uid="{4D1A155B-BDD9-4F14-95FE-5E9124C16EEF}"/>
    <cellStyle name="Comma 2 2 3 3 6 2 2" xfId="46609" xr:uid="{0D314D8D-87D9-47BA-AA2F-14CE1350C7DE}"/>
    <cellStyle name="Comma 2 2 3 3 6 3" xfId="14180" xr:uid="{96CDF9E5-C7BA-454A-8966-ECEC496C71F3}"/>
    <cellStyle name="Comma 2 2 3 3 6 3 2" xfId="39251" xr:uid="{E22BF116-95D8-440B-A3F5-0905EE6ABC23}"/>
    <cellStyle name="Comma 2 2 3 3 6 4" xfId="31745" xr:uid="{DBD1D154-4A95-4527-ABC6-5EE6543B2D97}"/>
    <cellStyle name="Comma 2 2 3 3 7" xfId="9530" xr:uid="{EED77A18-9383-49D6-AAE1-8CF738C3109D}"/>
    <cellStyle name="Comma 2 2 3 3 7 2" xfId="24500" xr:uid="{50E3BA04-2C61-4C36-9A36-585D4CED1382}"/>
    <cellStyle name="Comma 2 2 3 3 7 2 2" xfId="49571" xr:uid="{9BAD2AB4-A7EA-4494-87A7-A073AE07E96D}"/>
    <cellStyle name="Comma 2 2 3 3 7 3" xfId="17142" xr:uid="{2B58D748-CB3F-45E0-8163-7E45E0F3D2AC}"/>
    <cellStyle name="Comma 2 2 3 3 7 3 2" xfId="42213" xr:uid="{984F0B6A-AFC0-43B7-B5DA-34E1B61E4197}"/>
    <cellStyle name="Comma 2 2 3 3 7 4" xfId="34709" xr:uid="{A3B23987-1CF8-4898-8C69-8E8AA17E65B2}"/>
    <cellStyle name="Comma 2 2 3 3 8" xfId="25866" xr:uid="{38B47C70-A1B4-46A5-B85C-1112350EDC09}"/>
    <cellStyle name="Comma 2 2 3 3 8 2" xfId="50937" xr:uid="{CE808D47-184D-4EB8-A3B7-8716E1CB485E}"/>
    <cellStyle name="Comma 2 2 3 3 9" xfId="18740" xr:uid="{9AEC6570-8B30-45F2-8AF0-5C421975747F}"/>
    <cellStyle name="Comma 2 2 3 3 9 2" xfId="43811" xr:uid="{EECC06D1-A13F-4FF4-8E89-41F9596E82ED}"/>
    <cellStyle name="Comma 2 2 3 4" xfId="3848" xr:uid="{2B41CF76-3754-4B78-9790-6A019616CB78}"/>
    <cellStyle name="Comma 2 2 3 4 10" xfId="11535" xr:uid="{DEF91EE3-C066-4315-A8DD-9DDAB8C04775}"/>
    <cellStyle name="Comma 2 2 3 4 10 2" xfId="36607" xr:uid="{099AE218-0282-4872-961A-2063036B2C6A}"/>
    <cellStyle name="Comma 2 2 3 4 11" xfId="26972" xr:uid="{B1A70C5D-A4EF-4F1C-9BC8-87E7079FB1B8}"/>
    <cellStyle name="Comma 2 2 3 4 12" xfId="29123" xr:uid="{DF8CADE4-CDE5-4913-B1E5-820CA65D10EF}"/>
    <cellStyle name="Comma 2 2 3 4 13" xfId="51977" xr:uid="{B2FC25D2-0595-4A66-93CF-3C949823838E}"/>
    <cellStyle name="Comma 2 2 3 4 14" xfId="53559" xr:uid="{D5CC0512-8FD0-47EB-B667-DF264A516598}"/>
    <cellStyle name="Comma 2 2 3 4 2" xfId="4467" xr:uid="{CCC95554-B4FE-408F-880B-FD54C86C5C91}"/>
    <cellStyle name="Comma 2 2 3 4 2 2" xfId="7239" xr:uid="{016323C4-62DE-447F-B003-56E29FBB48D5}"/>
    <cellStyle name="Comma 2 2 3 4 2 2 2" xfId="22241" xr:uid="{6FB4FBE6-9C2A-4B0A-8673-174666B47885}"/>
    <cellStyle name="Comma 2 2 3 4 2 2 2 2" xfId="47312" xr:uid="{79C7545B-F3FB-4438-B89D-30135177E1F3}"/>
    <cellStyle name="Comma 2 2 3 4 2 2 3" xfId="14883" xr:uid="{89E6F1F6-413F-4B9B-A095-9A7B8F84DA48}"/>
    <cellStyle name="Comma 2 2 3 4 2 2 3 2" xfId="39954" xr:uid="{12993A65-16B4-4FF9-8FEA-1EE1A082F620}"/>
    <cellStyle name="Comma 2 2 3 4 2 2 4" xfId="32449" xr:uid="{9A4A4678-AEFA-483E-A6C1-C174E3AD2AED}"/>
    <cellStyle name="Comma 2 2 3 4 2 3" xfId="10561" xr:uid="{AE66B755-2F32-490A-8808-59A5F1E309D8}"/>
    <cellStyle name="Comma 2 2 3 4 2 3 2" xfId="25421" xr:uid="{5D749E04-2875-47E6-92C7-1F10525D095A}"/>
    <cellStyle name="Comma 2 2 3 4 2 3 2 2" xfId="50492" xr:uid="{DD63297A-EF13-4C71-A08C-9EAD66011533}"/>
    <cellStyle name="Comma 2 2 3 4 2 3 3" xfId="18070" xr:uid="{676354DE-0A79-43D9-BAE7-7A8E11D7F62A}"/>
    <cellStyle name="Comma 2 2 3 4 2 3 3 2" xfId="43141" xr:uid="{443EA063-EE37-469A-B128-6171DCAB960D}"/>
    <cellStyle name="Comma 2 2 3 4 2 3 4" xfId="35637" xr:uid="{6FF640AB-1090-4AC8-A254-ADC2E2B180AD}"/>
    <cellStyle name="Comma 2 2 3 4 2 4" xfId="19497" xr:uid="{96FFF0CA-EBCD-405C-A9D8-84A4AC9115C6}"/>
    <cellStyle name="Comma 2 2 3 4 2 4 2" xfId="44568" xr:uid="{4EF213B5-E8E4-4DCB-B221-517C3E6B2C8E}"/>
    <cellStyle name="Comma 2 2 3 4 2 5" xfId="12133" xr:uid="{6DE00A22-596E-43DD-9E06-71E90A7B9E3D}"/>
    <cellStyle name="Comma 2 2 3 4 2 5 2" xfId="37204" xr:uid="{71769BF8-47BA-4FA6-B489-4A793B74B187}"/>
    <cellStyle name="Comma 2 2 3 4 2 6" xfId="27648" xr:uid="{CCE386EA-5D1B-4010-AC25-A28C9F7402D2}"/>
    <cellStyle name="Comma 2 2 3 4 2 7" xfId="29697" xr:uid="{10CB9DFE-FDEF-42FC-8510-8835253FE263}"/>
    <cellStyle name="Comma 2 2 3 4 2 8" xfId="52646" xr:uid="{089CA172-D5FC-414F-82BF-B092726764BC}"/>
    <cellStyle name="Comma 2 2 3 4 2 9" xfId="54228" xr:uid="{9B973F60-F4AD-4C97-BEBB-7B86A34F6392}"/>
    <cellStyle name="Comma 2 2 3 4 3" xfId="4951" xr:uid="{430A95F2-FB07-45EE-AFCF-AF30D7CF8605}"/>
    <cellStyle name="Comma 2 2 3 4 3 2" xfId="7759" xr:uid="{B292F27E-F10A-4F6C-942E-7BDC0D0D0AB5}"/>
    <cellStyle name="Comma 2 2 3 4 3 2 2" xfId="22761" xr:uid="{6C17D6AA-C921-4813-B58A-A36EF0F0FC8B}"/>
    <cellStyle name="Comma 2 2 3 4 3 2 2 2" xfId="47832" xr:uid="{99179D1E-3947-4CC7-BDED-F70A9F30DDFE}"/>
    <cellStyle name="Comma 2 2 3 4 3 2 3" xfId="15403" xr:uid="{46B5CF57-B96A-4506-A5AE-90F041C68C57}"/>
    <cellStyle name="Comma 2 2 3 4 3 2 3 2" xfId="40474" xr:uid="{F508CF1B-6EA1-4AAD-9A21-33543948203F}"/>
    <cellStyle name="Comma 2 2 3 4 3 2 4" xfId="32969" xr:uid="{4DF294C8-689E-42E2-9787-DD299F8A0DC4}"/>
    <cellStyle name="Comma 2 2 3 4 3 3" xfId="19981" xr:uid="{834C06C9-1300-4ECD-A7D3-E1635A81742A}"/>
    <cellStyle name="Comma 2 2 3 4 3 3 2" xfId="45052" xr:uid="{CBD79260-F7D6-476F-BE98-5E059B086880}"/>
    <cellStyle name="Comma 2 2 3 4 3 4" xfId="12617" xr:uid="{39C6971C-9812-43F8-AB08-1904570BA346}"/>
    <cellStyle name="Comma 2 2 3 4 3 4 2" xfId="37688" xr:uid="{4CE3B5A7-811B-4506-99C8-3B0769F03968}"/>
    <cellStyle name="Comma 2 2 3 4 3 5" xfId="30181" xr:uid="{D0295A4D-0166-4229-9293-08CC79093E76}"/>
    <cellStyle name="Comma 2 2 3 4 4" xfId="5479" xr:uid="{595F40E5-94F8-4AB4-90CD-78BD6E838684}"/>
    <cellStyle name="Comma 2 2 3 4 4 2" xfId="8339" xr:uid="{0B54F3F9-FFA8-470F-94D1-A0D78571FF50}"/>
    <cellStyle name="Comma 2 2 3 4 4 2 2" xfId="23341" xr:uid="{248ECA55-7A8C-4713-9289-B24E3B0A5114}"/>
    <cellStyle name="Comma 2 2 3 4 4 2 2 2" xfId="48412" xr:uid="{A14BE539-CBEC-4A37-A336-28028911B431}"/>
    <cellStyle name="Comma 2 2 3 4 4 2 3" xfId="15982" xr:uid="{7FB04960-6843-4D48-9C86-DC907831E955}"/>
    <cellStyle name="Comma 2 2 3 4 4 2 3 2" xfId="41053" xr:uid="{D6BE178D-F2F6-4A68-8015-D56A28987E7A}"/>
    <cellStyle name="Comma 2 2 3 4 4 2 4" xfId="33549" xr:uid="{DFE58749-E555-4D4C-B132-E188F99E5E55}"/>
    <cellStyle name="Comma 2 2 3 4 4 3" xfId="20506" xr:uid="{DAF0943A-B254-4B40-B350-88CE7187B001}"/>
    <cellStyle name="Comma 2 2 3 4 4 3 2" xfId="45577" xr:uid="{CD31C0F9-3047-48AB-8F0F-E9CE62193A35}"/>
    <cellStyle name="Comma 2 2 3 4 4 4" xfId="13142" xr:uid="{963DB85D-12BA-4D61-B6F8-C4EBF46EF74F}"/>
    <cellStyle name="Comma 2 2 3 4 4 4 2" xfId="38213" xr:uid="{0FBEFB86-7313-4FAD-B08B-F655DE3DD8F4}"/>
    <cellStyle name="Comma 2 2 3 4 4 5" xfId="30707" xr:uid="{34042425-0806-4284-8948-0E035CA3EFD1}"/>
    <cellStyle name="Comma 2 2 3 4 5" xfId="6082" xr:uid="{59B7BCE0-70A5-427B-B91E-8B76BA180AB5}"/>
    <cellStyle name="Comma 2 2 3 4 5 2" xfId="8969" xr:uid="{DCD8F725-4C81-41F9-9A47-A22CF5DA06E3}"/>
    <cellStyle name="Comma 2 2 3 4 5 2 2" xfId="23971" xr:uid="{ABD754A8-F13A-41CE-801A-EE28A6CC511F}"/>
    <cellStyle name="Comma 2 2 3 4 5 2 2 2" xfId="49042" xr:uid="{3B4A6013-E92A-4082-9077-3DAF556B0C98}"/>
    <cellStyle name="Comma 2 2 3 4 5 2 3" xfId="16612" xr:uid="{EE1ECA61-AA77-4683-8A14-1BB9A290C322}"/>
    <cellStyle name="Comma 2 2 3 4 5 2 3 2" xfId="41683" xr:uid="{D4D2EF8A-A31E-4A24-A2E8-C1B7BAC7BAB3}"/>
    <cellStyle name="Comma 2 2 3 4 5 2 4" xfId="34179" xr:uid="{DCA726E9-2A88-497D-926D-262B27A2BF50}"/>
    <cellStyle name="Comma 2 2 3 4 5 3" xfId="21109" xr:uid="{451DA3D5-C9FC-40CF-B4D9-BB53C1F70F7B}"/>
    <cellStyle name="Comma 2 2 3 4 5 3 2" xfId="46180" xr:uid="{AF7FF2AB-DA52-44B5-B4BF-8E2B6657B066}"/>
    <cellStyle name="Comma 2 2 3 4 5 4" xfId="13745" xr:uid="{0FF3B141-B879-4729-84EA-32D5ED845D03}"/>
    <cellStyle name="Comma 2 2 3 4 5 4 2" xfId="38816" xr:uid="{48F33712-9726-4882-B3F3-7F0C59F79277}"/>
    <cellStyle name="Comma 2 2 3 4 5 5" xfId="31310" xr:uid="{26D49CBE-505A-476E-B46B-DFE4BCE0A008}"/>
    <cellStyle name="Comma 2 2 3 4 6" xfId="6727" xr:uid="{BCB48CAD-C173-448C-8047-6B67DE3A4299}"/>
    <cellStyle name="Comma 2 2 3 4 6 2" xfId="21730" xr:uid="{34E94DB2-E02C-4D94-8640-1F4604430254}"/>
    <cellStyle name="Comma 2 2 3 4 6 2 2" xfId="46801" xr:uid="{CC562637-B960-4B75-B94E-F561193D8D97}"/>
    <cellStyle name="Comma 2 2 3 4 6 3" xfId="14372" xr:uid="{8B9772C1-EADE-4065-BBF4-56897A68F235}"/>
    <cellStyle name="Comma 2 2 3 4 6 3 2" xfId="39443" xr:uid="{E7ED36F4-250F-43CA-A7C4-5C5DFD3A5383}"/>
    <cellStyle name="Comma 2 2 3 4 6 4" xfId="31937" xr:uid="{BA352C18-418F-448A-BE64-2CE6492BF0F9}"/>
    <cellStyle name="Comma 2 2 3 4 7" xfId="9724" xr:uid="{2685BE07-55C2-4AB4-82D5-987DE6D54878}"/>
    <cellStyle name="Comma 2 2 3 4 7 2" xfId="24692" xr:uid="{5F62F671-0954-4216-BD88-EAE3A6CA7579}"/>
    <cellStyle name="Comma 2 2 3 4 7 2 2" xfId="49763" xr:uid="{8706EF6B-65F2-4743-8F1E-E5A76D96CA56}"/>
    <cellStyle name="Comma 2 2 3 4 7 3" xfId="17334" xr:uid="{984458BE-7066-4241-AB51-D81E5436C31F}"/>
    <cellStyle name="Comma 2 2 3 4 7 3 2" xfId="42405" xr:uid="{423923FF-C5EF-495E-8F6F-47C208827210}"/>
    <cellStyle name="Comma 2 2 3 4 7 4" xfId="34901" xr:uid="{0257E1F3-4463-423D-93EC-95727EB516F4}"/>
    <cellStyle name="Comma 2 2 3 4 8" xfId="26058" xr:uid="{EA47A10F-5867-4B7F-B2C3-616DA013D2F0}"/>
    <cellStyle name="Comma 2 2 3 4 8 2" xfId="51129" xr:uid="{E520E3D7-85E7-4500-82DA-BEC7ACFFD5E5}"/>
    <cellStyle name="Comma 2 2 3 4 9" xfId="18932" xr:uid="{38D2D0BA-10C9-49FC-AB58-0252509A1FB3}"/>
    <cellStyle name="Comma 2 2 3 4 9 2" xfId="44003" xr:uid="{454B6AC7-E275-419F-8089-74ACD0DE5CF0}"/>
    <cellStyle name="Comma 2 2 3 5" xfId="3416" xr:uid="{566EBB28-347B-403A-B603-50152156416B}"/>
    <cellStyle name="Comma 2 2 3 5 2" xfId="6840" xr:uid="{2B0D3813-5D43-41EE-B7D8-1D3DCB74F88E}"/>
    <cellStyle name="Comma 2 2 3 5 2 2" xfId="10162" xr:uid="{15348D8B-7267-4F4F-AA81-B0017F09E73F}"/>
    <cellStyle name="Comma 2 2 3 5 2 2 2" xfId="25022" xr:uid="{0F095A30-1E9F-4B6C-A0EB-083964E2D059}"/>
    <cellStyle name="Comma 2 2 3 5 2 2 2 2" xfId="50093" xr:uid="{6DD9459D-A732-4410-86E8-ABEE642681E0}"/>
    <cellStyle name="Comma 2 2 3 5 2 2 3" xfId="17671" xr:uid="{670A1309-B2FA-4588-9D10-C7D0B41B79C9}"/>
    <cellStyle name="Comma 2 2 3 5 2 2 3 2" xfId="42742" xr:uid="{2EC951BF-E996-4032-B1A7-266B040771E2}"/>
    <cellStyle name="Comma 2 2 3 5 2 2 4" xfId="35238" xr:uid="{A797B3FA-FB2E-4542-AD16-1A5AF6C53A12}"/>
    <cellStyle name="Comma 2 2 3 5 2 3" xfId="21842" xr:uid="{7D602C03-8452-45C6-8B75-320A661EB97C}"/>
    <cellStyle name="Comma 2 2 3 5 2 3 2" xfId="46913" xr:uid="{BFA8DE8F-FA5E-423B-AE32-DC080E6D648C}"/>
    <cellStyle name="Comma 2 2 3 5 2 4" xfId="14484" xr:uid="{257D7A28-2B39-40F2-B34F-76856C18FE74}"/>
    <cellStyle name="Comma 2 2 3 5 2 4 2" xfId="39555" xr:uid="{6FCBDDCA-BC52-4179-AE76-1CA7641465A0}"/>
    <cellStyle name="Comma 2 2 3 5 2 5" xfId="32050" xr:uid="{B7E34A84-C7A9-4E94-AB9F-8727A1E11CC3}"/>
    <cellStyle name="Comma 2 2 3 5 3" xfId="9315" xr:uid="{F26A62BE-E539-42B0-8AAB-ED8CDC956E92}"/>
    <cellStyle name="Comma 2 2 3 5 3 2" xfId="24293" xr:uid="{1DA15600-2AFA-4A87-BF32-BC9EEE4DE5C4}"/>
    <cellStyle name="Comma 2 2 3 5 3 2 2" xfId="49364" xr:uid="{F0C2ABB4-C6B5-46C7-B26F-518EE602B41B}"/>
    <cellStyle name="Comma 2 2 3 5 3 3" xfId="16935" xr:uid="{EADBF6CE-46EC-4078-B131-EB14133CF516}"/>
    <cellStyle name="Comma 2 2 3 5 3 3 2" xfId="42006" xr:uid="{A82876D8-4E09-4DED-909F-2BA9A6B6C908}"/>
    <cellStyle name="Comma 2 2 3 5 3 4" xfId="34502" xr:uid="{39DD0C9B-47C9-454A-A8B7-F3F93CA62F57}"/>
    <cellStyle name="Comma 2 2 3 5 4" xfId="18533" xr:uid="{5C6F095B-FC40-46EA-A853-72D4F13F0929}"/>
    <cellStyle name="Comma 2 2 3 5 4 2" xfId="43604" xr:uid="{F71344FB-6AE3-47E9-8147-977194CC0038}"/>
    <cellStyle name="Comma 2 2 3 5 5" xfId="11125" xr:uid="{2BED43A3-F193-4EE0-B1A6-B8029D6F1B6E}"/>
    <cellStyle name="Comma 2 2 3 5 5 2" xfId="36197" xr:uid="{BDE3D01E-81D9-478D-B518-6EB5FA4ED17F}"/>
    <cellStyle name="Comma 2 2 3 5 6" xfId="27249" xr:uid="{E9E2AE56-72E1-4BDA-A28A-74DA92DECC8A}"/>
    <cellStyle name="Comma 2 2 3 5 7" xfId="28715" xr:uid="{4E0042A5-D05F-4D77-9DC4-E9244BB8CD72}"/>
    <cellStyle name="Comma 2 2 3 5 8" xfId="52247" xr:uid="{015F5675-28B0-4791-B8E5-DE465A84DBF1}"/>
    <cellStyle name="Comma 2 2 3 5 9" xfId="53829" xr:uid="{FF99D3D5-58E5-43A4-8655-49E18BED120D}"/>
    <cellStyle name="Comma 2 2 3 6" xfId="4562" xr:uid="{06F3524C-AB50-4B64-A26D-F35B423C2B72}"/>
    <cellStyle name="Comma 2 2 3 6 2" xfId="7359" xr:uid="{9A01B4C8-BA9C-4273-81A0-00FEBEC842E0}"/>
    <cellStyle name="Comma 2 2 3 6 2 2" xfId="22361" xr:uid="{73DD7999-F6AC-4653-A8BC-F5D8C507EDE6}"/>
    <cellStyle name="Comma 2 2 3 6 2 2 2" xfId="47432" xr:uid="{0C55D253-10EA-423D-A10E-1D230CA9CA7D}"/>
    <cellStyle name="Comma 2 2 3 6 2 3" xfId="15003" xr:uid="{47B52733-B14E-4166-A843-50F6703E1A3A}"/>
    <cellStyle name="Comma 2 2 3 6 2 3 2" xfId="40074" xr:uid="{4483D112-E74A-400E-814E-E677E17E5FC4}"/>
    <cellStyle name="Comma 2 2 3 6 2 4" xfId="32569" xr:uid="{AC379037-1E9E-4349-AE9C-0FDD87361C2A}"/>
    <cellStyle name="Comma 2 2 3 6 3" xfId="10028" xr:uid="{8D54BDC6-6314-4201-8A96-C07601ED942C}"/>
    <cellStyle name="Comma 2 2 3 6 3 2" xfId="24888" xr:uid="{C382C274-08A8-4504-883E-66625BD0F6FF}"/>
    <cellStyle name="Comma 2 2 3 6 3 2 2" xfId="49959" xr:uid="{F10B07B9-2A8E-4973-8671-A0A15D17E57E}"/>
    <cellStyle name="Comma 2 2 3 6 3 3" xfId="17537" xr:uid="{D0A7EBE7-3503-4D1B-B7FF-03F2E7FAFF80}"/>
    <cellStyle name="Comma 2 2 3 6 3 3 2" xfId="42608" xr:uid="{985A7DE8-F86F-499C-B3FE-02AD7F07D8C4}"/>
    <cellStyle name="Comma 2 2 3 6 3 4" xfId="35104" xr:uid="{C2FCB600-807C-4D8F-85DA-4850CB659782}"/>
    <cellStyle name="Comma 2 2 3 6 4" xfId="19592" xr:uid="{318FC4B6-DAB4-4C68-9786-8FC567D911CE}"/>
    <cellStyle name="Comma 2 2 3 6 4 2" xfId="44663" xr:uid="{5768B534-81B6-4A05-B81F-438B813B4316}"/>
    <cellStyle name="Comma 2 2 3 6 5" xfId="12228" xr:uid="{2DE61D8B-8C01-415E-A56F-4CDF0F5A3B4B}"/>
    <cellStyle name="Comma 2 2 3 6 5 2" xfId="37299" xr:uid="{33D3E77C-82B0-4B23-9ABD-C06E1055A293}"/>
    <cellStyle name="Comma 2 2 3 6 6" xfId="29792" xr:uid="{2018B610-4944-46D0-B640-3AF5CDFE5BCB}"/>
    <cellStyle name="Comma 2 2 3 6 7" xfId="53146" xr:uid="{59F926C0-B1E1-4B9E-90B8-0703AEECB3E6}"/>
    <cellStyle name="Comma 2 2 3 7" xfId="5089" xr:uid="{AB8D0596-2761-48E1-B33F-6FD301C10465}"/>
    <cellStyle name="Comma 2 2 3 7 2" xfId="7940" xr:uid="{975A0AC6-6368-4C49-B834-C988AEF72F2D}"/>
    <cellStyle name="Comma 2 2 3 7 2 2" xfId="22942" xr:uid="{6EFBB9C0-A3B8-44CC-8500-04C241871373}"/>
    <cellStyle name="Comma 2 2 3 7 2 2 2" xfId="48013" xr:uid="{68E86FA2-4353-4307-9188-26FF0F679857}"/>
    <cellStyle name="Comma 2 2 3 7 2 3" xfId="15583" xr:uid="{D14D9EAB-EEAB-4EDC-8B47-E2BFFFE40C8D}"/>
    <cellStyle name="Comma 2 2 3 7 2 3 2" xfId="40654" xr:uid="{561D85FE-4A16-49E6-A567-A79896E1F625}"/>
    <cellStyle name="Comma 2 2 3 7 2 4" xfId="33150" xr:uid="{4B808FB0-F1F8-4F3D-93BF-9D6844786F72}"/>
    <cellStyle name="Comma 2 2 3 7 3" xfId="20116" xr:uid="{99067F34-0522-4820-AF59-5C42B79EE911}"/>
    <cellStyle name="Comma 2 2 3 7 3 2" xfId="45187" xr:uid="{ECD752EE-DCD0-420C-9267-77D9461750C8}"/>
    <cellStyle name="Comma 2 2 3 7 4" xfId="12752" xr:uid="{7739797F-7C39-43FC-9EDF-7D83269808ED}"/>
    <cellStyle name="Comma 2 2 3 7 4 2" xfId="37823" xr:uid="{B7BCE8D3-0CDD-451E-B8E7-4A7380080459}"/>
    <cellStyle name="Comma 2 2 3 7 5" xfId="30317" xr:uid="{3CB78AE4-6811-4817-A1A9-DFD91F421B87}"/>
    <cellStyle name="Comma 2 2 3 8" xfId="5685" xr:uid="{BE9382FE-3D6A-4222-B4DC-93F2B4B9932C}"/>
    <cellStyle name="Comma 2 2 3 8 2" xfId="8570" xr:uid="{4927F415-27C0-4713-AA5E-36CFCFD1865F}"/>
    <cellStyle name="Comma 2 2 3 8 2 2" xfId="23572" xr:uid="{980791E6-0FE4-4E11-8B1E-2B952456FB89}"/>
    <cellStyle name="Comma 2 2 3 8 2 2 2" xfId="48643" xr:uid="{7D5CB0F8-80F7-4E87-8319-9E4E0795267F}"/>
    <cellStyle name="Comma 2 2 3 8 2 3" xfId="16213" xr:uid="{4F87E681-B57B-4D29-A869-BB3A3CC255CD}"/>
    <cellStyle name="Comma 2 2 3 8 2 3 2" xfId="41284" xr:uid="{ACEBD0EC-622A-446A-A33F-FB9EDF9CEC55}"/>
    <cellStyle name="Comma 2 2 3 8 2 4" xfId="33780" xr:uid="{11CC90C8-9700-476C-A3A6-A68C18DF10EE}"/>
    <cellStyle name="Comma 2 2 3 8 3" xfId="20712" xr:uid="{E269FEA2-0EEC-466E-842F-2F2407075A66}"/>
    <cellStyle name="Comma 2 2 3 8 3 2" xfId="45783" xr:uid="{A1A48E32-C89E-4398-B826-A5D4DBE808ED}"/>
    <cellStyle name="Comma 2 2 3 8 4" xfId="13348" xr:uid="{937C1893-69C8-4CCC-A25A-1F0FEF19D1D8}"/>
    <cellStyle name="Comma 2 2 3 8 4 2" xfId="38419" xr:uid="{6A28811A-2FDF-46F1-9959-41CDBAAE058D}"/>
    <cellStyle name="Comma 2 2 3 8 5" xfId="30913" xr:uid="{1B22299C-49E3-4BC6-9468-5AFC32342956}"/>
    <cellStyle name="Comma 2 2 3 9" xfId="6328" xr:uid="{06060ED4-85C0-4E87-8B76-D03A9F71CD62}"/>
    <cellStyle name="Comma 2 2 3 9 2" xfId="21331" xr:uid="{11E1108B-AF4C-4C90-9E7C-4E2BEAD0BA42}"/>
    <cellStyle name="Comma 2 2 3 9 2 2" xfId="46402" xr:uid="{E5FDA45B-998D-4562-858E-856872D9AEF7}"/>
    <cellStyle name="Comma 2 2 3 9 3" xfId="13973" xr:uid="{FF72857B-A168-4F09-966B-DDD79ADD0AA8}"/>
    <cellStyle name="Comma 2 2 3 9 3 2" xfId="39044" xr:uid="{3E85A718-3B44-4B98-B9F9-2B80B950B013}"/>
    <cellStyle name="Comma 2 2 3 9 4" xfId="31538" xr:uid="{582197FA-F5E1-4D4A-857F-9F02D7427242}"/>
    <cellStyle name="Comma 2 2 30" xfId="51492" xr:uid="{027D82BF-40C0-4723-BA1E-323607C2F484}"/>
    <cellStyle name="Comma 2 2 31" xfId="52936" xr:uid="{0BB17983-1B45-4B63-8F57-5905F7F581C6}"/>
    <cellStyle name="Comma 2 2 4" xfId="168" xr:uid="{E33BF44A-B7F4-4E25-90BC-44C53F8BB633}"/>
    <cellStyle name="Comma 2 2 4 2" xfId="3486" xr:uid="{9C7F47F1-060E-48E2-8C7A-8B9A21C02C5F}"/>
    <cellStyle name="Comma 2 2 4 3" xfId="9239" xr:uid="{F4D7BB02-7CC6-41B6-972F-5135EC668322}"/>
    <cellStyle name="Comma 2 2 4 3 2" xfId="10095" xr:uid="{DB0BABE0-1599-4D7B-9D15-5CF373673B84}"/>
    <cellStyle name="Comma 2 2 4 3 2 2" xfId="24955" xr:uid="{9FE7C8B3-7232-4327-B6F3-5202C5F79577}"/>
    <cellStyle name="Comma 2 2 4 3 2 2 2" xfId="50026" xr:uid="{637701F5-66A2-4EE1-AE74-4D597BD5D211}"/>
    <cellStyle name="Comma 2 2 4 3 2 3" xfId="17604" xr:uid="{D9298FA9-5057-4FE1-887B-2E8C672D5298}"/>
    <cellStyle name="Comma 2 2 4 3 2 3 2" xfId="42675" xr:uid="{89EF5E4D-8819-46C6-A6AE-6C1109D0E833}"/>
    <cellStyle name="Comma 2 2 4 3 2 4" xfId="35171" xr:uid="{2C713D38-B0FF-4064-AF24-38D4362E0640}"/>
    <cellStyle name="Comma 2 2 4 3 3" xfId="24226" xr:uid="{1A210600-FA68-4B0B-B329-58FFFB44317F}"/>
    <cellStyle name="Comma 2 2 4 3 3 2" xfId="49297" xr:uid="{455C2A34-59EA-42DE-A2D5-B31C3496D725}"/>
    <cellStyle name="Comma 2 2 4 3 4" xfId="16868" xr:uid="{7B2E2FFA-3F86-45FF-8DE0-9F6D7D2B4C2D}"/>
    <cellStyle name="Comma 2 2 4 3 4 2" xfId="41939" xr:uid="{8EE3AE37-59FD-431F-B0B4-76A7578943D6}"/>
    <cellStyle name="Comma 2 2 4 3 5" xfId="34435" xr:uid="{D3A998C5-4754-40FD-A0E9-EE185987727C}"/>
    <cellStyle name="Comma 2 2 4 4" xfId="2821" xr:uid="{FB5E73EE-7545-44A3-A6EC-A2C9DDDDDDA2}"/>
    <cellStyle name="Comma 2 2 4 5" xfId="741" xr:uid="{54C52B19-E60C-45AD-A09E-971821C123E8}"/>
    <cellStyle name="Comma 2 2 4 6" xfId="26418" xr:uid="{C8688B53-712F-47B9-9BF1-E0254CA88AF3}"/>
    <cellStyle name="Comma 2 2 4 7" xfId="53021" xr:uid="{698D56BB-3F77-4EC9-A79E-215157D99890}"/>
    <cellStyle name="Comma 2 2 5" xfId="186" xr:uid="{21A72788-437F-45C3-A3BA-2162624A4AC4}"/>
    <cellStyle name="Comma 2 2 5 10" xfId="10744" xr:uid="{D3D03945-0DF3-4D93-8B0B-0D49E87EC02D}"/>
    <cellStyle name="Comma 2 2 5 10 2" xfId="25604" xr:uid="{B546F7BE-6C81-4D4C-A82C-6CE3425D2465}"/>
    <cellStyle name="Comma 2 2 5 10 2 2" xfId="50675" xr:uid="{1A532D3F-F923-4A25-842A-C7E8C4144E9D}"/>
    <cellStyle name="Comma 2 2 5 10 3" xfId="18254" xr:uid="{639ED45C-5DC7-407B-B85C-32DD63C2DA11}"/>
    <cellStyle name="Comma 2 2 5 10 3 2" xfId="43325" xr:uid="{7DB43D77-4F82-4EE0-9D4C-DC4B257CB667}"/>
    <cellStyle name="Comma 2 2 5 10 4" xfId="35819" xr:uid="{ABD9F3A4-68B0-4367-A1E4-C52695DC7157}"/>
    <cellStyle name="Comma 2 2 5 11" xfId="2849" xr:uid="{85446043-2D0A-48BE-AB70-A9A563C2F16E}"/>
    <cellStyle name="Comma 2 2 5 11 2" xfId="25717" xr:uid="{586BE3E9-1F69-4DB0-A1EB-C765FECB38D9}"/>
    <cellStyle name="Comma 2 2 5 11 2 2" xfId="50788" xr:uid="{1DC337B1-E0E7-4FD2-A45B-CD5802B8C9F0}"/>
    <cellStyle name="Comma 2 2 5 12" xfId="255" xr:uid="{2C743431-A5A7-44E3-8734-F5AF90B90B1D}"/>
    <cellStyle name="Comma 2 2 5 12 2" xfId="27996" xr:uid="{0B21DA54-3021-453E-B845-9545C32AE13B}"/>
    <cellStyle name="Comma 2 2 5 13" xfId="26624" xr:uid="{B468EF8A-6A11-48CE-9110-89DBC134F7E3}"/>
    <cellStyle name="Comma 2 2 5 14" xfId="27046" xr:uid="{2D0B105F-4590-4FAD-B937-CF512EBB2494}"/>
    <cellStyle name="Comma 2 2 5 15" xfId="51633" xr:uid="{78AE0FBD-7927-474B-ADB5-F3D85056EFB2}"/>
    <cellStyle name="Comma 2 2 5 16" xfId="52995" xr:uid="{77EC0BED-94F4-4994-A24D-E604F8DC1200}"/>
    <cellStyle name="Comma 2 2 5 2" xfId="582" xr:uid="{5F6B8119-BB4C-4442-A838-7D657BA65073}"/>
    <cellStyle name="Comma 2 2 5 2 10" xfId="11399" xr:uid="{FE6F6F7C-880A-49ED-AE0F-84952F498274}"/>
    <cellStyle name="Comma 2 2 5 2 10 2" xfId="36471" xr:uid="{97091454-0595-43B3-A02A-55074660F4A4}"/>
    <cellStyle name="Comma 2 2 5 2 11" xfId="26834" xr:uid="{6A36D3B7-78D4-4CC0-ABF8-B4C54931BF67}"/>
    <cellStyle name="Comma 2 2 5 2 12" xfId="28209" xr:uid="{34E29851-BF64-48E4-9A01-B35564F95BA7}"/>
    <cellStyle name="Comma 2 2 5 2 13" xfId="51841" xr:uid="{2E40D294-6DED-4CA1-B8CC-8FE9D35ACA70}"/>
    <cellStyle name="Comma 2 2 5 2 14" xfId="53423" xr:uid="{3BAB75BB-4799-4711-AD41-77338C38F6CD}"/>
    <cellStyle name="Comma 2 2 5 2 2" xfId="791" xr:uid="{938A9AF7-AC17-492F-8722-F4A4D19D0B6A}"/>
    <cellStyle name="Comma 2 2 5 2 2 2" xfId="7105" xr:uid="{6CD92CA7-2A13-4AE2-896A-9946552D5FB1}"/>
    <cellStyle name="Comma 2 2 5 2 2 2 2" xfId="22107" xr:uid="{E8CAA8C5-54F4-4076-99B8-234E8EC51719}"/>
    <cellStyle name="Comma 2 2 5 2 2 2 2 2" xfId="47178" xr:uid="{807A4CFD-E158-4DF8-A032-11AB62794AED}"/>
    <cellStyle name="Comma 2 2 5 2 2 2 3" xfId="14749" xr:uid="{894752B0-88E1-47DE-B3A7-05D1090CE728}"/>
    <cellStyle name="Comma 2 2 5 2 2 2 3 2" xfId="39820" xr:uid="{C93FD236-2089-4114-860A-9E0FBC41062B}"/>
    <cellStyle name="Comma 2 2 5 2 2 2 4" xfId="32315" xr:uid="{546B21DA-DCE6-4B27-B87B-0836EF113A80}"/>
    <cellStyle name="Comma 2 2 5 2 2 3" xfId="10427" xr:uid="{DAEC8074-B708-4D8D-943F-0940A52572AB}"/>
    <cellStyle name="Comma 2 2 5 2 2 3 2" xfId="25287" xr:uid="{BD82943B-162C-40B9-9C92-5A4659200E3E}"/>
    <cellStyle name="Comma 2 2 5 2 2 3 2 2" xfId="50358" xr:uid="{FC65C8E4-BAAD-4545-9236-54CCDB32C154}"/>
    <cellStyle name="Comma 2 2 5 2 2 3 3" xfId="17936" xr:uid="{F2F5AE59-2FA3-4E77-ABEF-9296D7465D59}"/>
    <cellStyle name="Comma 2 2 5 2 2 3 3 2" xfId="43007" xr:uid="{2A1CE537-6055-496D-982D-B8B790B469E9}"/>
    <cellStyle name="Comma 2 2 5 2 2 3 4" xfId="35503" xr:uid="{3011F9D4-EA2F-4DE0-B8CF-7147AD4708B2}"/>
    <cellStyle name="Comma 2 2 5 2 2 4" xfId="4342" xr:uid="{D0335A32-B729-441F-8B99-EB354729E8F3}"/>
    <cellStyle name="Comma 2 2 5 2 2 4 2" xfId="19372" xr:uid="{01341548-6336-483F-8A19-E1151EF6EB11}"/>
    <cellStyle name="Comma 2 2 5 2 2 4 2 2" xfId="44443" xr:uid="{D6DCD03F-907C-406C-B225-AD7027975414}"/>
    <cellStyle name="Comma 2 2 5 2 2 4 3" xfId="29572" xr:uid="{BB93C70D-8B04-423C-A610-5B87EAEE06FB}"/>
    <cellStyle name="Comma 2 2 5 2 2 5" xfId="12008" xr:uid="{E1CFFEAA-A9AA-4429-BC72-A8A5AE2D7216}"/>
    <cellStyle name="Comma 2 2 5 2 2 5 2" xfId="37079" xr:uid="{DE20DC1D-9C49-40D8-B507-E7ED2C13B422}"/>
    <cellStyle name="Comma 2 2 5 2 2 6" xfId="27514" xr:uid="{390DF784-1A68-4096-A3AB-A31C5356D1FF}"/>
    <cellStyle name="Comma 2 2 5 2 2 7" xfId="28348" xr:uid="{DE894FD4-2359-49AD-986F-F8721573D2F4}"/>
    <cellStyle name="Comma 2 2 5 2 2 8" xfId="52512" xr:uid="{BD80718A-FCA7-4134-A42B-470B52729AAF}"/>
    <cellStyle name="Comma 2 2 5 2 2 9" xfId="54094" xr:uid="{5F4522E9-E170-4782-8EA8-042382EF21F3}"/>
    <cellStyle name="Comma 2 2 5 2 3" xfId="4819" xr:uid="{2367645B-BF3B-43A9-844E-990E6D371396}"/>
    <cellStyle name="Comma 2 2 5 2 3 2" xfId="7625" xr:uid="{C92AD25C-6271-40B8-83A6-6A8F8AE723A7}"/>
    <cellStyle name="Comma 2 2 5 2 3 2 2" xfId="22627" xr:uid="{56C9193E-A33D-4B4C-8C6C-727493EEEF82}"/>
    <cellStyle name="Comma 2 2 5 2 3 2 2 2" xfId="47698" xr:uid="{75190FE1-CF47-491D-9436-4F2A91F67D0C}"/>
    <cellStyle name="Comma 2 2 5 2 3 2 3" xfId="15269" xr:uid="{7205D201-5C99-4002-86EF-A7F82B92D0AE}"/>
    <cellStyle name="Comma 2 2 5 2 3 2 3 2" xfId="40340" xr:uid="{DF3D5FD0-4955-48AC-A722-C4B93C5DA2E7}"/>
    <cellStyle name="Comma 2 2 5 2 3 2 4" xfId="32835" xr:uid="{D2EC9BF2-512A-4C09-81FA-90182DACBC82}"/>
    <cellStyle name="Comma 2 2 5 2 3 3" xfId="19849" xr:uid="{5F1276C5-A117-48AC-A9B8-44BAF510192E}"/>
    <cellStyle name="Comma 2 2 5 2 3 3 2" xfId="44920" xr:uid="{F085D74C-0853-4214-A1FF-514A8AC4D58C}"/>
    <cellStyle name="Comma 2 2 5 2 3 4" xfId="12485" xr:uid="{32623ECB-57F4-4B1C-8C97-157A14BD5A5D}"/>
    <cellStyle name="Comma 2 2 5 2 3 4 2" xfId="37556" xr:uid="{A4501C32-02F4-4274-8084-3F6AD9B4CF64}"/>
    <cellStyle name="Comma 2 2 5 2 3 5" xfId="30049" xr:uid="{6B26210C-E6C1-44BF-8035-E88F8834F827}"/>
    <cellStyle name="Comma 2 2 5 2 4" xfId="5346" xr:uid="{C1231215-33AC-4333-BEB9-022627BB8C66}"/>
    <cellStyle name="Comma 2 2 5 2 4 2" xfId="8205" xr:uid="{3033FCCC-84CA-4512-AD53-4066C1515744}"/>
    <cellStyle name="Comma 2 2 5 2 4 2 2" xfId="23207" xr:uid="{351C2EF9-0177-4D3D-8289-B0B03F00E911}"/>
    <cellStyle name="Comma 2 2 5 2 4 2 2 2" xfId="48278" xr:uid="{C85B871B-8629-44F2-9090-6B6AFD872F99}"/>
    <cellStyle name="Comma 2 2 5 2 4 2 3" xfId="15848" xr:uid="{11573FE4-CFF9-43A7-94B9-DC49A26B4C71}"/>
    <cellStyle name="Comma 2 2 5 2 4 2 3 2" xfId="40919" xr:uid="{9AA80524-C09B-420A-B161-ACD15EFDD7A9}"/>
    <cellStyle name="Comma 2 2 5 2 4 2 4" xfId="33415" xr:uid="{34E8DBEA-815A-4D33-9A5B-16B5887AF46C}"/>
    <cellStyle name="Comma 2 2 5 2 4 3" xfId="20373" xr:uid="{3244F196-2847-4578-BBBD-6CE702FA6F40}"/>
    <cellStyle name="Comma 2 2 5 2 4 3 2" xfId="45444" xr:uid="{DCF73179-A65F-46ED-9603-094D353C04DA}"/>
    <cellStyle name="Comma 2 2 5 2 4 4" xfId="13009" xr:uid="{FB68FCCB-4AA7-4526-BF66-1D019AFFF434}"/>
    <cellStyle name="Comma 2 2 5 2 4 4 2" xfId="38080" xr:uid="{9357B3FF-C9E2-4AE6-B186-04ED7BDF6B89}"/>
    <cellStyle name="Comma 2 2 5 2 4 5" xfId="30574" xr:uid="{B5473E82-E4EE-42D9-8556-124BEA190500}"/>
    <cellStyle name="Comma 2 2 5 2 5" xfId="5949" xr:uid="{851C3A62-EDB1-414D-B219-68002288A439}"/>
    <cellStyle name="Comma 2 2 5 2 5 2" xfId="8835" xr:uid="{4167943C-8134-4918-9B65-9A54B1830FA3}"/>
    <cellStyle name="Comma 2 2 5 2 5 2 2" xfId="23837" xr:uid="{AB1ECE5C-C300-4CE8-AEB0-D4EEAE220B30}"/>
    <cellStyle name="Comma 2 2 5 2 5 2 2 2" xfId="48908" xr:uid="{6CE66840-712C-4633-894E-E5BFF19EC623}"/>
    <cellStyle name="Comma 2 2 5 2 5 2 3" xfId="16478" xr:uid="{5883EBD7-CFEC-4CB4-A078-EC0FAEFC6A68}"/>
    <cellStyle name="Comma 2 2 5 2 5 2 3 2" xfId="41549" xr:uid="{F8A359E6-BCB8-4175-913E-8F42402A2EF8}"/>
    <cellStyle name="Comma 2 2 5 2 5 2 4" xfId="34045" xr:uid="{D9EE1A30-EFC4-43AB-BA17-D8419F3803F7}"/>
    <cellStyle name="Comma 2 2 5 2 5 3" xfId="20976" xr:uid="{019FDE8C-9DEE-4F02-9B15-C863C91DB7F4}"/>
    <cellStyle name="Comma 2 2 5 2 5 3 2" xfId="46047" xr:uid="{0F70C380-60C7-4C54-959A-D47349C78C41}"/>
    <cellStyle name="Comma 2 2 5 2 5 4" xfId="13612" xr:uid="{156A94F7-B9EB-4035-AFF4-59CA36BD6256}"/>
    <cellStyle name="Comma 2 2 5 2 5 4 2" xfId="38683" xr:uid="{5D8CEFF6-747A-49EB-8CD2-BB7CEC8B2A97}"/>
    <cellStyle name="Comma 2 2 5 2 5 5" xfId="31177" xr:uid="{9AC7D6B7-9871-4D37-8A16-51C1DEA4CF37}"/>
    <cellStyle name="Comma 2 2 5 2 6" xfId="6593" xr:uid="{2B389C61-F162-4C15-A5AE-973C3838A4A8}"/>
    <cellStyle name="Comma 2 2 5 2 6 2" xfId="21596" xr:uid="{9E7B8284-3057-4D4C-B32B-0220297426A7}"/>
    <cellStyle name="Comma 2 2 5 2 6 2 2" xfId="46667" xr:uid="{7E0D0185-652D-4CB0-A3E6-88473224D100}"/>
    <cellStyle name="Comma 2 2 5 2 6 3" xfId="14238" xr:uid="{AE444EFC-FABF-452B-93EC-74618A792772}"/>
    <cellStyle name="Comma 2 2 5 2 6 3 2" xfId="39309" xr:uid="{17AFA20B-31A7-483C-A51C-223E70DA1AE8}"/>
    <cellStyle name="Comma 2 2 5 2 6 4" xfId="31803" xr:uid="{87EDDCD6-CE9C-4F28-B46E-7A9BA76F1CBA}"/>
    <cellStyle name="Comma 2 2 5 2 7" xfId="9588" xr:uid="{E6B70C89-0CB8-4F64-85C4-9B545E347F0A}"/>
    <cellStyle name="Comma 2 2 5 2 7 2" xfId="24558" xr:uid="{0E239A08-4CE0-4597-A274-89F7F718A408}"/>
    <cellStyle name="Comma 2 2 5 2 7 2 2" xfId="49629" xr:uid="{CFF038DD-AA41-4BDD-BA99-1FE75A82B31D}"/>
    <cellStyle name="Comma 2 2 5 2 7 3" xfId="17200" xr:uid="{B56C6BCC-5174-42CE-A81C-25513F965EDC}"/>
    <cellStyle name="Comma 2 2 5 2 7 3 2" xfId="42271" xr:uid="{97F287DD-3BE6-4AB8-8836-6B450C432C23}"/>
    <cellStyle name="Comma 2 2 5 2 7 4" xfId="34767" xr:uid="{8BE6C35A-D856-43AD-BCA3-63D1BE6E0669}"/>
    <cellStyle name="Comma 2 2 5 2 8" xfId="3710" xr:uid="{490925F7-74B4-4D97-B2D1-D5C4A39EAB50}"/>
    <cellStyle name="Comma 2 2 5 2 8 2" xfId="25924" xr:uid="{F2E74D85-6767-4B79-BA47-006F9B0E3F15}"/>
    <cellStyle name="Comma 2 2 5 2 8 2 2" xfId="50995" xr:uid="{381D45A8-233B-4D91-8AF6-02CC70A20B24}"/>
    <cellStyle name="Comma 2 2 5 2 8 3" xfId="28987" xr:uid="{B94E896F-BC0D-41AF-B79B-C042FAD69245}"/>
    <cellStyle name="Comma 2 2 5 2 9" xfId="18798" xr:uid="{8A08FDB6-5C4A-4FDA-9C0C-0EA07F3F0FA4}"/>
    <cellStyle name="Comma 2 2 5 2 9 2" xfId="43869" xr:uid="{30C97E39-27A9-40AF-9949-FC803C03F95A}"/>
    <cellStyle name="Comma 2 2 5 3" xfId="768" xr:uid="{FE35E08A-D93B-4E91-B7E3-C68E47B0A873}"/>
    <cellStyle name="Comma 2 2 5 3 2" xfId="794" xr:uid="{1A29E603-5770-4859-9B28-2ED7880C40E6}"/>
    <cellStyle name="Comma 2 2 5 3 2 2" xfId="6898" xr:uid="{1774D9D1-F0A9-45A3-AE5F-6214F48847ED}"/>
    <cellStyle name="Comma 2 2 5 3 2 2 2" xfId="21900" xr:uid="{4BC3C61D-EB06-4089-9D58-3F3C683F8419}"/>
    <cellStyle name="Comma 2 2 5 3 2 2 2 2" xfId="46971" xr:uid="{7846A73E-326D-4BF3-BC0F-1BCCF4919D0C}"/>
    <cellStyle name="Comma 2 2 5 3 2 2 3" xfId="32108" xr:uid="{202A6FAE-297D-445D-9BCA-DCBB3EF94293}"/>
    <cellStyle name="Comma 2 2 5 3 2 3" xfId="14542" xr:uid="{3043A121-F3CB-4F4C-BCA5-A363FA352314}"/>
    <cellStyle name="Comma 2 2 5 3 2 3 2" xfId="39613" xr:uid="{5A04DA6B-9118-4A17-8E94-B99A02706A25}"/>
    <cellStyle name="Comma 2 2 5 3 2 4" xfId="28351" xr:uid="{DD054FFA-D841-48D9-8307-D1441942EA2F}"/>
    <cellStyle name="Comma 2 2 5 3 3" xfId="10220" xr:uid="{A8287AC6-2F3C-43B7-A73E-7617FF86C247}"/>
    <cellStyle name="Comma 2 2 5 3 3 2" xfId="25080" xr:uid="{A8DD84BA-6899-4563-9C59-FAB24FA51E3C}"/>
    <cellStyle name="Comma 2 2 5 3 3 2 2" xfId="50151" xr:uid="{89376073-D208-45D9-ADD5-1BB2F887ADEF}"/>
    <cellStyle name="Comma 2 2 5 3 3 3" xfId="17729" xr:uid="{7BA91B0C-52C2-40C4-9FB1-CD36C2E47A94}"/>
    <cellStyle name="Comma 2 2 5 3 3 3 2" xfId="42800" xr:uid="{B4BF3029-E678-4FF5-85FD-F5BB45E5CB46}"/>
    <cellStyle name="Comma 2 2 5 3 3 4" xfId="35296" xr:uid="{B30F7DBC-56C8-453A-B1FD-8EB1CBD67CA0}"/>
    <cellStyle name="Comma 2 2 5 3 4" xfId="3502" xr:uid="{3DC0EB90-2D21-4E35-8F3F-6AC3EA251927}"/>
    <cellStyle name="Comma 2 2 5 3 4 2" xfId="18591" xr:uid="{51B6BCF4-8F94-4BA7-8A9B-C91AEB0AC358}"/>
    <cellStyle name="Comma 2 2 5 3 4 2 2" xfId="43662" xr:uid="{C9B3CC21-829F-47EB-98A0-8ACB59CA9461}"/>
    <cellStyle name="Comma 2 2 5 3 4 3" xfId="28780" xr:uid="{2A763DB5-A2AE-4A14-9F39-5279BAAACF69}"/>
    <cellStyle name="Comma 2 2 5 3 5" xfId="11191" xr:uid="{DD1B1696-8AA6-49BE-847E-278BD59B28B9}"/>
    <cellStyle name="Comma 2 2 5 3 5 2" xfId="36263" xr:uid="{568DBF15-3696-45C4-BA4E-50181883049F}"/>
    <cellStyle name="Comma 2 2 5 3 6" xfId="27307" xr:uid="{D8FE8FDB-2430-4589-86E7-001D717D7AE5}"/>
    <cellStyle name="Comma 2 2 5 3 7" xfId="28326" xr:uid="{53339D3B-851A-4D60-8A36-98F65B815359}"/>
    <cellStyle name="Comma 2 2 5 3 8" xfId="52305" xr:uid="{DCCCA774-1AC5-4B9E-82BC-A831C1A96AE2}"/>
    <cellStyle name="Comma 2 2 5 3 9" xfId="53887" xr:uid="{64FA8323-7122-4CA2-9833-B7FC5171D6A6}"/>
    <cellStyle name="Comma 2 2 5 4" xfId="4617" xr:uid="{8DF2E9B7-2018-4C9D-9A65-72BAF6B04402}"/>
    <cellStyle name="Comma 2 2 5 4 2" xfId="7418" xr:uid="{859C9060-84AD-4D39-8046-D680D2336ACC}"/>
    <cellStyle name="Comma 2 2 5 4 2 2" xfId="22420" xr:uid="{53793CFD-067A-4173-B6CC-156CC97226E8}"/>
    <cellStyle name="Comma 2 2 5 4 2 2 2" xfId="47491" xr:uid="{772BEAB5-68F5-459A-849D-065CFD3BED4F}"/>
    <cellStyle name="Comma 2 2 5 4 2 3" xfId="15062" xr:uid="{6B91F32F-4E65-417C-BCD9-B77304593120}"/>
    <cellStyle name="Comma 2 2 5 4 2 3 2" xfId="40133" xr:uid="{B7B55B8C-CD76-4D45-A770-1E3F9420AAEC}"/>
    <cellStyle name="Comma 2 2 5 4 2 4" xfId="32628" xr:uid="{D803E58E-5344-48B9-A216-F0E375C4B704}"/>
    <cellStyle name="Comma 2 2 5 4 3" xfId="19647" xr:uid="{66461FF3-190A-446F-8164-3353BA8BEF74}"/>
    <cellStyle name="Comma 2 2 5 4 3 2" xfId="44718" xr:uid="{2AF2A871-7DE4-419F-9F6D-1C64EB5687B8}"/>
    <cellStyle name="Comma 2 2 5 4 4" xfId="12283" xr:uid="{6657B7A5-B2E6-40C0-9782-045F6A9ACAA7}"/>
    <cellStyle name="Comma 2 2 5 4 4 2" xfId="37354" xr:uid="{B2249AA1-25F0-4480-A3B1-AD2DA7340CE4}"/>
    <cellStyle name="Comma 2 2 5 4 5" xfId="29847" xr:uid="{37385CC2-C52C-4DE1-92F1-A108073E4F52}"/>
    <cellStyle name="Comma 2 2 5 4 6" xfId="53215" xr:uid="{18CCC395-97C3-4A72-BFDE-485D3712C901}"/>
    <cellStyle name="Comma 2 2 5 5" xfId="5144" xr:uid="{76980AD8-AFF6-4EB2-9E60-4F230FDC60BF}"/>
    <cellStyle name="Comma 2 2 5 5 2" xfId="7998" xr:uid="{D0D6CE23-C492-4245-9F47-4895E01296A3}"/>
    <cellStyle name="Comma 2 2 5 5 2 2" xfId="23000" xr:uid="{C060C759-A352-4A89-8652-95B93CD17989}"/>
    <cellStyle name="Comma 2 2 5 5 2 2 2" xfId="48071" xr:uid="{CAAB1619-EAAF-4C6B-A362-7FC5670DA34B}"/>
    <cellStyle name="Comma 2 2 5 5 2 3" xfId="15641" xr:uid="{D3A05633-901F-4BA5-BB4B-BF20CFB76124}"/>
    <cellStyle name="Comma 2 2 5 5 2 3 2" xfId="40712" xr:uid="{29619AAD-314B-414F-9987-BECB9C757C6F}"/>
    <cellStyle name="Comma 2 2 5 5 2 4" xfId="33208" xr:uid="{85D5F0DD-1BFB-41D9-AEDD-6455BBE2D115}"/>
    <cellStyle name="Comma 2 2 5 5 3" xfId="20171" xr:uid="{B661C919-7D3F-4713-9294-24CFD4DCCAF5}"/>
    <cellStyle name="Comma 2 2 5 5 3 2" xfId="45242" xr:uid="{CD34A717-7574-4419-A553-874614ADE82D}"/>
    <cellStyle name="Comma 2 2 5 5 4" xfId="12807" xr:uid="{5F679412-D3E9-4703-AB43-D58AC5C95EC7}"/>
    <cellStyle name="Comma 2 2 5 5 4 2" xfId="37878" xr:uid="{10547F67-4BE2-4584-BE72-EF9B27F415D9}"/>
    <cellStyle name="Comma 2 2 5 5 5" xfId="30372" xr:uid="{9F110BAD-D6CD-4908-84AC-9D1AE528F643}"/>
    <cellStyle name="Comma 2 2 5 6" xfId="5742" xr:uid="{2CEC504F-8E52-446C-9EFE-318C97CB4913}"/>
    <cellStyle name="Comma 2 2 5 6 2" xfId="8628" xr:uid="{27349668-41B3-40FA-B003-42F79637CC97}"/>
    <cellStyle name="Comma 2 2 5 6 2 2" xfId="23630" xr:uid="{FBF9F74D-0714-4AAD-8D4A-46529D779C76}"/>
    <cellStyle name="Comma 2 2 5 6 2 2 2" xfId="48701" xr:uid="{02F3D0D7-54F6-4DE4-A85C-7A7670EE3CBD}"/>
    <cellStyle name="Comma 2 2 5 6 2 3" xfId="16271" xr:uid="{3601DD09-831A-41C0-B69C-33E9BD4B65DF}"/>
    <cellStyle name="Comma 2 2 5 6 2 3 2" xfId="41342" xr:uid="{932DC4B1-0E74-414B-96BB-5F318916F1D1}"/>
    <cellStyle name="Comma 2 2 5 6 2 4" xfId="33838" xr:uid="{C6CA1AF8-ADA8-47CF-8A3E-1BBE9862D88A}"/>
    <cellStyle name="Comma 2 2 5 6 3" xfId="20769" xr:uid="{83DF404B-3BFF-48BF-BA65-B732D5D942A0}"/>
    <cellStyle name="Comma 2 2 5 6 3 2" xfId="45840" xr:uid="{7DCB9346-82E4-4D04-8C28-4DBC118E3E5D}"/>
    <cellStyle name="Comma 2 2 5 6 4" xfId="13405" xr:uid="{99B3AC68-8444-4D60-B834-363156CFCEAD}"/>
    <cellStyle name="Comma 2 2 5 6 4 2" xfId="38476" xr:uid="{83CADFA3-9CA4-4F2A-9D68-12011DA068DC}"/>
    <cellStyle name="Comma 2 2 5 6 5" xfId="30970" xr:uid="{9CB5E480-470B-4F8A-8217-3B9F53493554}"/>
    <cellStyle name="Comma 2 2 5 7" xfId="4095" xr:uid="{BC99E087-0D6C-4FAE-B94D-957334F73198}"/>
    <cellStyle name="Comma 2 2 5 7 2" xfId="19125" xr:uid="{F01C1B66-785F-4EE0-893D-4F75A1877706}"/>
    <cellStyle name="Comma 2 2 5 7 2 2" xfId="44196" xr:uid="{1FBB83C6-C0A6-4F87-9846-BB5DD003B172}"/>
    <cellStyle name="Comma 2 2 5 7 3" xfId="11761" xr:uid="{F3155345-AD51-42C6-AF69-90CBE3144E3B}"/>
    <cellStyle name="Comma 2 2 5 7 3 2" xfId="36832" xr:uid="{0AE71BA8-6877-4842-B1A7-C7480AF973F5}"/>
    <cellStyle name="Comma 2 2 5 7 4" xfId="29325" xr:uid="{75E2B26B-6193-493B-9A90-4FD1BCD97BA4}"/>
    <cellStyle name="Comma 2 2 5 8" xfId="6386" xr:uid="{E2AE5198-80D9-408D-AF10-075DF7312AB1}"/>
    <cellStyle name="Comma 2 2 5 8 2" xfId="21389" xr:uid="{1528B8F7-1D01-4DED-953F-B4B1C6ADABB8}"/>
    <cellStyle name="Comma 2 2 5 8 2 2" xfId="46460" xr:uid="{53D6F8C7-28D2-4A07-BED6-931CAB8C079C}"/>
    <cellStyle name="Comma 2 2 5 8 3" xfId="14031" xr:uid="{AB36F50B-C052-4CFF-BCBF-67DAE90E07A6}"/>
    <cellStyle name="Comma 2 2 5 8 3 2" xfId="39102" xr:uid="{51E04813-AE73-4919-93AB-48630D855344}"/>
    <cellStyle name="Comma 2 2 5 8 4" xfId="31596" xr:uid="{1B235E67-CE9A-40FF-8735-EED55D9ACC8E}"/>
    <cellStyle name="Comma 2 2 5 9" xfId="9381" xr:uid="{A92DF705-46DD-4F85-83D9-6578AC72AB15}"/>
    <cellStyle name="Comma 2 2 5 9 2" xfId="24351" xr:uid="{B57A8F76-2A29-4878-A8C7-D219F2B5FDFD}"/>
    <cellStyle name="Comma 2 2 5 9 2 2" xfId="49422" xr:uid="{280DFE6A-66FB-47E6-B707-CF6CC340AC22}"/>
    <cellStyle name="Comma 2 2 5 9 3" xfId="16993" xr:uid="{F0BD2866-C391-4EE5-9337-37C13A498A4F}"/>
    <cellStyle name="Comma 2 2 5 9 3 2" xfId="42064" xr:uid="{8A6CB14B-90ED-4675-98CB-E9850DFF1D66}"/>
    <cellStyle name="Comma 2 2 5 9 4" xfId="34560" xr:uid="{95124531-4C67-41AC-9865-368166F8C8B3}"/>
    <cellStyle name="Comma 2 2 6" xfId="195" xr:uid="{43AEC3D5-3DF0-42D0-B2BA-57E76375DF13}"/>
    <cellStyle name="Comma 2 2 6 10" xfId="614" xr:uid="{4ACB5750-B490-4224-AA78-96E61AD01AA0}"/>
    <cellStyle name="Comma 2 2 6 10 2" xfId="28229" xr:uid="{EB0409CD-DF9D-4F44-8511-91AD5A9FA497}"/>
    <cellStyle name="Comma 2 2 6 11" xfId="26637" xr:uid="{1CF98DCB-4A4D-434D-8076-14B4335D3DDA}"/>
    <cellStyle name="Comma 2 2 6 12" xfId="26438" xr:uid="{C0BA7972-03E8-4CB1-8F9B-16B11ADEA20C}"/>
    <cellStyle name="Comma 2 2 6 13" xfId="51646" xr:uid="{F6A1946D-12CA-4CE4-8D8A-1BC406D8BE1B}"/>
    <cellStyle name="Comma 2 2 6 14" xfId="53228" xr:uid="{5B8B741D-B53E-4899-B94A-55B026069C60}"/>
    <cellStyle name="Comma 2 2 6 2" xfId="3723" xr:uid="{1B3492A3-0943-4DB9-991E-66273A35BD7F}"/>
    <cellStyle name="Comma 2 2 6 2 10" xfId="11412" xr:uid="{643C1338-E265-4241-B353-439861C75B01}"/>
    <cellStyle name="Comma 2 2 6 2 10 2" xfId="36484" xr:uid="{1CDC1C4A-D7AE-49DD-AED8-4FEC504F57FE}"/>
    <cellStyle name="Comma 2 2 6 2 11" xfId="26847" xr:uid="{2AF56F9E-4076-4747-9A8B-9565597ABF15}"/>
    <cellStyle name="Comma 2 2 6 2 12" xfId="29000" xr:uid="{8DC0E6C8-59D1-4089-AF70-EAB861C4115E}"/>
    <cellStyle name="Comma 2 2 6 2 13" xfId="51854" xr:uid="{062C52D9-CB3A-41C3-A157-0CB601754AD2}"/>
    <cellStyle name="Comma 2 2 6 2 14" xfId="53436" xr:uid="{5203A4E7-5498-4FD4-810A-E90A3AB588BD}"/>
    <cellStyle name="Comma 2 2 6 2 2" xfId="4355" xr:uid="{1C964D29-0979-4F61-AF88-AA0AB9242784}"/>
    <cellStyle name="Comma 2 2 6 2 2 2" xfId="7118" xr:uid="{06018EAB-0F47-473C-ABD8-A221B640536E}"/>
    <cellStyle name="Comma 2 2 6 2 2 2 2" xfId="22120" xr:uid="{6ED12A8C-C77A-4983-A413-0572C60CACA5}"/>
    <cellStyle name="Comma 2 2 6 2 2 2 2 2" xfId="47191" xr:uid="{1A5D002A-B80B-48C7-8A6F-C77F461DB087}"/>
    <cellStyle name="Comma 2 2 6 2 2 2 3" xfId="14762" xr:uid="{52E8B857-C553-4D65-9D86-310625CEF47F}"/>
    <cellStyle name="Comma 2 2 6 2 2 2 3 2" xfId="39833" xr:uid="{1EDAE217-F6E1-4538-A747-CF9B20890BA5}"/>
    <cellStyle name="Comma 2 2 6 2 2 2 4" xfId="32328" xr:uid="{08188963-2E39-498E-9305-0028F4D47221}"/>
    <cellStyle name="Comma 2 2 6 2 2 3" xfId="10440" xr:uid="{CE44364F-F153-465A-A003-E7FF8AA7B04D}"/>
    <cellStyle name="Comma 2 2 6 2 2 3 2" xfId="25300" xr:uid="{8855D4B5-FB8A-4D98-805A-B0325F41CEF6}"/>
    <cellStyle name="Comma 2 2 6 2 2 3 2 2" xfId="50371" xr:uid="{E8F80213-2B54-4B9F-A214-CAB4D8ED84E4}"/>
    <cellStyle name="Comma 2 2 6 2 2 3 3" xfId="17949" xr:uid="{9A36C0CC-9C6C-4650-B787-A726AE614D2C}"/>
    <cellStyle name="Comma 2 2 6 2 2 3 3 2" xfId="43020" xr:uid="{0E4674E4-74A7-4A6A-9A3E-6AB82A5A5447}"/>
    <cellStyle name="Comma 2 2 6 2 2 3 4" xfId="35516" xr:uid="{DDA78E63-B42F-4725-B21A-E7FA6734A684}"/>
    <cellStyle name="Comma 2 2 6 2 2 4" xfId="19385" xr:uid="{6240306B-FC23-4F1B-964B-D6AA44CE823D}"/>
    <cellStyle name="Comma 2 2 6 2 2 4 2" xfId="44456" xr:uid="{18D2807D-74ED-4537-8005-65521F1D8F5C}"/>
    <cellStyle name="Comma 2 2 6 2 2 5" xfId="12021" xr:uid="{E054EB6E-3261-435A-9125-C2B3F80E950C}"/>
    <cellStyle name="Comma 2 2 6 2 2 5 2" xfId="37092" xr:uid="{9FD8940F-55CC-44C3-BEA1-973180BC18D3}"/>
    <cellStyle name="Comma 2 2 6 2 2 6" xfId="27527" xr:uid="{76E09C67-33E8-449B-93D8-42ACA5C05DF5}"/>
    <cellStyle name="Comma 2 2 6 2 2 7" xfId="29585" xr:uid="{10CF924B-0553-4C89-AAF5-EFDD76124E0D}"/>
    <cellStyle name="Comma 2 2 6 2 2 8" xfId="52525" xr:uid="{63FB9F73-4AE5-48C5-AE00-E2C67BDD9003}"/>
    <cellStyle name="Comma 2 2 6 2 2 9" xfId="54107" xr:uid="{E7863F1F-3675-414E-BA59-E95F3879134D}"/>
    <cellStyle name="Comma 2 2 6 2 3" xfId="4832" xr:uid="{BA1413BB-ECE9-4D13-ADC3-B1A61BC7DAA9}"/>
    <cellStyle name="Comma 2 2 6 2 3 2" xfId="7638" xr:uid="{45251FF2-DCF8-489F-A767-12E8FF972B77}"/>
    <cellStyle name="Comma 2 2 6 2 3 2 2" xfId="22640" xr:uid="{FCFBD4CF-14BC-40E6-95D8-AC9E065F3F28}"/>
    <cellStyle name="Comma 2 2 6 2 3 2 2 2" xfId="47711" xr:uid="{B023BB10-7374-4F4B-94C2-57FE4CD0100C}"/>
    <cellStyle name="Comma 2 2 6 2 3 2 3" xfId="15282" xr:uid="{E0BCBFC5-F15D-426C-A6AC-808D8F4F872C}"/>
    <cellStyle name="Comma 2 2 6 2 3 2 3 2" xfId="40353" xr:uid="{8C77E9A5-FE5B-40FA-AE85-EAD51BAD4F84}"/>
    <cellStyle name="Comma 2 2 6 2 3 2 4" xfId="32848" xr:uid="{EC0971F5-A7FF-4C06-A7A5-9FCA12880C3D}"/>
    <cellStyle name="Comma 2 2 6 2 3 3" xfId="19862" xr:uid="{6B827CDA-CD12-47C5-9A9A-464807247CF7}"/>
    <cellStyle name="Comma 2 2 6 2 3 3 2" xfId="44933" xr:uid="{52212D9E-F805-4F64-86F5-E0608833B416}"/>
    <cellStyle name="Comma 2 2 6 2 3 4" xfId="12498" xr:uid="{952DE0D2-C725-4B36-913B-6C0334877CE1}"/>
    <cellStyle name="Comma 2 2 6 2 3 4 2" xfId="37569" xr:uid="{5CCA6066-BED5-4EF4-B107-5706415C0AF4}"/>
    <cellStyle name="Comma 2 2 6 2 3 5" xfId="30062" xr:uid="{2F037F83-CD4A-46B6-8E52-5B5F664C879F}"/>
    <cellStyle name="Comma 2 2 6 2 4" xfId="5359" xr:uid="{4AF5E489-77D7-452C-80BF-818F2B94696C}"/>
    <cellStyle name="Comma 2 2 6 2 4 2" xfId="8218" xr:uid="{038C7BD7-1141-42ED-B08D-68DCDD07A392}"/>
    <cellStyle name="Comma 2 2 6 2 4 2 2" xfId="23220" xr:uid="{E88FFC4B-CAE9-4B38-8861-EB546EF01D07}"/>
    <cellStyle name="Comma 2 2 6 2 4 2 2 2" xfId="48291" xr:uid="{76976D72-D120-4FA8-A08D-5EE611026625}"/>
    <cellStyle name="Comma 2 2 6 2 4 2 3" xfId="15861" xr:uid="{B3CA82C4-19BC-40D7-8B7A-02230B2555FB}"/>
    <cellStyle name="Comma 2 2 6 2 4 2 3 2" xfId="40932" xr:uid="{82FC5D80-A217-4B83-94DD-5B671A8D2A6E}"/>
    <cellStyle name="Comma 2 2 6 2 4 2 4" xfId="33428" xr:uid="{E7FD9C78-5F39-4635-8143-1CE31EB4EF87}"/>
    <cellStyle name="Comma 2 2 6 2 4 3" xfId="20386" xr:uid="{6DA9DFBA-3AEC-4280-97E5-12EC567B5034}"/>
    <cellStyle name="Comma 2 2 6 2 4 3 2" xfId="45457" xr:uid="{D26BF13B-6B92-4930-B401-D0945ADFC038}"/>
    <cellStyle name="Comma 2 2 6 2 4 4" xfId="13022" xr:uid="{5AA1F650-8796-48E3-8333-03B22F6EAE1A}"/>
    <cellStyle name="Comma 2 2 6 2 4 4 2" xfId="38093" xr:uid="{E41EC950-6B8B-464C-AE62-868AB416ECC4}"/>
    <cellStyle name="Comma 2 2 6 2 4 5" xfId="30587" xr:uid="{926CCC06-64B0-4812-842F-7F24A4946155}"/>
    <cellStyle name="Comma 2 2 6 2 5" xfId="5961" xr:uid="{31544DDE-6848-48E6-A9CD-7E172A22E192}"/>
    <cellStyle name="Comma 2 2 6 2 5 2" xfId="8848" xr:uid="{074B608F-FF72-4115-80D8-B5843C8E6539}"/>
    <cellStyle name="Comma 2 2 6 2 5 2 2" xfId="23850" xr:uid="{E2E8FEAD-07C0-4C3E-805C-049DE7554F3B}"/>
    <cellStyle name="Comma 2 2 6 2 5 2 2 2" xfId="48921" xr:uid="{B25FF319-87EF-41A2-AEEF-F99D96F2F201}"/>
    <cellStyle name="Comma 2 2 6 2 5 2 3" xfId="16491" xr:uid="{A183FD1E-E928-4E0C-BE52-6C620976FCCD}"/>
    <cellStyle name="Comma 2 2 6 2 5 2 3 2" xfId="41562" xr:uid="{D81B8F90-F3CE-40F2-B424-98C9CCA7845E}"/>
    <cellStyle name="Comma 2 2 6 2 5 2 4" xfId="34058" xr:uid="{F02F424D-4053-4E53-A078-D016FF88DB4B}"/>
    <cellStyle name="Comma 2 2 6 2 5 3" xfId="20988" xr:uid="{10C50666-CF46-410B-B643-7E2A1D982AB4}"/>
    <cellStyle name="Comma 2 2 6 2 5 3 2" xfId="46059" xr:uid="{B1C9CF02-F7C5-4496-A237-83D7667AF234}"/>
    <cellStyle name="Comma 2 2 6 2 5 4" xfId="13624" xr:uid="{E55675DB-033C-4236-87A9-7145A924205F}"/>
    <cellStyle name="Comma 2 2 6 2 5 4 2" xfId="38695" xr:uid="{9E813985-102D-4C56-8DCA-ED33AC634130}"/>
    <cellStyle name="Comma 2 2 6 2 5 5" xfId="31189" xr:uid="{0ECF99EF-0DEF-4AAA-9B95-F3C882658B31}"/>
    <cellStyle name="Comma 2 2 6 2 6" xfId="6606" xr:uid="{6F4EA09B-45F6-471C-993E-9BC3B5DFCF24}"/>
    <cellStyle name="Comma 2 2 6 2 6 2" xfId="21609" xr:uid="{212FB3E2-B800-4289-AAEA-B93FA671DF10}"/>
    <cellStyle name="Comma 2 2 6 2 6 2 2" xfId="46680" xr:uid="{2E7423BA-790F-4632-880A-922E16E24B30}"/>
    <cellStyle name="Comma 2 2 6 2 6 3" xfId="14251" xr:uid="{58D43FA9-D6C1-4FBE-89B9-DE9308A6A3AC}"/>
    <cellStyle name="Comma 2 2 6 2 6 3 2" xfId="39322" xr:uid="{24E138B0-CCAB-4E39-9711-F6247F88E1D9}"/>
    <cellStyle name="Comma 2 2 6 2 6 4" xfId="31816" xr:uid="{66939B7C-3492-4D13-B275-3EFE81EF1777}"/>
    <cellStyle name="Comma 2 2 6 2 7" xfId="9601" xr:uid="{FF3604FD-B246-47B9-90FC-B60599CE45ED}"/>
    <cellStyle name="Comma 2 2 6 2 7 2" xfId="24571" xr:uid="{C2E545CC-3705-4910-BB76-03BFFCAAA01A}"/>
    <cellStyle name="Comma 2 2 6 2 7 2 2" xfId="49642" xr:uid="{4E8919A6-08E8-4FCB-A740-33743251E0DD}"/>
    <cellStyle name="Comma 2 2 6 2 7 3" xfId="17213" xr:uid="{18793E38-1D00-40FE-A65F-B31817AD5CC5}"/>
    <cellStyle name="Comma 2 2 6 2 7 3 2" xfId="42284" xr:uid="{5D6602D2-D4A3-4CAA-B51D-4888E01FA1BC}"/>
    <cellStyle name="Comma 2 2 6 2 7 4" xfId="34780" xr:uid="{6F30FB50-6502-4770-A941-1BC1457995A1}"/>
    <cellStyle name="Comma 2 2 6 2 8" xfId="25937" xr:uid="{F1B96256-A8AC-49CE-AB6B-AFD6A0C5D7E6}"/>
    <cellStyle name="Comma 2 2 6 2 8 2" xfId="51008" xr:uid="{35DFE485-47B8-478E-B305-2EF92C107EBF}"/>
    <cellStyle name="Comma 2 2 6 2 9" xfId="18811" xr:uid="{CD98DA96-EFCE-455A-B59C-86CB3F742E20}"/>
    <cellStyle name="Comma 2 2 6 2 9 2" xfId="43882" xr:uid="{173E93D0-F05A-435D-A103-381BB40696DD}"/>
    <cellStyle name="Comma 2 2 6 3" xfId="3515" xr:uid="{98F3CF80-5AE6-4389-801F-18B362D47FE2}"/>
    <cellStyle name="Comma 2 2 6 3 2" xfId="6911" xr:uid="{90864E44-55D9-4D87-A7EE-26CD36F7E685}"/>
    <cellStyle name="Comma 2 2 6 3 2 2" xfId="21913" xr:uid="{1731151C-4AA3-44CF-9E52-8C73E7F35EAD}"/>
    <cellStyle name="Comma 2 2 6 3 2 2 2" xfId="46984" xr:uid="{261F2FAB-760A-4D2B-872C-D63881F1FECA}"/>
    <cellStyle name="Comma 2 2 6 3 2 3" xfId="14555" xr:uid="{3E05033A-7748-4038-8F26-10EEE314EF00}"/>
    <cellStyle name="Comma 2 2 6 3 2 3 2" xfId="39626" xr:uid="{D9BC241B-D563-4432-98AB-96791E74B416}"/>
    <cellStyle name="Comma 2 2 6 3 2 4" xfId="32121" xr:uid="{6B805545-5864-40F5-96D0-025050C5F82E}"/>
    <cellStyle name="Comma 2 2 6 3 3" xfId="10233" xr:uid="{E88410E3-E58E-402F-A2DD-54D7E24B871B}"/>
    <cellStyle name="Comma 2 2 6 3 3 2" xfId="25093" xr:uid="{52BA49E2-0E85-4E60-BE04-F8DCD5721BB3}"/>
    <cellStyle name="Comma 2 2 6 3 3 2 2" xfId="50164" xr:uid="{F035BBFB-406E-4D2F-8E6E-4D7D11C7EFA1}"/>
    <cellStyle name="Comma 2 2 6 3 3 3" xfId="17742" xr:uid="{23DDD17B-9F71-4EEE-A43B-A9EE924539C0}"/>
    <cellStyle name="Comma 2 2 6 3 3 3 2" xfId="42813" xr:uid="{F5543DB2-781D-4403-8230-A66C8E77FF74}"/>
    <cellStyle name="Comma 2 2 6 3 3 4" xfId="35309" xr:uid="{5363E612-D3D9-4DD5-B5AE-AFF73FC615A8}"/>
    <cellStyle name="Comma 2 2 6 3 4" xfId="18604" xr:uid="{3E910DF9-8AAA-4692-BE25-1CB2DF1C604D}"/>
    <cellStyle name="Comma 2 2 6 3 4 2" xfId="43675" xr:uid="{940CDE03-5FCE-489F-BBE9-B529B3B17D52}"/>
    <cellStyle name="Comma 2 2 6 3 5" xfId="11204" xr:uid="{FAB5D9AC-D9C1-4487-BEFE-2691A2F2D6E1}"/>
    <cellStyle name="Comma 2 2 6 3 5 2" xfId="36276" xr:uid="{1F7434A5-F3B0-45FF-A6C6-CAE458144C8E}"/>
    <cellStyle name="Comma 2 2 6 3 6" xfId="27320" xr:uid="{4F07A10D-2C2A-4329-87AF-D3D564229401}"/>
    <cellStyle name="Comma 2 2 6 3 7" xfId="28793" xr:uid="{8FF9785E-40B6-4AC3-9D56-EFBB1FA85C18}"/>
    <cellStyle name="Comma 2 2 6 3 8" xfId="52318" xr:uid="{A61FC8F5-8891-4F96-878B-7B2CE59B9FE9}"/>
    <cellStyle name="Comma 2 2 6 3 9" xfId="53900" xr:uid="{60BC738C-6529-4A4A-B178-847864571F64}"/>
    <cellStyle name="Comma 2 2 6 4" xfId="4630" xr:uid="{42390077-278A-479D-901B-634C08727EAB}"/>
    <cellStyle name="Comma 2 2 6 4 2" xfId="7431" xr:uid="{84E46D05-F2CE-449D-9FDB-1554FD497AA3}"/>
    <cellStyle name="Comma 2 2 6 4 2 2" xfId="22433" xr:uid="{2998EB0B-E774-4D65-A776-D72529D2BD52}"/>
    <cellStyle name="Comma 2 2 6 4 2 2 2" xfId="47504" xr:uid="{2863DC30-3DAC-4E43-A0BD-3334203B3CEE}"/>
    <cellStyle name="Comma 2 2 6 4 2 3" xfId="15075" xr:uid="{68518312-0505-47BB-B2EE-7A26FD001269}"/>
    <cellStyle name="Comma 2 2 6 4 2 3 2" xfId="40146" xr:uid="{01ABC0D7-1AD7-4B95-9BAF-9EC0CABC7228}"/>
    <cellStyle name="Comma 2 2 6 4 2 4" xfId="32641" xr:uid="{2F4EF091-5AC6-4CD2-BB0F-4F7AFBB38A98}"/>
    <cellStyle name="Comma 2 2 6 4 3" xfId="19660" xr:uid="{96920A31-0FF2-4685-9046-AE7B003CE2D1}"/>
    <cellStyle name="Comma 2 2 6 4 3 2" xfId="44731" xr:uid="{51DE2E0D-51E9-4EB3-B6E6-8C82DFD83416}"/>
    <cellStyle name="Comma 2 2 6 4 4" xfId="12296" xr:uid="{7641C0D4-ACBF-4BC6-87FC-ED9EF60E739D}"/>
    <cellStyle name="Comma 2 2 6 4 4 2" xfId="37367" xr:uid="{FA1B2B32-9C58-41F1-B5CA-B705295253B0}"/>
    <cellStyle name="Comma 2 2 6 4 5" xfId="29860" xr:uid="{28F822E1-78A5-4DEB-8503-B1F04AB8DFF4}"/>
    <cellStyle name="Comma 2 2 6 5" xfId="5156" xr:uid="{D17058E8-4231-4B01-8BAE-82698A86C459}"/>
    <cellStyle name="Comma 2 2 6 5 2" xfId="8011" xr:uid="{3DF9D837-4198-42F9-B053-8F39BDDA7D50}"/>
    <cellStyle name="Comma 2 2 6 5 2 2" xfId="23013" xr:uid="{59D70DD5-1575-4F72-8198-BDCAC9B15879}"/>
    <cellStyle name="Comma 2 2 6 5 2 2 2" xfId="48084" xr:uid="{A05F845F-7983-4709-BA61-31A064A358C8}"/>
    <cellStyle name="Comma 2 2 6 5 2 3" xfId="15654" xr:uid="{ECF60B9F-9F1E-40A4-BA45-3AF324B789A0}"/>
    <cellStyle name="Comma 2 2 6 5 2 3 2" xfId="40725" xr:uid="{70629B6D-1F76-474E-9176-00FDFC66EF41}"/>
    <cellStyle name="Comma 2 2 6 5 2 4" xfId="33221" xr:uid="{37F1077A-94B9-4A5D-8707-DAA6A057AE21}"/>
    <cellStyle name="Comma 2 2 6 5 3" xfId="20183" xr:uid="{193FD437-1B88-4EFD-92B6-EB45AD7C0F09}"/>
    <cellStyle name="Comma 2 2 6 5 3 2" xfId="45254" xr:uid="{F3AE1723-048B-4590-AFFF-EDB6DE9182C9}"/>
    <cellStyle name="Comma 2 2 6 5 4" xfId="12819" xr:uid="{36B281AD-A98B-4393-BCCA-5AD557CE55E4}"/>
    <cellStyle name="Comma 2 2 6 5 4 2" xfId="37890" xr:uid="{BE0CED40-21AC-4F9E-B752-DF6CC17900FE}"/>
    <cellStyle name="Comma 2 2 6 5 5" xfId="30384" xr:uid="{9B233530-3B8B-4356-8344-3911B8033293}"/>
    <cellStyle name="Comma 2 2 6 6" xfId="5755" xr:uid="{E3EA0BA7-499A-4445-A465-51C2C30D0042}"/>
    <cellStyle name="Comma 2 2 6 6 2" xfId="8641" xr:uid="{A0D25120-23C4-4C3F-9FBA-DAEAF20C55C3}"/>
    <cellStyle name="Comma 2 2 6 6 2 2" xfId="23643" xr:uid="{B33C99C2-1A45-429A-8984-9353E4AA4B3F}"/>
    <cellStyle name="Comma 2 2 6 6 2 2 2" xfId="48714" xr:uid="{51AB00A0-5E8F-49C6-839B-CE610E834F07}"/>
    <cellStyle name="Comma 2 2 6 6 2 3" xfId="16284" xr:uid="{23A7650D-E06E-4EA2-B65B-6ACCE3253F1C}"/>
    <cellStyle name="Comma 2 2 6 6 2 3 2" xfId="41355" xr:uid="{0D46F484-3C72-4996-987E-84EEE2280E33}"/>
    <cellStyle name="Comma 2 2 6 6 2 4" xfId="33851" xr:uid="{899E2A1F-64BD-40FB-BC73-9B4C72C7AEE5}"/>
    <cellStyle name="Comma 2 2 6 6 3" xfId="20782" xr:uid="{164A7E22-7A20-4350-983E-A4791BC1B6E3}"/>
    <cellStyle name="Comma 2 2 6 6 3 2" xfId="45853" xr:uid="{05D71220-2EE5-4BCD-8732-712B33810F89}"/>
    <cellStyle name="Comma 2 2 6 6 4" xfId="13418" xr:uid="{1CB2BCF3-B8FF-45C2-AD15-41FC5FB95594}"/>
    <cellStyle name="Comma 2 2 6 6 4 2" xfId="38489" xr:uid="{5447B4D9-3ADD-4A62-B1C3-420B85D7D027}"/>
    <cellStyle name="Comma 2 2 6 6 5" xfId="30983" xr:uid="{10CE10D0-C9D5-432F-B677-98D9C58A649E}"/>
    <cellStyle name="Comma 2 2 6 7" xfId="6399" xr:uid="{18CEA87D-0446-4586-89D1-E4FAA6FA86DE}"/>
    <cellStyle name="Comma 2 2 6 7 2" xfId="21402" xr:uid="{01CA9722-8409-4D58-8F80-271F04EF3C27}"/>
    <cellStyle name="Comma 2 2 6 7 2 2" xfId="46473" xr:uid="{84BFE283-9EAC-46D4-B6A5-19F71180D317}"/>
    <cellStyle name="Comma 2 2 6 7 3" xfId="14044" xr:uid="{7C58CEA0-09A2-4CC0-8145-749F7E10F956}"/>
    <cellStyle name="Comma 2 2 6 7 3 2" xfId="39115" xr:uid="{01790BD5-F117-42B5-A154-8482DCE68ABF}"/>
    <cellStyle name="Comma 2 2 6 7 4" xfId="31609" xr:uid="{CBC8F1AC-40C6-4FB6-AF05-E8151864E8B0}"/>
    <cellStyle name="Comma 2 2 6 8" xfId="9394" xr:uid="{9596B2AA-A873-4C7F-900A-3C4CA4181B28}"/>
    <cellStyle name="Comma 2 2 6 8 2" xfId="24364" xr:uid="{29596AA9-CDD7-4522-BAEC-DFF07E8E96B2}"/>
    <cellStyle name="Comma 2 2 6 8 2 2" xfId="49435" xr:uid="{93BD44F5-8E7A-4A69-A944-C1F2859CE9E3}"/>
    <cellStyle name="Comma 2 2 6 8 3" xfId="17006" xr:uid="{DD800BDD-89B8-474A-A3B9-A6F5174F6B06}"/>
    <cellStyle name="Comma 2 2 6 8 3 2" xfId="42077" xr:uid="{FD474C9B-25B7-45E8-9605-693829343020}"/>
    <cellStyle name="Comma 2 2 6 8 4" xfId="34573" xr:uid="{C6EB2ECA-E739-410A-A286-C1D03CD25BC2}"/>
    <cellStyle name="Comma 2 2 6 9" xfId="2831" xr:uid="{6F4AC8F1-4EB4-4894-8E0F-2F43712E7344}"/>
    <cellStyle name="Comma 2 2 6 9 2" xfId="25730" xr:uid="{E0495778-6139-432F-AAB2-31D220972225}"/>
    <cellStyle name="Comma 2 2 6 9 2 2" xfId="50801" xr:uid="{4FDE9AB0-9AFB-4A45-98E6-A61660EB35AE}"/>
    <cellStyle name="Comma 2 2 7" xfId="202" xr:uid="{31E19FA3-8BFB-44EC-B3CA-B12F29F8FD29}"/>
    <cellStyle name="Comma 2 2 7 10" xfId="26753" xr:uid="{4689F6C8-4449-49EF-8B4A-F882DD1AFA13}"/>
    <cellStyle name="Comma 2 2 7 11" xfId="27954" xr:uid="{0042CB26-108E-473C-AFC4-7C13DFC4C8C1}"/>
    <cellStyle name="Comma 2 2 7 12" xfId="51760" xr:uid="{568D5F93-769D-43A1-8EAA-7165F5F648E9}"/>
    <cellStyle name="Comma 2 2 7 13" xfId="53342" xr:uid="{143B9F30-DC41-4DB5-BB4C-D67368A82CFF}"/>
    <cellStyle name="Comma 2 2 7 2" xfId="3629" xr:uid="{1161EA84-78D0-4122-830F-DC9B7983BEE3}"/>
    <cellStyle name="Comma 2 2 7 2 2" xfId="7024" xr:uid="{CF661799-9920-4520-9A91-CA68C0135E21}"/>
    <cellStyle name="Comma 2 2 7 2 2 2" xfId="22026" xr:uid="{9D376BD2-08A4-4B49-A0DF-38FDE30AB7FC}"/>
    <cellStyle name="Comma 2 2 7 2 2 2 2" xfId="47097" xr:uid="{6FF01151-8F2C-45F6-AA58-7FB8247CEAFB}"/>
    <cellStyle name="Comma 2 2 7 2 2 3" xfId="14668" xr:uid="{62AAD6C5-174E-4FF6-ACDE-19BC287A07EC}"/>
    <cellStyle name="Comma 2 2 7 2 2 3 2" xfId="39739" xr:uid="{F3C31FE5-A231-4C8D-AF23-A32275AE0B1A}"/>
    <cellStyle name="Comma 2 2 7 2 2 4" xfId="32234" xr:uid="{5CF33438-01DE-423A-8BE9-7727C4BBF76D}"/>
    <cellStyle name="Comma 2 2 7 2 3" xfId="10346" xr:uid="{99B2E02F-BF92-41D8-9B3E-40C4F6B0B49F}"/>
    <cellStyle name="Comma 2 2 7 2 3 2" xfId="25206" xr:uid="{DD453A33-B512-41D3-9E88-5CFE4AD3C383}"/>
    <cellStyle name="Comma 2 2 7 2 3 2 2" xfId="50277" xr:uid="{2F917C70-F01C-4D8F-AFDE-1732C3032B9A}"/>
    <cellStyle name="Comma 2 2 7 2 3 3" xfId="17855" xr:uid="{8212EE14-7E44-4D27-B1D0-11D7F03BA438}"/>
    <cellStyle name="Comma 2 2 7 2 3 3 2" xfId="42926" xr:uid="{5D57591E-123E-4750-9C72-AA0E51C99032}"/>
    <cellStyle name="Comma 2 2 7 2 3 4" xfId="35422" xr:uid="{E00F2890-936B-4A5A-905A-99FE98377607}"/>
    <cellStyle name="Comma 2 2 7 2 4" xfId="18717" xr:uid="{D1F364DF-1CA1-4176-A8CD-F97266247DA3}"/>
    <cellStyle name="Comma 2 2 7 2 4 2" xfId="43788" xr:uid="{AD5795A4-8950-4E80-AAA2-A9FCAE0F9C22}"/>
    <cellStyle name="Comma 2 2 7 2 5" xfId="11318" xr:uid="{5C76F870-D0F3-47DC-90D7-8F4BEB33941E}"/>
    <cellStyle name="Comma 2 2 7 2 5 2" xfId="36390" xr:uid="{22CAB353-93D5-4DA3-915A-A2E67C9D4533}"/>
    <cellStyle name="Comma 2 2 7 2 6" xfId="27433" xr:uid="{FF762FD4-CEF5-4AEE-93C1-461ECA0F74E0}"/>
    <cellStyle name="Comma 2 2 7 2 7" xfId="28906" xr:uid="{F5E154E1-3AD5-40A4-8EE0-A934B054F20C}"/>
    <cellStyle name="Comma 2 2 7 2 8" xfId="52431" xr:uid="{BBD58C9F-A4C0-4B18-97FA-C0CE531D5132}"/>
    <cellStyle name="Comma 2 2 7 2 9" xfId="54013" xr:uid="{EF09EE70-7CD0-4BD1-BFEA-3B070D1F9F40}"/>
    <cellStyle name="Comma 2 2 7 3" xfId="4739" xr:uid="{96229483-76DB-4313-A525-A3074D5F7CFF}"/>
    <cellStyle name="Comma 2 2 7 3 2" xfId="7544" xr:uid="{5A140597-9327-4BC3-AD41-5E0686F896A5}"/>
    <cellStyle name="Comma 2 2 7 3 2 2" xfId="22546" xr:uid="{B552CA2A-69C5-4D19-AC36-C5C7854D5F28}"/>
    <cellStyle name="Comma 2 2 7 3 2 2 2" xfId="47617" xr:uid="{916A35BF-3A37-438F-990E-B30E1B0BD7BD}"/>
    <cellStyle name="Comma 2 2 7 3 2 3" xfId="15188" xr:uid="{197E3246-5DC8-4100-A68E-7DB18D19C59C}"/>
    <cellStyle name="Comma 2 2 7 3 2 3 2" xfId="40259" xr:uid="{C7F6A0B0-9E06-4774-A6A9-589AAB0C7D2A}"/>
    <cellStyle name="Comma 2 2 7 3 2 4" xfId="32754" xr:uid="{7C712870-133E-42B8-AF2C-EE19892D4136}"/>
    <cellStyle name="Comma 2 2 7 3 3" xfId="19769" xr:uid="{6A82500A-CC41-420C-9206-C0A50717ED04}"/>
    <cellStyle name="Comma 2 2 7 3 3 2" xfId="44840" xr:uid="{EFB9BF8D-0223-4DF5-89A5-C606218017F8}"/>
    <cellStyle name="Comma 2 2 7 3 4" xfId="12405" xr:uid="{88D19A54-33CB-425E-A6B3-EA2533588D7F}"/>
    <cellStyle name="Comma 2 2 7 3 4 2" xfId="37476" xr:uid="{A205830F-8292-4954-A0C5-4BE8F1D51023}"/>
    <cellStyle name="Comma 2 2 7 3 5" xfId="29969" xr:uid="{17022562-D674-4B1D-BBE2-B6D66BBDA622}"/>
    <cellStyle name="Comma 2 2 7 4" xfId="5266" xr:uid="{4B05E2E0-558B-48D4-B5C1-1173A2B862FE}"/>
    <cellStyle name="Comma 2 2 7 4 2" xfId="8124" xr:uid="{4FC633A9-5474-4CD1-832F-0C149B7D6990}"/>
    <cellStyle name="Comma 2 2 7 4 2 2" xfId="23126" xr:uid="{F5B34D7D-9B5C-4286-ADFD-B0F21F44AEF6}"/>
    <cellStyle name="Comma 2 2 7 4 2 2 2" xfId="48197" xr:uid="{51AAEFDE-DED5-4855-ABEA-84C53B11731C}"/>
    <cellStyle name="Comma 2 2 7 4 2 3" xfId="15767" xr:uid="{2E6E2E38-E4D8-424F-9053-5004003045C4}"/>
    <cellStyle name="Comma 2 2 7 4 2 3 2" xfId="40838" xr:uid="{8F165F5F-8A77-4512-AA07-E5D309ED6EC4}"/>
    <cellStyle name="Comma 2 2 7 4 2 4" xfId="33334" xr:uid="{21F1B88D-B46F-4DE7-A827-0B2477D5E749}"/>
    <cellStyle name="Comma 2 2 7 4 3" xfId="20293" xr:uid="{6A0E25F3-B286-4E70-9F59-87542394A069}"/>
    <cellStyle name="Comma 2 2 7 4 3 2" xfId="45364" xr:uid="{52C3CD7B-5FFF-4571-9D0E-383883090A2F}"/>
    <cellStyle name="Comma 2 2 7 4 4" xfId="12929" xr:uid="{21288504-5157-4653-97EE-C3D60350520A}"/>
    <cellStyle name="Comma 2 2 7 4 4 2" xfId="38000" xr:uid="{D2A3E890-580C-4F5C-85C7-D80BE103C7EF}"/>
    <cellStyle name="Comma 2 2 7 4 5" xfId="30494" xr:uid="{7B18C0EF-BBEF-4BAF-8B31-D8E2522BF3E2}"/>
    <cellStyle name="Comma 2 2 7 5" xfId="5868" xr:uid="{913AC4FD-FCDD-4476-B0AA-2BC68D85737B}"/>
    <cellStyle name="Comma 2 2 7 5 2" xfId="8754" xr:uid="{C5C28E04-0BE2-4601-A65E-28FB767190C9}"/>
    <cellStyle name="Comma 2 2 7 5 2 2" xfId="23756" xr:uid="{2E9EEA92-7392-4F35-978C-755750C026A5}"/>
    <cellStyle name="Comma 2 2 7 5 2 2 2" xfId="48827" xr:uid="{C86FC0F7-7721-4FF5-BB1A-033AC2EB3CE0}"/>
    <cellStyle name="Comma 2 2 7 5 2 3" xfId="16397" xr:uid="{858FAE49-377C-44CF-A2BA-5AB0A11D772C}"/>
    <cellStyle name="Comma 2 2 7 5 2 3 2" xfId="41468" xr:uid="{CF7FF29B-E8BF-4C6D-9BCE-038374179A40}"/>
    <cellStyle name="Comma 2 2 7 5 2 4" xfId="33964" xr:uid="{2CEC2E14-66BF-4BAC-AB8A-89531CD22F08}"/>
    <cellStyle name="Comma 2 2 7 5 3" xfId="20895" xr:uid="{823C76F5-77CE-4D34-96BC-28DABC6D1AAC}"/>
    <cellStyle name="Comma 2 2 7 5 3 2" xfId="45966" xr:uid="{8C38D8A9-7F14-427B-B06F-CA7D1A33B681}"/>
    <cellStyle name="Comma 2 2 7 5 4" xfId="13531" xr:uid="{F84E01EF-7519-4405-99B7-9990A8C541E6}"/>
    <cellStyle name="Comma 2 2 7 5 4 2" xfId="38602" xr:uid="{20D83973-011F-4C91-ACC1-B60FF4179AEE}"/>
    <cellStyle name="Comma 2 2 7 5 5" xfId="31096" xr:uid="{53C60B35-E66E-41D2-9FF8-C975AE4AF7F1}"/>
    <cellStyle name="Comma 2 2 7 6" xfId="6512" xr:uid="{2F693987-7C96-4442-807D-C8FF08E820FE}"/>
    <cellStyle name="Comma 2 2 7 6 2" xfId="21515" xr:uid="{647EFD52-055F-47CD-85BE-DCCB0BCA2E39}"/>
    <cellStyle name="Comma 2 2 7 6 2 2" xfId="46586" xr:uid="{17BED981-E1A9-4C0B-95AA-73488A83FC5F}"/>
    <cellStyle name="Comma 2 2 7 6 3" xfId="14157" xr:uid="{3DA5D2D8-BB37-4D73-B30E-C9BFF568D2C6}"/>
    <cellStyle name="Comma 2 2 7 6 3 2" xfId="39228" xr:uid="{B25EB5EE-B796-4B7E-B07D-808091FBEE37}"/>
    <cellStyle name="Comma 2 2 7 6 4" xfId="31722" xr:uid="{1FB6D3CC-9ECE-475F-9E0A-18E537769218}"/>
    <cellStyle name="Comma 2 2 7 7" xfId="9507" xr:uid="{8C191D33-9C7F-4E66-9B83-DB5468C61734}"/>
    <cellStyle name="Comma 2 2 7 7 2" xfId="24477" xr:uid="{5E35D063-F4BC-4F69-BD3B-655A2E3C7484}"/>
    <cellStyle name="Comma 2 2 7 7 2 2" xfId="49548" xr:uid="{30508D01-E383-4AB0-BD3E-3E63B844D3F2}"/>
    <cellStyle name="Comma 2 2 7 7 3" xfId="17119" xr:uid="{DE275867-7659-4C72-A631-624B706DAF2F}"/>
    <cellStyle name="Comma 2 2 7 7 3 2" xfId="42190" xr:uid="{652388B9-D66B-4D15-971C-6A7F296DDB6B}"/>
    <cellStyle name="Comma 2 2 7 7 4" xfId="34686" xr:uid="{8D54B889-8E73-4438-B2FB-21EE839CEC26}"/>
    <cellStyle name="Comma 2 2 7 8" xfId="25843" xr:uid="{53E9DEC9-1D7D-4A47-A9EF-6CB40F2FF480}"/>
    <cellStyle name="Comma 2 2 7 8 2" xfId="50914" xr:uid="{3D39CBD8-5F86-4A3C-A151-7F3F75BE171B}"/>
    <cellStyle name="Comma 2 2 7 9" xfId="2858" xr:uid="{D3AEC9A9-CF1E-4F56-9300-189FB65909B0}"/>
    <cellStyle name="Comma 2 2 8" xfId="211" xr:uid="{AA9927FA-84A7-4E4F-BF8A-0C211FD5159B}"/>
    <cellStyle name="Comma 2 2 8 10" xfId="26949" xr:uid="{A70DAF7F-3165-4311-BA3F-D921E015095E}"/>
    <cellStyle name="Comma 2 2 8 11" xfId="27963" xr:uid="{442A995E-8161-41C2-B51E-AFC7FAAB1396}"/>
    <cellStyle name="Comma 2 2 8 12" xfId="51954" xr:uid="{A63AAB13-53CB-4B70-BF16-F869A20F2740}"/>
    <cellStyle name="Comma 2 2 8 13" xfId="53536" xr:uid="{89597E66-7C09-4E8B-A675-49AC12DCAF7E}"/>
    <cellStyle name="Comma 2 2 8 2" xfId="3825" xr:uid="{1EA2F766-1792-440B-BC34-9E5940D4F2A0}"/>
    <cellStyle name="Comma 2 2 8 2 2" xfId="7216" xr:uid="{028525C7-1CCE-475E-88C3-3265F7EE541A}"/>
    <cellStyle name="Comma 2 2 8 2 2 2" xfId="22218" xr:uid="{97973439-2E16-43AF-87C8-46BC30A2392A}"/>
    <cellStyle name="Comma 2 2 8 2 2 2 2" xfId="47289" xr:uid="{6DADE0C4-E269-4455-AE15-D61403E9B4D4}"/>
    <cellStyle name="Comma 2 2 8 2 2 3" xfId="14860" xr:uid="{264C8B10-15FE-44FD-85E6-AAAA2A44FCA9}"/>
    <cellStyle name="Comma 2 2 8 2 2 3 2" xfId="39931" xr:uid="{5730D551-204E-41E9-B57B-B93964CA7679}"/>
    <cellStyle name="Comma 2 2 8 2 2 4" xfId="32426" xr:uid="{8E5D02CC-F227-4489-8C9E-1053286CB85F}"/>
    <cellStyle name="Comma 2 2 8 2 3" xfId="10538" xr:uid="{D5BBABF9-EC40-47EE-83F9-96AA884900E4}"/>
    <cellStyle name="Comma 2 2 8 2 3 2" xfId="25398" xr:uid="{32AB9281-6AF4-4BD9-8FC0-6588BCADB2B9}"/>
    <cellStyle name="Comma 2 2 8 2 3 2 2" xfId="50469" xr:uid="{782E275C-9DE6-49EE-853C-0A1A3A41FD2B}"/>
    <cellStyle name="Comma 2 2 8 2 3 3" xfId="18047" xr:uid="{07D36D33-E9DD-4C40-9867-C49D455FE6F4}"/>
    <cellStyle name="Comma 2 2 8 2 3 3 2" xfId="43118" xr:uid="{64D9FB86-54B9-45C7-BCB7-9E752574679A}"/>
    <cellStyle name="Comma 2 2 8 2 3 4" xfId="35614" xr:uid="{DE704E4A-11F8-47FE-868C-ABC54DBB3B82}"/>
    <cellStyle name="Comma 2 2 8 2 4" xfId="18909" xr:uid="{CDA934C7-5B69-4C2D-A687-65082D936E5A}"/>
    <cellStyle name="Comma 2 2 8 2 4 2" xfId="43980" xr:uid="{C9556D1E-3B85-4006-895C-5E16AE5FA1F6}"/>
    <cellStyle name="Comma 2 2 8 2 5" xfId="11512" xr:uid="{C41B82B9-A7C1-4FF4-8B14-0702DC1F0120}"/>
    <cellStyle name="Comma 2 2 8 2 5 2" xfId="36584" xr:uid="{CD34DFFF-FF68-487B-84F1-9474FCA3DD3E}"/>
    <cellStyle name="Comma 2 2 8 2 6" xfId="27625" xr:uid="{C4EDC9FF-8EEE-4BEF-9F25-D667E7B02EA6}"/>
    <cellStyle name="Comma 2 2 8 2 7" xfId="29100" xr:uid="{991418CD-ADBE-472D-B57E-128830D71EBD}"/>
    <cellStyle name="Comma 2 2 8 2 8" xfId="52623" xr:uid="{6C15210A-E805-4877-992B-24641D875173}"/>
    <cellStyle name="Comma 2 2 8 2 9" xfId="54205" xr:uid="{54104156-4197-4D09-8CC8-73BA3CCB6C01}"/>
    <cellStyle name="Comma 2 2 8 3" xfId="4929" xr:uid="{6385DD84-238F-4F52-8B72-F1F9D57FE152}"/>
    <cellStyle name="Comma 2 2 8 3 2" xfId="7736" xr:uid="{D6B6AB1F-9CCE-407D-AEA0-CB1DD545B743}"/>
    <cellStyle name="Comma 2 2 8 3 2 2" xfId="22738" xr:uid="{24ED1E1D-DD2E-4F1D-9BBB-DFE9D013DDF4}"/>
    <cellStyle name="Comma 2 2 8 3 2 2 2" xfId="47809" xr:uid="{7217CEA9-C087-4EC4-9ABB-4F026B76F52F}"/>
    <cellStyle name="Comma 2 2 8 3 2 3" xfId="15380" xr:uid="{A6ADE90F-EA31-4439-AB85-851C30654E29}"/>
    <cellStyle name="Comma 2 2 8 3 2 3 2" xfId="40451" xr:uid="{2F95596B-FEC4-4066-8E38-75C27FCBE13E}"/>
    <cellStyle name="Comma 2 2 8 3 2 4" xfId="32946" xr:uid="{E9675AAF-5AFC-4878-AB04-E7E79DBB6655}"/>
    <cellStyle name="Comma 2 2 8 3 3" xfId="19959" xr:uid="{141C83D3-8C37-42A1-BBED-0BDA2786A0F8}"/>
    <cellStyle name="Comma 2 2 8 3 3 2" xfId="45030" xr:uid="{4CD6EE8A-5F35-460D-AAE7-5C6658275B84}"/>
    <cellStyle name="Comma 2 2 8 3 4" xfId="12595" xr:uid="{6463575C-60D7-4BBB-8BD9-FAFB775416C4}"/>
    <cellStyle name="Comma 2 2 8 3 4 2" xfId="37666" xr:uid="{BB94BBAD-C992-442D-B5BA-0F4799434179}"/>
    <cellStyle name="Comma 2 2 8 3 5" xfId="30159" xr:uid="{7025B3A2-4377-4ABE-9BA8-50B5E33A2C01}"/>
    <cellStyle name="Comma 2 2 8 4" xfId="5457" xr:uid="{B15DCC8E-02A4-4898-B96D-E123D95E464F}"/>
    <cellStyle name="Comma 2 2 8 4 2" xfId="8316" xr:uid="{EAB60144-56E1-423E-81AB-9A6C5B413F14}"/>
    <cellStyle name="Comma 2 2 8 4 2 2" xfId="23318" xr:uid="{D9B8E49A-0D78-474F-980B-D1AB28352145}"/>
    <cellStyle name="Comma 2 2 8 4 2 2 2" xfId="48389" xr:uid="{7B848FBB-AE1C-4B4D-AD40-FB43DA7B327F}"/>
    <cellStyle name="Comma 2 2 8 4 2 3" xfId="15959" xr:uid="{D532D841-BDF2-4CB9-8703-35E4CC628695}"/>
    <cellStyle name="Comma 2 2 8 4 2 3 2" xfId="41030" xr:uid="{CE841BFC-48F3-4C4A-A411-914FA307FF3D}"/>
    <cellStyle name="Comma 2 2 8 4 2 4" xfId="33526" xr:uid="{AED1A091-7C26-414D-81A9-7D7D29AA1238}"/>
    <cellStyle name="Comma 2 2 8 4 3" xfId="20484" xr:uid="{B3D27DF5-E137-4363-9C69-C386BBB001B6}"/>
    <cellStyle name="Comma 2 2 8 4 3 2" xfId="45555" xr:uid="{B7666C9B-0B8A-4CC5-B66E-89D9AA074A69}"/>
    <cellStyle name="Comma 2 2 8 4 4" xfId="13120" xr:uid="{E8D374E0-DE3B-4D48-9795-4CF801E51E45}"/>
    <cellStyle name="Comma 2 2 8 4 4 2" xfId="38191" xr:uid="{0DB4B621-1F2B-4FF5-9695-91A67BFFF187}"/>
    <cellStyle name="Comma 2 2 8 4 5" xfId="30685" xr:uid="{52834294-576C-4D5F-9111-37D14AFB7EFB}"/>
    <cellStyle name="Comma 2 2 8 5" xfId="6059" xr:uid="{2D558873-AFFD-40C2-9DE0-1586E5C49F9A}"/>
    <cellStyle name="Comma 2 2 8 5 2" xfId="8946" xr:uid="{A5CF5D73-2B3F-4DB7-8A2D-D5FF876AB277}"/>
    <cellStyle name="Comma 2 2 8 5 2 2" xfId="23948" xr:uid="{0259B0CA-F07D-4474-9D62-4F84CEC3A73E}"/>
    <cellStyle name="Comma 2 2 8 5 2 2 2" xfId="49019" xr:uid="{EE6F97AA-A659-42E5-A39F-605457C9A554}"/>
    <cellStyle name="Comma 2 2 8 5 2 3" xfId="16589" xr:uid="{8FE6959C-DA49-4CE0-9461-3BDB1EC2CBCC}"/>
    <cellStyle name="Comma 2 2 8 5 2 3 2" xfId="41660" xr:uid="{384F8F9C-2C7F-430E-83CF-399BAC908EAD}"/>
    <cellStyle name="Comma 2 2 8 5 2 4" xfId="34156" xr:uid="{11EC2613-B38F-43A7-B56A-5D056C588070}"/>
    <cellStyle name="Comma 2 2 8 5 3" xfId="21086" xr:uid="{C1DFA5D0-A21F-46FD-AF21-66B1DAD27757}"/>
    <cellStyle name="Comma 2 2 8 5 3 2" xfId="46157" xr:uid="{2F45629D-B02A-47FF-A67A-87DAF36CB9C1}"/>
    <cellStyle name="Comma 2 2 8 5 4" xfId="13722" xr:uid="{F06FE30A-9436-4E50-AA7F-A69B0FB28857}"/>
    <cellStyle name="Comma 2 2 8 5 4 2" xfId="38793" xr:uid="{CFB6E931-9AA2-46CB-8E3C-AB937456868A}"/>
    <cellStyle name="Comma 2 2 8 5 5" xfId="31287" xr:uid="{AB4D1A37-3470-48DA-94D2-BBD3C8EE6196}"/>
    <cellStyle name="Comma 2 2 8 6" xfId="6704" xr:uid="{7CED174B-7D90-491B-98C9-98CF70B05FC6}"/>
    <cellStyle name="Comma 2 2 8 6 2" xfId="21707" xr:uid="{A6AE0FFB-501C-4B86-810F-527294EACCF1}"/>
    <cellStyle name="Comma 2 2 8 6 2 2" xfId="46778" xr:uid="{C8FF2ACE-601D-46DE-9CFD-8D7E4F8A54D8}"/>
    <cellStyle name="Comma 2 2 8 6 3" xfId="14349" xr:uid="{32126142-FB78-4200-95CC-A9B3F086C48F}"/>
    <cellStyle name="Comma 2 2 8 6 3 2" xfId="39420" xr:uid="{52B74278-FC94-48A8-BC48-29EE0BA0B0A2}"/>
    <cellStyle name="Comma 2 2 8 6 4" xfId="31914" xr:uid="{1AB64D4F-5E3C-41D7-97FE-A486E12CEB72}"/>
    <cellStyle name="Comma 2 2 8 7" xfId="9701" xr:uid="{5A599240-0A92-4919-8CAA-44FE1E9F29C1}"/>
    <cellStyle name="Comma 2 2 8 7 2" xfId="24669" xr:uid="{01B38277-C4E7-47BD-8986-D2632B32F901}"/>
    <cellStyle name="Comma 2 2 8 7 2 2" xfId="49740" xr:uid="{DD829D9F-D10D-4F04-AF0D-654F07555A06}"/>
    <cellStyle name="Comma 2 2 8 7 3" xfId="17311" xr:uid="{1E49A457-B1BE-43FA-BC63-17DCDC348284}"/>
    <cellStyle name="Comma 2 2 8 7 3 2" xfId="42382" xr:uid="{770DBE30-B03C-4033-9CB6-D93375859A06}"/>
    <cellStyle name="Comma 2 2 8 7 4" xfId="34878" xr:uid="{BF39FF61-D2E3-4212-917D-81FCCCACE247}"/>
    <cellStyle name="Comma 2 2 8 8" xfId="26035" xr:uid="{634E350E-C1BA-4BF2-86CF-990E2B8EE315}"/>
    <cellStyle name="Comma 2 2 8 8 2" xfId="51106" xr:uid="{2F16F2B5-7F3A-40A3-8307-B48492081E50}"/>
    <cellStyle name="Comma 2 2 8 9" xfId="2840" xr:uid="{EAA55727-6246-4037-ACCB-A266F2D5B0EE}"/>
    <cellStyle name="Comma 2 2 9" xfId="2866" xr:uid="{A5B0784F-A2F6-4F85-8628-4C1A2F5D7CEA}"/>
    <cellStyle name="Comma 2 2 9 10" xfId="53123" xr:uid="{E42A0F16-A6DE-4D2C-9597-095019F1E24F}"/>
    <cellStyle name="Comma 2 2 9 2" xfId="3392" xr:uid="{63D38597-83CB-4D51-A97E-01EF2447FB54}"/>
    <cellStyle name="Comma 2 2 9 2 2" xfId="7336" xr:uid="{AA0CAF53-96CB-4005-BFAB-63EC50EFB1EA}"/>
    <cellStyle name="Comma 2 2 9 2 2 2" xfId="22338" xr:uid="{3312D3D6-F9A6-45C0-9D4F-8A6396AE34DE}"/>
    <cellStyle name="Comma 2 2 9 2 2 2 2" xfId="47409" xr:uid="{72C948CD-672E-4673-903B-0189A5026348}"/>
    <cellStyle name="Comma 2 2 9 2 2 3" xfId="14980" xr:uid="{51A2CC07-E6FF-416B-81F7-67DC45B74A00}"/>
    <cellStyle name="Comma 2 2 9 2 2 3 2" xfId="40051" xr:uid="{F8CD7705-BF1B-4771-9EBB-51C50A409EF8}"/>
    <cellStyle name="Comma 2 2 9 2 2 4" xfId="32546" xr:uid="{E09C11B3-AF45-4024-8866-DE5ADFC9EB63}"/>
    <cellStyle name="Comma 2 2 9 2 3" xfId="10139" xr:uid="{2354B40E-9FBD-4B85-BF41-FBBB78186D83}"/>
    <cellStyle name="Comma 2 2 9 2 3 2" xfId="24999" xr:uid="{31E90262-F89D-44E4-98B8-475066635DDB}"/>
    <cellStyle name="Comma 2 2 9 2 3 2 2" xfId="50070" xr:uid="{733803E5-B0A5-4250-B2D4-2026AFD1D04A}"/>
    <cellStyle name="Comma 2 2 9 2 3 3" xfId="17648" xr:uid="{B90C5500-024E-40E3-9801-A35894A0CE1F}"/>
    <cellStyle name="Comma 2 2 9 2 3 3 2" xfId="42719" xr:uid="{E77692D3-0359-491A-8520-794B558F6386}"/>
    <cellStyle name="Comma 2 2 9 2 3 4" xfId="35215" xr:uid="{CB129211-03A3-4F26-9871-E7193FCC5833}"/>
    <cellStyle name="Comma 2 2 9 2 4" xfId="18510" xr:uid="{5038DA0F-EA3B-40BC-81B4-5243F44E6D18}"/>
    <cellStyle name="Comma 2 2 9 2 4 2" xfId="43581" xr:uid="{DDFBAC91-57FC-48B2-87C8-C53494FE2029}"/>
    <cellStyle name="Comma 2 2 9 2 5" xfId="11102" xr:uid="{7A37EB74-B378-4763-BF4E-0A76CFC395BD}"/>
    <cellStyle name="Comma 2 2 9 2 5 2" xfId="36174" xr:uid="{6AC4AAE8-B7DA-45A0-ACD1-462B9367434C}"/>
    <cellStyle name="Comma 2 2 9 2 6" xfId="27226" xr:uid="{0BC3FA48-E769-4696-A4F8-2FFD327D22FB}"/>
    <cellStyle name="Comma 2 2 9 2 7" xfId="28692" xr:uid="{D301BA02-F879-4C26-ADD5-51AE661515A8}"/>
    <cellStyle name="Comma 2 2 9 2 8" xfId="52224" xr:uid="{C979B703-BF6F-41DD-9188-9A0E59709231}"/>
    <cellStyle name="Comma 2 2 9 2 9" xfId="53806" xr:uid="{F839F2BA-D422-44A9-8E81-D8DF524770B9}"/>
    <cellStyle name="Comma 2 2 9 3" xfId="5076" xr:uid="{D61F3DEA-3429-4D12-9E8B-13A47C461543}"/>
    <cellStyle name="Comma 2 2 9 3 2" xfId="7917" xr:uid="{7F811578-46CF-4515-AF08-9C10FEF07514}"/>
    <cellStyle name="Comma 2 2 9 3 2 2" xfId="22919" xr:uid="{A02EB3A2-4B01-4D9E-9347-4A6361A8FB6D}"/>
    <cellStyle name="Comma 2 2 9 3 2 2 2" xfId="47990" xr:uid="{08952EB6-9346-4353-8E37-DD7BF2F177B1}"/>
    <cellStyle name="Comma 2 2 9 3 2 3" xfId="15560" xr:uid="{B860235B-28FB-4700-BCE6-4B344FAD7322}"/>
    <cellStyle name="Comma 2 2 9 3 2 3 2" xfId="40631" xr:uid="{AAE01492-29EF-438C-8D28-001B032626B8}"/>
    <cellStyle name="Comma 2 2 9 3 2 4" xfId="33127" xr:uid="{CACD23AD-B46B-483D-9F6C-205A23205078}"/>
    <cellStyle name="Comma 2 2 9 3 3" xfId="20103" xr:uid="{32A2CAFE-4D62-47AC-AAB5-1A961943A5EE}"/>
    <cellStyle name="Comma 2 2 9 3 3 2" xfId="45174" xr:uid="{990F1BFD-5B53-425B-9576-46F2A3D5FAD7}"/>
    <cellStyle name="Comma 2 2 9 3 4" xfId="12739" xr:uid="{78204B15-52CB-436F-9B91-221693EAC104}"/>
    <cellStyle name="Comma 2 2 9 3 4 2" xfId="37810" xr:uid="{D9A3F240-4461-44FD-97FC-E60492CA7614}"/>
    <cellStyle name="Comma 2 2 9 3 5" xfId="30304" xr:uid="{863CE558-900D-4B0D-87F9-DE9B9E9E2806}"/>
    <cellStyle name="Comma 2 2 9 4" xfId="5664" xr:uid="{BF69DD97-742B-4E3D-BC02-D4C96E18FC21}"/>
    <cellStyle name="Comma 2 2 9 4 2" xfId="8547" xr:uid="{40348F7C-A729-47DA-873E-2E7F655D8428}"/>
    <cellStyle name="Comma 2 2 9 4 2 2" xfId="23549" xr:uid="{5327D003-4B7A-40D6-A794-E45E88068133}"/>
    <cellStyle name="Comma 2 2 9 4 2 2 2" xfId="48620" xr:uid="{8B17C7ED-D573-4680-B07B-BAB337635EAE}"/>
    <cellStyle name="Comma 2 2 9 4 2 3" xfId="16190" xr:uid="{995283D1-5422-4CE5-A6AF-7CAD935F042F}"/>
    <cellStyle name="Comma 2 2 9 4 2 3 2" xfId="41261" xr:uid="{E4CEDA63-D87B-4179-BC4A-C0004FC294F1}"/>
    <cellStyle name="Comma 2 2 9 4 2 4" xfId="33757" xr:uid="{8793A11C-8682-46B1-9F78-6F24F3B442DB}"/>
    <cellStyle name="Comma 2 2 9 4 3" xfId="20691" xr:uid="{E530E6AC-4953-40FD-B8F6-E1617DF82DD7}"/>
    <cellStyle name="Comma 2 2 9 4 3 2" xfId="45762" xr:uid="{30BD8A36-CCF7-4B8A-A42B-80DE5E9FF746}"/>
    <cellStyle name="Comma 2 2 9 4 4" xfId="13327" xr:uid="{5C6EF425-ED42-484B-94A5-E158E3A2E2A9}"/>
    <cellStyle name="Comma 2 2 9 4 4 2" xfId="38398" xr:uid="{87D70EC0-2C54-45A5-9F83-712EDF98F9AB}"/>
    <cellStyle name="Comma 2 2 9 4 5" xfId="30892" xr:uid="{2F9491A9-73CB-49B1-8E32-A416EB99068D}"/>
    <cellStyle name="Comma 2 2 9 5" xfId="6817" xr:uid="{2A25B32F-9F97-492E-A305-9355C932E0C0}"/>
    <cellStyle name="Comma 2 2 9 5 2" xfId="21819" xr:uid="{66151EF2-3FFE-49FF-AC0F-1EE6BC405E51}"/>
    <cellStyle name="Comma 2 2 9 5 2 2" xfId="46890" xr:uid="{1E1D5B34-2C6C-4ECF-8F8A-AE0E36C8D23D}"/>
    <cellStyle name="Comma 2 2 9 5 3" xfId="14461" xr:uid="{4BBBA143-7808-453A-BE3D-11EDF119DB2C}"/>
    <cellStyle name="Comma 2 2 9 5 3 2" xfId="39532" xr:uid="{EB5D5D33-C763-4433-B4BC-CF204CFE0AE0}"/>
    <cellStyle name="Comma 2 2 9 5 4" xfId="32027" xr:uid="{59C93CC9-C6A9-4B1B-818E-4C6022D2D812}"/>
    <cellStyle name="Comma 2 2 9 6" xfId="9290" xr:uid="{9D7E6DEC-D852-4373-8A51-A0B900535433}"/>
    <cellStyle name="Comma 2 2 9 6 2" xfId="24270" xr:uid="{C1934FA7-139A-4825-A760-24692EFF2529}"/>
    <cellStyle name="Comma 2 2 9 6 2 2" xfId="49341" xr:uid="{17D7C552-B85E-4EDB-A164-5EAD507693E5}"/>
    <cellStyle name="Comma 2 2 9 6 3" xfId="16912" xr:uid="{5097435B-3A4A-4A9E-8A10-E99C91EB174B}"/>
    <cellStyle name="Comma 2 2 9 6 3 2" xfId="41983" xr:uid="{10786C4D-44B1-4064-9430-0D0479D3BE83}"/>
    <cellStyle name="Comma 2 2 9 6 4" xfId="34479" xr:uid="{475929A7-62A3-405E-B68B-A4CE85826D81}"/>
    <cellStyle name="Comma 2 2 9 7" xfId="25636" xr:uid="{65A1F317-1808-4742-8BCB-339D35B5C68C}"/>
    <cellStyle name="Comma 2 2 9 7 2" xfId="50707" xr:uid="{5DDFE319-4D7B-48BB-9BC7-6E519F011105}"/>
    <cellStyle name="Comma 2 2 9 8" xfId="26522" xr:uid="{F8DF5A2F-E227-416F-8E49-01F70B8D7831}"/>
    <cellStyle name="Comma 2 2 9 9" xfId="51541" xr:uid="{B96B6316-60E2-4A39-972E-6D857594D8F1}"/>
    <cellStyle name="Comma 2 20" xfId="2823" xr:uid="{FE79DC0A-B502-47D4-BE80-BA8452557A74}"/>
    <cellStyle name="Comma 2 20 2" xfId="18387" xr:uid="{FB4BF0C4-384E-4871-B5C4-A1D506D47E20}"/>
    <cellStyle name="Comma 2 20 2 2" xfId="43458" xr:uid="{93EEC706-1D57-4DB0-8F3E-951D8467079E}"/>
    <cellStyle name="Comma 2 20 3" xfId="10956" xr:uid="{8253E1C6-6A8A-45A8-BD85-B81B812D50E9}"/>
    <cellStyle name="Comma 2 20 3 2" xfId="36029" xr:uid="{70481DDE-53B8-43C8-B87E-71103CF1B8CF}"/>
    <cellStyle name="Comma 2 20 4" xfId="28547" xr:uid="{6F34353E-E1A6-4C52-8760-43C86604BF16}"/>
    <cellStyle name="Comma 2 21" xfId="2851" xr:uid="{5FC7DEE0-B98F-4172-9B8B-FA3F7C3E1B0C}"/>
    <cellStyle name="Comma 2 21 2" xfId="18400" xr:uid="{318E012E-558B-4ABB-9C72-763BD86C6A7F}"/>
    <cellStyle name="Comma 2 21 2 2" xfId="43471" xr:uid="{D246406D-D645-4A4F-97F2-7B0A402B259C}"/>
    <cellStyle name="Comma 2 21 3" xfId="10969" xr:uid="{9BD4209B-5363-443B-9B83-7A522C43A0DA}"/>
    <cellStyle name="Comma 2 21 3 2" xfId="36042" xr:uid="{0ABBD3CA-4C3C-402B-9C9E-9F87A82CA9CD}"/>
    <cellStyle name="Comma 2 21 4" xfId="28560" xr:uid="{9DE62307-5984-470B-964F-1FF28BC887B8}"/>
    <cellStyle name="Comma 2 22" xfId="2833" xr:uid="{6352D7D0-8A0D-46CE-86ED-9674283CD05A}"/>
    <cellStyle name="Comma 2 22 2" xfId="18391" xr:uid="{44871A45-4C8B-47F1-A840-3660A9AA8508}"/>
    <cellStyle name="Comma 2 22 2 2" xfId="43462" xr:uid="{515EEF26-7CCB-402D-852B-AD690D8B140F}"/>
    <cellStyle name="Comma 2 22 3" xfId="10960" xr:uid="{E32BE4C4-FDA8-4EEB-8462-E2C005DB42F7}"/>
    <cellStyle name="Comma 2 22 3 2" xfId="36033" xr:uid="{45CD0BCC-54F4-4144-BDB4-1E8449C72645}"/>
    <cellStyle name="Comma 2 22 4" xfId="28551" xr:uid="{89AFEB4C-23A9-494A-ABD2-2E2EF1286936}"/>
    <cellStyle name="Comma 2 23" xfId="2859" xr:uid="{893C4A70-F3A2-46E4-8045-87F6194BE225}"/>
    <cellStyle name="Comma 2 23 2" xfId="18404" xr:uid="{22ED63E3-5BD1-48FA-9DE6-1F8511569B26}"/>
    <cellStyle name="Comma 2 23 2 2" xfId="43475" xr:uid="{FAA2BFD4-DA89-4052-A680-9EE571A0A733}"/>
    <cellStyle name="Comma 2 23 3" xfId="10973" xr:uid="{D8D282D2-BAED-4CA6-BF4A-14790C5A2317}"/>
    <cellStyle name="Comma 2 23 3 2" xfId="36046" xr:uid="{38E4EF98-FE6F-42D5-AAF3-00B47E49EA76}"/>
    <cellStyle name="Comma 2 23 4" xfId="28564" xr:uid="{C3EA3A68-CEA1-4EAE-A0B5-11C2BDB0A042}"/>
    <cellStyle name="Comma 2 24" xfId="2841" xr:uid="{10FFF754-D8BB-4FF9-AD77-05A1FCE28A0C}"/>
    <cellStyle name="Comma 2 24 2" xfId="18395" xr:uid="{D3676E8D-3F25-48AA-9265-84CDA73FF02E}"/>
    <cellStyle name="Comma 2 24 2 2" xfId="43466" xr:uid="{4F545273-F29B-4D01-9A62-B66136515D8F}"/>
    <cellStyle name="Comma 2 24 3" xfId="10964" xr:uid="{F27B6B38-9695-4EAB-BD3E-43ED5B87CD1E}"/>
    <cellStyle name="Comma 2 24 3 2" xfId="36037" xr:uid="{D670C39F-D4B3-463F-88D5-E3EACEA541B1}"/>
    <cellStyle name="Comma 2 24 4" xfId="28555" xr:uid="{67BE3B5D-61FA-446E-986A-64C568F5021D}"/>
    <cellStyle name="Comma 2 25" xfId="2867" xr:uid="{A0F6C718-860D-439B-A280-C847A72ED998}"/>
    <cellStyle name="Comma 2 25 2" xfId="18408" xr:uid="{673FC996-737F-4FAC-B9FB-20E1F0B14E19}"/>
    <cellStyle name="Comma 2 25 2 2" xfId="43479" xr:uid="{9D967FC8-BEBC-424B-804E-3C3651AD477D}"/>
    <cellStyle name="Comma 2 25 3" xfId="10977" xr:uid="{25D0A971-395A-4156-AA5A-87C3CB176AC2}"/>
    <cellStyle name="Comma 2 25 3 2" xfId="36050" xr:uid="{436341AC-0A44-45C4-8D27-5FAC78A8CDDF}"/>
    <cellStyle name="Comma 2 25 4" xfId="28568" xr:uid="{6B2219B8-5275-48A4-A8BA-6E02BFEBEFC0}"/>
    <cellStyle name="Comma 2 26" xfId="2873" xr:uid="{8D6BD955-295C-4868-84F5-DC6BAAEDD614}"/>
    <cellStyle name="Comma 2 26 2" xfId="18410" xr:uid="{76673497-E863-43E4-A1AD-32151EA14BD5}"/>
    <cellStyle name="Comma 2 26 2 2" xfId="43481" xr:uid="{259CD9F9-0690-4E26-9AAC-8A5E0136A98F}"/>
    <cellStyle name="Comma 2 26 3" xfId="10979" xr:uid="{95E9283C-7C4C-400D-9A1F-5FFC966BF6A0}"/>
    <cellStyle name="Comma 2 26 3 2" xfId="36052" xr:uid="{61334BD4-4B2E-4D60-936C-5167B8734C12}"/>
    <cellStyle name="Comma 2 26 4" xfId="28570" xr:uid="{6334EC3F-A2A6-45C4-BBB1-246359A90AD9}"/>
    <cellStyle name="Comma 2 27" xfId="2888" xr:uid="{CF512E6D-81D2-437C-926E-2F28F7E3F0FB}"/>
    <cellStyle name="Comma 2 27 2" xfId="18414" xr:uid="{A9646CC0-5E2C-4493-AA33-6BA19BB16692}"/>
    <cellStyle name="Comma 2 27 2 2" xfId="43485" xr:uid="{CFCAFE65-AEF0-40E8-9E86-CB32EFE60B16}"/>
    <cellStyle name="Comma 2 27 3" xfId="10984" xr:uid="{45AFAFA2-FEEC-48C2-AE7A-A976B5FD7B13}"/>
    <cellStyle name="Comma 2 27 3 2" xfId="36057" xr:uid="{88B0A52F-DA46-4074-B310-3DFCC2EE2889}"/>
    <cellStyle name="Comma 2 27 4" xfId="28575" xr:uid="{3B4D42D8-E927-418E-8776-B8AA936B4BCE}"/>
    <cellStyle name="Comma 2 28" xfId="3081" xr:uid="{89B48441-BFEC-4C5A-93F3-F079BB018368}"/>
    <cellStyle name="Comma 2 28 2" xfId="18450" xr:uid="{14E8CF01-EDBE-4ECB-9D66-C82F121658B9}"/>
    <cellStyle name="Comma 2 28 2 2" xfId="43521" xr:uid="{DA892E38-13E7-43E4-ABA6-0F7C7429833A}"/>
    <cellStyle name="Comma 2 28 3" xfId="11020" xr:uid="{43078D75-7FD8-424E-BBB9-978C2E5C94B0}"/>
    <cellStyle name="Comma 2 28 3 2" xfId="36093" xr:uid="{CE9C4460-6E5F-4417-A61A-1252515C829F}"/>
    <cellStyle name="Comma 2 28 4" xfId="28611" xr:uid="{7C57054F-2443-4C59-B388-1F02ABEDB4DB}"/>
    <cellStyle name="Comma 2 29" xfId="3070" xr:uid="{FEDB460D-EC55-4887-91D8-AB86649E0FCE}"/>
    <cellStyle name="Comma 2 29 2" xfId="18439" xr:uid="{9E8956CF-8B9B-478A-92D3-9093A4074AAE}"/>
    <cellStyle name="Comma 2 29 2 2" xfId="43510" xr:uid="{C275F900-AB90-4F17-AE3B-23BB201D4AB0}"/>
    <cellStyle name="Comma 2 29 3" xfId="11009" xr:uid="{CD8E55A8-3658-4875-AB29-CA121DD91B58}"/>
    <cellStyle name="Comma 2 29 3 2" xfId="36082" xr:uid="{808E5596-97E4-43DA-9F76-2BE9B1163843}"/>
    <cellStyle name="Comma 2 29 4" xfId="28600" xr:uid="{A87D398B-864A-4E70-BF56-CD85C9C86421}"/>
    <cellStyle name="Comma 2 3" xfId="87" xr:uid="{C8174035-0481-40F8-B7FC-147A0BC946FF}"/>
    <cellStyle name="Comma 2 3 10" xfId="6316" xr:uid="{72D7A678-CEBC-44FD-A2DD-B269D12E7993}"/>
    <cellStyle name="Comma 2 3 10 2" xfId="21319" xr:uid="{5F07136B-F194-49D2-ACAB-C3B7789FA6B0}"/>
    <cellStyle name="Comma 2 3 10 2 2" xfId="46390" xr:uid="{98CE26BD-2C86-4DC5-AA0B-115A8E75F884}"/>
    <cellStyle name="Comma 2 3 10 3" xfId="13961" xr:uid="{DC0EBBF1-9FC4-41CA-9176-D106B80D76CA}"/>
    <cellStyle name="Comma 2 3 10 3 2" xfId="39032" xr:uid="{8C69724C-5F82-49B7-948F-2A39D8CB844E}"/>
    <cellStyle name="Comma 2 3 10 4" xfId="31526" xr:uid="{009A2A3F-01D1-4FB2-8D7E-58EB6AC5EAE1}"/>
    <cellStyle name="Comma 2 3 11" xfId="9170" xr:uid="{671DEC01-9545-47DC-8A92-C751D7B44B9E}"/>
    <cellStyle name="Comma 2 3 11 2" xfId="24161" xr:uid="{E7715189-51BC-4B02-BD73-F2CF00E1414C}"/>
    <cellStyle name="Comma 2 3 11 2 2" xfId="49232" xr:uid="{C6886E6E-36D6-4FAF-995F-C584A2F20322}"/>
    <cellStyle name="Comma 2 3 11 3" xfId="16802" xr:uid="{F0ACB274-BEB6-406A-9A35-7B4685644759}"/>
    <cellStyle name="Comma 2 3 11 3 2" xfId="41873" xr:uid="{932760C3-BD92-4F70-82FB-89461F30D433}"/>
    <cellStyle name="Comma 2 3 11 4" xfId="34369" xr:uid="{6E770ADE-C93F-429A-99EB-8D1C97A68D93}"/>
    <cellStyle name="Comma 2 3 12" xfId="824" xr:uid="{1B77908A-FF31-4D30-B9FF-632F08A871EC}"/>
    <cellStyle name="Comma 2 3 12 2" xfId="25647" xr:uid="{C25A12FA-C0E5-496E-94B0-A2233526BE95}"/>
    <cellStyle name="Comma 2 3 12 2 2" xfId="50718" xr:uid="{63554F11-EE93-4182-890D-D9E2D3E048F1}"/>
    <cellStyle name="Comma 2 3 12 3" xfId="28370" xr:uid="{93964DA4-6917-47C5-A22B-402B869BE9A0}"/>
    <cellStyle name="Comma 2 3 13" xfId="18259" xr:uid="{CC0DF04C-2767-4597-B8CA-61236C085569}"/>
    <cellStyle name="Comma 2 3 13 2" xfId="43330" xr:uid="{FBC2C08D-6DCF-42F0-8178-13A606AD9927}"/>
    <cellStyle name="Comma 2 3 14" xfId="10779" xr:uid="{D0770D67-C017-4BB9-9E40-346DE1A1E811}"/>
    <cellStyle name="Comma 2 3 14 2" xfId="35853" xr:uid="{4C5D3A1E-FF74-4D59-8757-E85494AD9CAD}"/>
    <cellStyle name="Comma 2 3 15" xfId="332" xr:uid="{70934EBA-D8CB-45BC-914D-BB1E3E0C8479}"/>
    <cellStyle name="Comma 2 3 15 2" xfId="28042" xr:uid="{098A0598-4F5F-4701-A9B8-36A5D99D12D2}"/>
    <cellStyle name="Comma 2 3 16" xfId="26246" xr:uid="{0AE35A6C-17B4-43A1-AE29-9186D9203CBA}"/>
    <cellStyle name="Comma 2 3 16 2" xfId="51308" xr:uid="{EFCCB090-3E16-4C62-9E19-22D81936DA43}"/>
    <cellStyle name="Comma 2 3 17" xfId="26259" xr:uid="{DF0DECA9-103C-49E2-BF3E-5083C005F149}"/>
    <cellStyle name="Comma 2 3 17 2" xfId="51321" xr:uid="{0EE0022B-0EBF-4222-8E9D-B261C9C6D8D5}"/>
    <cellStyle name="Comma 2 3 18" xfId="26275" xr:uid="{5EC92233-6879-4313-ACAC-34B45C029AA7}"/>
    <cellStyle name="Comma 2 3 18 2" xfId="51337" xr:uid="{CFE14D2E-4453-4339-BB96-61E5B3104C7E}"/>
    <cellStyle name="Comma 2 3 18 3" xfId="53045" xr:uid="{E065D1C4-3D94-4FF5-9485-0F485891203D}"/>
    <cellStyle name="Comma 2 3 19" xfId="26299" xr:uid="{A55A7CAC-0278-4ED8-B787-BB8D593A86AA}"/>
    <cellStyle name="Comma 2 3 19 2" xfId="51361" xr:uid="{2F0394DF-BB50-48E7-8051-F29044D47393}"/>
    <cellStyle name="Comma 2 3 2" xfId="206" xr:uid="{B5276530-65B7-461D-BA6C-B6AF66CBD8FA}"/>
    <cellStyle name="Comma 2 3 2 10" xfId="4085" xr:uid="{7D92D137-81AA-4295-9EAC-8EC95CBFC8A5}"/>
    <cellStyle name="Comma 2 3 2 10 2" xfId="19115" xr:uid="{18D0CB49-58B6-4BA0-B3BA-EC2F45CE6E04}"/>
    <cellStyle name="Comma 2 3 2 10 2 2" xfId="44186" xr:uid="{1130F460-74D5-40DD-AB4B-81703BD9EC2B}"/>
    <cellStyle name="Comma 2 3 2 10 3" xfId="11751" xr:uid="{153C8C73-1BD7-414A-82F4-54089CB23921}"/>
    <cellStyle name="Comma 2 3 2 10 3 2" xfId="36822" xr:uid="{EF9B3B6A-E823-45A2-AB58-F44EE1607BC8}"/>
    <cellStyle name="Comma 2 3 2 10 4" xfId="29315" xr:uid="{947C276B-32B7-4177-83E0-3866D7A36596}"/>
    <cellStyle name="Comma 2 3 2 11" xfId="6288" xr:uid="{0194D81B-600A-4B10-88B2-D769C9938AC3}"/>
    <cellStyle name="Comma 2 3 2 11 2" xfId="21291" xr:uid="{FB069657-AE57-40BC-8EAC-B181F14417BA}"/>
    <cellStyle name="Comma 2 3 2 11 2 2" xfId="46362" xr:uid="{7F2D70EB-2E30-4D48-8364-D342BEC3FA31}"/>
    <cellStyle name="Comma 2 3 2 11 3" xfId="13933" xr:uid="{1FD5D152-D7B7-4745-9522-88293E2CFAAC}"/>
    <cellStyle name="Comma 2 3 2 11 3 2" xfId="39004" xr:uid="{A88CFD8A-33DB-4EEE-9F6B-82AC9B37CA1C}"/>
    <cellStyle name="Comma 2 3 2 11 4" xfId="31498" xr:uid="{9AE3FCC4-457F-4E8C-BD1B-3FCC2AB18D24}"/>
    <cellStyle name="Comma 2 3 2 12" xfId="2023" xr:uid="{348FE719-418E-4ADD-9F53-FABF2EE84E23}"/>
    <cellStyle name="Comma 2 3 2 12 2" xfId="25618" xr:uid="{1B5CE5A3-F7E5-48E2-9C8C-2E677FBC8A35}"/>
    <cellStyle name="Comma 2 3 2 12 2 2" xfId="50689" xr:uid="{80EF9FA4-6C0B-4DF8-8191-98181649BD27}"/>
    <cellStyle name="Comma 2 3 2 12 3" xfId="28456" xr:uid="{8E39DD44-C3E6-42E3-A9AF-86F700D7FA26}"/>
    <cellStyle name="Comma 2 3 2 13" xfId="18299" xr:uid="{0E224A31-6461-4CA1-86C8-378BB2176D5B}"/>
    <cellStyle name="Comma 2 3 2 13 2" xfId="43370" xr:uid="{60107F3D-5620-4E2A-AAED-DC523B37FC07}"/>
    <cellStyle name="Comma 2 3 2 14" xfId="10868" xr:uid="{B24C2F94-7203-43FE-BB47-E62977DB5C15}"/>
    <cellStyle name="Comma 2 3 2 14 2" xfId="35941" xr:uid="{57A4F6EA-E7A7-4307-B041-099FB061245A}"/>
    <cellStyle name="Comma 2 3 2 15" xfId="543" xr:uid="{9913D8B8-1E00-4B16-91F0-8BE428543CD2}"/>
    <cellStyle name="Comma 2 3 2 16" xfId="26498" xr:uid="{A5AF6F3C-2348-4D64-B25C-5DB54D2C6B83}"/>
    <cellStyle name="Comma 2 3 2 17" xfId="27958" xr:uid="{205D6E53-5C19-4682-9F60-2694655DBE70}"/>
    <cellStyle name="Comma 2 3 2 18" xfId="51523" xr:uid="{59A7C8AE-2928-4F52-BAED-85F992B80480}"/>
    <cellStyle name="Comma 2 3 2 19" xfId="53103" xr:uid="{98FA0EDA-C4D3-4929-84FB-8464C558FB29}"/>
    <cellStyle name="Comma 2 3 2 2" xfId="717" xr:uid="{9A165998-7B4A-4DE3-8245-CA777FBC9711}"/>
    <cellStyle name="Comma 2 3 2 2 10" xfId="18576" xr:uid="{C5EC2729-935A-45C0-8449-15924AE1D648}"/>
    <cellStyle name="Comma 2 3 2 2 10 2" xfId="43647" xr:uid="{CBA6C3F0-5017-4D11-8C3C-20781D916861}"/>
    <cellStyle name="Comma 2 3 2 2 11" xfId="11174" xr:uid="{4A6FC2BA-06FF-42C6-A8F7-A025650DFA81}"/>
    <cellStyle name="Comma 2 3 2 2 11 2" xfId="36246" xr:uid="{01792D3E-1F3E-4155-A2E8-0F09AE6755B6}"/>
    <cellStyle name="Comma 2 3 2 2 12" xfId="26605" xr:uid="{3CC06F9C-CF73-4991-ADAE-3EE633A335EC}"/>
    <cellStyle name="Comma 2 3 2 2 13" xfId="28300" xr:uid="{6105AC06-5D9A-4CE0-B3D7-1F0974AF1E26}"/>
    <cellStyle name="Comma 2 3 2 2 14" xfId="51616" xr:uid="{4617ABAE-F066-408E-ACF8-D643BCEC1B83}"/>
    <cellStyle name="Comma 2 3 2 2 15" xfId="53198" xr:uid="{B738CECF-09C6-4C38-A0FD-92E50ABD9119}"/>
    <cellStyle name="Comma 2 3 2 2 2" xfId="3695" xr:uid="{A2F14A9D-2283-4874-8FA1-718A4B2F0F7E}"/>
    <cellStyle name="Comma 2 3 2 2 2 10" xfId="11384" xr:uid="{D38085BB-376E-40E9-BB30-1FFB0913263C}"/>
    <cellStyle name="Comma 2 3 2 2 2 10 2" xfId="36456" xr:uid="{3B3E1C66-4AC9-4A62-A28F-2643CF4CDCAB}"/>
    <cellStyle name="Comma 2 3 2 2 2 11" xfId="26819" xr:uid="{160DC988-4C5D-413D-ABB1-BF9227ECED21}"/>
    <cellStyle name="Comma 2 3 2 2 2 12" xfId="28972" xr:uid="{1DCBC247-F5EB-4ED5-882D-E53F35E0C78F}"/>
    <cellStyle name="Comma 2 3 2 2 2 13" xfId="51826" xr:uid="{7B682932-7FB6-45BB-945F-432EAC6E2136}"/>
    <cellStyle name="Comma 2 3 2 2 2 14" xfId="53408" xr:uid="{5ACA894C-0BE9-412E-AE8D-F8AD374D3118}"/>
    <cellStyle name="Comma 2 3 2 2 2 2" xfId="4327" xr:uid="{4BBE7986-A876-409C-9658-92E384312D0F}"/>
    <cellStyle name="Comma 2 3 2 2 2 2 2" xfId="7090" xr:uid="{47A6B8C2-0F4F-4FDA-9CE4-EA61535DCF2A}"/>
    <cellStyle name="Comma 2 3 2 2 2 2 2 2" xfId="22092" xr:uid="{F4426184-C4A8-4BA7-8E5A-E00F32DD9909}"/>
    <cellStyle name="Comma 2 3 2 2 2 2 2 2 2" xfId="47163" xr:uid="{0A26CAD6-2059-482F-91B4-EA7C11974184}"/>
    <cellStyle name="Comma 2 3 2 2 2 2 2 3" xfId="14734" xr:uid="{E4E2DA02-692E-43B2-B6C9-CA93C904963B}"/>
    <cellStyle name="Comma 2 3 2 2 2 2 2 3 2" xfId="39805" xr:uid="{0D506C85-BAB1-4B81-9DAC-738E28D9338C}"/>
    <cellStyle name="Comma 2 3 2 2 2 2 2 4" xfId="32300" xr:uid="{D769D1C4-0D14-4B10-9AB0-4047C5A3C3DC}"/>
    <cellStyle name="Comma 2 3 2 2 2 2 3" xfId="10412" xr:uid="{4215A880-12CB-460D-937E-EB562F952E28}"/>
    <cellStyle name="Comma 2 3 2 2 2 2 3 2" xfId="25272" xr:uid="{F0A70F49-07CF-44C3-AAFD-E4D59329C1D3}"/>
    <cellStyle name="Comma 2 3 2 2 2 2 3 2 2" xfId="50343" xr:uid="{A0205475-D89F-4470-B27D-D67B69F73A8B}"/>
    <cellStyle name="Comma 2 3 2 2 2 2 3 3" xfId="17921" xr:uid="{44A11AF0-4601-4AD1-92EA-497E7CD880C6}"/>
    <cellStyle name="Comma 2 3 2 2 2 2 3 3 2" xfId="42992" xr:uid="{3C4A14F0-019E-4ACA-AF26-2D1F5F8E6437}"/>
    <cellStyle name="Comma 2 3 2 2 2 2 3 4" xfId="35488" xr:uid="{F53EDC3E-02B0-466E-BA88-34BD38B43C0C}"/>
    <cellStyle name="Comma 2 3 2 2 2 2 4" xfId="19357" xr:uid="{A529CB59-D4C6-45CE-A6D8-8052D2EA3DA7}"/>
    <cellStyle name="Comma 2 3 2 2 2 2 4 2" xfId="44428" xr:uid="{DDED3589-1098-4591-887F-57AB058CC551}"/>
    <cellStyle name="Comma 2 3 2 2 2 2 5" xfId="11993" xr:uid="{C139DFDA-7C3C-4DBB-8F23-309A7497BD6B}"/>
    <cellStyle name="Comma 2 3 2 2 2 2 5 2" xfId="37064" xr:uid="{575E1A8B-0994-4D36-A618-69AB128187CD}"/>
    <cellStyle name="Comma 2 3 2 2 2 2 6" xfId="27499" xr:uid="{5007C4EE-EA79-4A62-B63D-294680FC1C51}"/>
    <cellStyle name="Comma 2 3 2 2 2 2 7" xfId="29557" xr:uid="{B6FF40D2-9E8F-467A-BF8B-74113A7B8E71}"/>
    <cellStyle name="Comma 2 3 2 2 2 2 8" xfId="52497" xr:uid="{18E246CB-4482-4E9E-AC7D-6A695E424128}"/>
    <cellStyle name="Comma 2 3 2 2 2 2 9" xfId="54079" xr:uid="{473DC55D-44B7-4D52-9704-CD45DF463F5C}"/>
    <cellStyle name="Comma 2 3 2 2 2 3" xfId="4804" xr:uid="{863E5F60-5CB2-4C99-8576-18F490FA24BD}"/>
    <cellStyle name="Comma 2 3 2 2 2 3 2" xfId="7610" xr:uid="{6BBE9F78-09C8-44E1-8E18-9B0FD2B494E5}"/>
    <cellStyle name="Comma 2 3 2 2 2 3 2 2" xfId="22612" xr:uid="{C8CDEAF6-4ED4-4A92-BCD4-BD221A8FE3B4}"/>
    <cellStyle name="Comma 2 3 2 2 2 3 2 2 2" xfId="47683" xr:uid="{B213EDBF-1AC9-4BB2-8F4B-B62FBCF7979E}"/>
    <cellStyle name="Comma 2 3 2 2 2 3 2 3" xfId="15254" xr:uid="{84D2DA14-B936-476E-834B-4B62FB1692B9}"/>
    <cellStyle name="Comma 2 3 2 2 2 3 2 3 2" xfId="40325" xr:uid="{3218B811-C772-4101-9A0C-283ED99A88E9}"/>
    <cellStyle name="Comma 2 3 2 2 2 3 2 4" xfId="32820" xr:uid="{B52E29AD-1447-4A95-9EC2-A29C781F7D42}"/>
    <cellStyle name="Comma 2 3 2 2 2 3 3" xfId="19834" xr:uid="{1412CFFA-3C2A-463E-B340-E1D3512DDCFC}"/>
    <cellStyle name="Comma 2 3 2 2 2 3 3 2" xfId="44905" xr:uid="{AE36C7B9-28AF-44D5-A945-2CE698FB25B7}"/>
    <cellStyle name="Comma 2 3 2 2 2 3 4" xfId="12470" xr:uid="{0DCADD33-1C6A-4EA9-9393-254DA61DF114}"/>
    <cellStyle name="Comma 2 3 2 2 2 3 4 2" xfId="37541" xr:uid="{40613CC6-28C5-4871-84A1-A39B468E7720}"/>
    <cellStyle name="Comma 2 3 2 2 2 3 5" xfId="30034" xr:uid="{B305EEFF-AD76-44A7-A5BA-1FEBA2E9A81E}"/>
    <cellStyle name="Comma 2 3 2 2 2 4" xfId="5331" xr:uid="{90277E41-5272-42BD-A6F8-29687B1AF836}"/>
    <cellStyle name="Comma 2 3 2 2 2 4 2" xfId="8190" xr:uid="{89A675F2-0CDB-4BA0-A6C8-D1BEA93867F6}"/>
    <cellStyle name="Comma 2 3 2 2 2 4 2 2" xfId="23192" xr:uid="{D1C25C43-CC2E-48E8-9D6A-256AD117C867}"/>
    <cellStyle name="Comma 2 3 2 2 2 4 2 2 2" xfId="48263" xr:uid="{0F2F7814-14B2-4EDA-A77F-07368FE6F7D8}"/>
    <cellStyle name="Comma 2 3 2 2 2 4 2 3" xfId="15833" xr:uid="{67BD8F30-A837-4749-AE8A-7DF925951591}"/>
    <cellStyle name="Comma 2 3 2 2 2 4 2 3 2" xfId="40904" xr:uid="{DB2EFF20-9F36-410B-A2BF-677B35481CFE}"/>
    <cellStyle name="Comma 2 3 2 2 2 4 2 4" xfId="33400" xr:uid="{2ED83A77-E2E2-422B-ACDF-FCE789A2B334}"/>
    <cellStyle name="Comma 2 3 2 2 2 4 3" xfId="20358" xr:uid="{CA25817F-72FA-422C-97C8-36B0A28127E1}"/>
    <cellStyle name="Comma 2 3 2 2 2 4 3 2" xfId="45429" xr:uid="{69262242-4DCB-4849-A4C3-97C93D0693ED}"/>
    <cellStyle name="Comma 2 3 2 2 2 4 4" xfId="12994" xr:uid="{28597709-A75B-4FBD-809C-5571DBD1662D}"/>
    <cellStyle name="Comma 2 3 2 2 2 4 4 2" xfId="38065" xr:uid="{A4E900D3-CFF4-4715-8662-03DDFE30A542}"/>
    <cellStyle name="Comma 2 3 2 2 2 4 5" xfId="30559" xr:uid="{226DD497-D9A3-40B4-8024-F1C7257E95D9}"/>
    <cellStyle name="Comma 2 3 2 2 2 5" xfId="5934" xr:uid="{B69E3944-6E32-4BC3-9A2F-4135EF14B24D}"/>
    <cellStyle name="Comma 2 3 2 2 2 5 2" xfId="8820" xr:uid="{7CF661D9-2C4B-4EDC-B48B-D8C7CD419242}"/>
    <cellStyle name="Comma 2 3 2 2 2 5 2 2" xfId="23822" xr:uid="{F994026B-AC33-4532-85BE-9758C5F1F7B7}"/>
    <cellStyle name="Comma 2 3 2 2 2 5 2 2 2" xfId="48893" xr:uid="{BDC7B92E-B7EC-4736-B274-E8F125E9B091}"/>
    <cellStyle name="Comma 2 3 2 2 2 5 2 3" xfId="16463" xr:uid="{BF4F520E-C64A-4182-BB44-C6BC85745CB5}"/>
    <cellStyle name="Comma 2 3 2 2 2 5 2 3 2" xfId="41534" xr:uid="{59CFD597-CDFE-4DA8-AE32-7029F262576D}"/>
    <cellStyle name="Comma 2 3 2 2 2 5 2 4" xfId="34030" xr:uid="{8C4A2E3A-475C-4708-9910-088C4572DB71}"/>
    <cellStyle name="Comma 2 3 2 2 2 5 3" xfId="20961" xr:uid="{A55DAE12-10E5-4ABD-898F-D15A292CE71F}"/>
    <cellStyle name="Comma 2 3 2 2 2 5 3 2" xfId="46032" xr:uid="{F778A60C-E99D-41B9-A657-B61F41EC649C}"/>
    <cellStyle name="Comma 2 3 2 2 2 5 4" xfId="13597" xr:uid="{CE1ECABF-52B6-4CF0-B2F7-A69E6F4D4360}"/>
    <cellStyle name="Comma 2 3 2 2 2 5 4 2" xfId="38668" xr:uid="{119B537F-E862-46EF-AA53-8D8AF954A24A}"/>
    <cellStyle name="Comma 2 3 2 2 2 5 5" xfId="31162" xr:uid="{AF8DB62C-6BF1-45A8-938F-BB05A81F3F06}"/>
    <cellStyle name="Comma 2 3 2 2 2 6" xfId="6578" xr:uid="{70612576-E88D-46AD-B63B-BABE23098ED6}"/>
    <cellStyle name="Comma 2 3 2 2 2 6 2" xfId="21581" xr:uid="{216162A6-ADD1-450F-8D00-0C7325D16CC1}"/>
    <cellStyle name="Comma 2 3 2 2 2 6 2 2" xfId="46652" xr:uid="{180C3B2E-11EA-410C-819A-DD982FAD5507}"/>
    <cellStyle name="Comma 2 3 2 2 2 6 3" xfId="14223" xr:uid="{61D1058C-9C7C-43C2-8FE6-B681A5EE3DB8}"/>
    <cellStyle name="Comma 2 3 2 2 2 6 3 2" xfId="39294" xr:uid="{9DD4CC09-ACF2-4BEB-B86C-C13D373BC7E0}"/>
    <cellStyle name="Comma 2 3 2 2 2 6 4" xfId="31788" xr:uid="{506E49D3-69C1-4694-9ED3-538453540A11}"/>
    <cellStyle name="Comma 2 3 2 2 2 7" xfId="9573" xr:uid="{5F2973CB-3AFF-4C87-93C1-6E95CAE5B2ED}"/>
    <cellStyle name="Comma 2 3 2 2 2 7 2" xfId="24543" xr:uid="{127C8371-5C6B-4555-92C4-7333594E6A76}"/>
    <cellStyle name="Comma 2 3 2 2 2 7 2 2" xfId="49614" xr:uid="{4430CEF7-0353-4441-83D3-94D8364DB972}"/>
    <cellStyle name="Comma 2 3 2 2 2 7 3" xfId="17185" xr:uid="{61B133EC-5F13-4568-B7DD-F45BB1ED1C0F}"/>
    <cellStyle name="Comma 2 3 2 2 2 7 3 2" xfId="42256" xr:uid="{E515CF53-DB68-430B-8F15-BCCB6839B645}"/>
    <cellStyle name="Comma 2 3 2 2 2 7 4" xfId="34752" xr:uid="{1E21F3A4-2777-422F-AF71-644FF4595A4B}"/>
    <cellStyle name="Comma 2 3 2 2 2 8" xfId="25909" xr:uid="{C93F5A1F-D7C9-43FA-910B-35567075B057}"/>
    <cellStyle name="Comma 2 3 2 2 2 8 2" xfId="50980" xr:uid="{64D85D06-0FFC-40A9-9A42-D358B0088E8E}"/>
    <cellStyle name="Comma 2 3 2 2 2 9" xfId="18783" xr:uid="{A782F731-39EE-4930-BCCF-4AF2D1B6A331}"/>
    <cellStyle name="Comma 2 3 2 2 2 9 2" xfId="43854" xr:uid="{01292A8B-57AF-4A3D-9AD1-E0819CA5C9D4}"/>
    <cellStyle name="Comma 2 3 2 2 3" xfId="4159" xr:uid="{70E99A3B-B956-4354-A195-EC0DD2357FC0}"/>
    <cellStyle name="Comma 2 3 2 2 3 2" xfId="6883" xr:uid="{F6380C1B-D766-4455-A741-5C889349CE4B}"/>
    <cellStyle name="Comma 2 3 2 2 3 2 2" xfId="21885" xr:uid="{10E567AF-4453-44DD-B16A-5A7DDFEB6373}"/>
    <cellStyle name="Comma 2 3 2 2 3 2 2 2" xfId="46956" xr:uid="{795E9CF1-AD9E-4217-85F6-CF2522B34FA1}"/>
    <cellStyle name="Comma 2 3 2 2 3 2 3" xfId="14527" xr:uid="{E23B1EE0-BBB2-4121-86E8-9D6C92D0907D}"/>
    <cellStyle name="Comma 2 3 2 2 3 2 3 2" xfId="39598" xr:uid="{D05022A8-DB15-4957-AA1B-724FDA2D7518}"/>
    <cellStyle name="Comma 2 3 2 2 3 2 4" xfId="32093" xr:uid="{935C513C-D1CF-4E56-B049-AC2861C782AD}"/>
    <cellStyle name="Comma 2 3 2 2 3 3" xfId="10205" xr:uid="{B644040D-0D8D-425E-8653-B1B0A01CE78C}"/>
    <cellStyle name="Comma 2 3 2 2 3 3 2" xfId="25065" xr:uid="{87B461AC-AFAE-4845-8651-0891458A8E33}"/>
    <cellStyle name="Comma 2 3 2 2 3 3 2 2" xfId="50136" xr:uid="{1CC7BDDC-883D-4B32-8623-85DCB4305AA1}"/>
    <cellStyle name="Comma 2 3 2 2 3 3 3" xfId="17714" xr:uid="{81C0C033-A0F5-4BEB-B3D2-46619909EE8B}"/>
    <cellStyle name="Comma 2 3 2 2 3 3 3 2" xfId="42785" xr:uid="{A9F95141-242C-4711-808C-DA7B9D8826B8}"/>
    <cellStyle name="Comma 2 3 2 2 3 3 4" xfId="35281" xr:uid="{C93728C9-CFAC-4EF5-8F16-F9A9E2092003}"/>
    <cellStyle name="Comma 2 3 2 2 3 4" xfId="19189" xr:uid="{69CE8B04-41C9-46C3-9957-530B6DAB4BED}"/>
    <cellStyle name="Comma 2 3 2 2 3 4 2" xfId="44260" xr:uid="{E641E05C-7C05-4FBD-B10E-68A4F38DAB6D}"/>
    <cellStyle name="Comma 2 3 2 2 3 5" xfId="11825" xr:uid="{B6D4F039-BCF1-48CE-9DE7-EEAB2B4D0FBE}"/>
    <cellStyle name="Comma 2 3 2 2 3 5 2" xfId="36896" xr:uid="{BA6B6E7D-912C-46C1-8E09-E0BB355AD808}"/>
    <cellStyle name="Comma 2 3 2 2 3 6" xfId="27292" xr:uid="{53A272B2-C9D7-4203-90E4-ACAB302FB0E6}"/>
    <cellStyle name="Comma 2 3 2 2 3 7" xfId="29389" xr:uid="{E69BE4AC-2111-4F17-80DB-8A33147846DF}"/>
    <cellStyle name="Comma 2 3 2 2 3 8" xfId="52290" xr:uid="{0535C194-87E7-4D4E-A256-936AD65DC9FC}"/>
    <cellStyle name="Comma 2 3 2 2 3 9" xfId="53872" xr:uid="{5E4A338F-5BD8-41A8-9AE1-F34312F1BCFD}"/>
    <cellStyle name="Comma 2 3 2 2 4" xfId="4602" xr:uid="{F12EB058-7B4A-4E2F-860E-5AA984B2D976}"/>
    <cellStyle name="Comma 2 3 2 2 4 2" xfId="7403" xr:uid="{C69DEC93-C655-49AE-9B2A-E732AD3B1C6B}"/>
    <cellStyle name="Comma 2 3 2 2 4 2 2" xfId="22405" xr:uid="{4078EE7B-5055-4E44-AB83-C561AB4B0187}"/>
    <cellStyle name="Comma 2 3 2 2 4 2 2 2" xfId="47476" xr:uid="{5098F616-3663-4F16-B35F-90DBE1E281A4}"/>
    <cellStyle name="Comma 2 3 2 2 4 2 3" xfId="15047" xr:uid="{989BB2FF-9406-492B-879D-7D33B5A99BA5}"/>
    <cellStyle name="Comma 2 3 2 2 4 2 3 2" xfId="40118" xr:uid="{7A321F36-2C53-44DD-9FFB-8440E7350C8B}"/>
    <cellStyle name="Comma 2 3 2 2 4 2 4" xfId="32613" xr:uid="{432B35DD-4837-4E6A-B3C1-0FF0AFAE1E76}"/>
    <cellStyle name="Comma 2 3 2 2 4 3" xfId="19632" xr:uid="{FE9FC174-566C-4655-AA60-6FE02BADE019}"/>
    <cellStyle name="Comma 2 3 2 2 4 3 2" xfId="44703" xr:uid="{F29C1528-6415-4324-B543-839202FFC8F4}"/>
    <cellStyle name="Comma 2 3 2 2 4 4" xfId="12268" xr:uid="{3F77EE12-5B4F-4A9B-BD53-6C48722AA720}"/>
    <cellStyle name="Comma 2 3 2 2 4 4 2" xfId="37339" xr:uid="{1B129879-CDF1-41C7-80E8-36E3B447F967}"/>
    <cellStyle name="Comma 2 3 2 2 4 5" xfId="29832" xr:uid="{5DC350EA-27BC-4CCE-87CF-B468B9EF72F3}"/>
    <cellStyle name="Comma 2 3 2 2 5" xfId="5129" xr:uid="{9AA88262-D7C3-4B26-9DB0-9584300FEA4C}"/>
    <cellStyle name="Comma 2 3 2 2 5 2" xfId="7983" xr:uid="{306D38CC-78C4-47F3-9E55-7865FF74D9BA}"/>
    <cellStyle name="Comma 2 3 2 2 5 2 2" xfId="22985" xr:uid="{A44FE597-2AD1-4218-B0EF-932425380E8F}"/>
    <cellStyle name="Comma 2 3 2 2 5 2 2 2" xfId="48056" xr:uid="{237A7D12-661D-487F-B964-C5CE89B3095C}"/>
    <cellStyle name="Comma 2 3 2 2 5 2 3" xfId="15626" xr:uid="{1FDA1477-2E13-4D6B-8F70-BD95BAEED806}"/>
    <cellStyle name="Comma 2 3 2 2 5 2 3 2" xfId="40697" xr:uid="{9E78E5DF-66EF-46A5-8932-7AAEE2DE4867}"/>
    <cellStyle name="Comma 2 3 2 2 5 2 4" xfId="33193" xr:uid="{77C19630-EFD5-4CDF-B53C-CA5BF2FD4A0E}"/>
    <cellStyle name="Comma 2 3 2 2 5 3" xfId="20156" xr:uid="{90409A4D-AEED-44A8-B103-CEB236C18D32}"/>
    <cellStyle name="Comma 2 3 2 2 5 3 2" xfId="45227" xr:uid="{B60B16C1-8026-4AFA-ADD5-2368693650ED}"/>
    <cellStyle name="Comma 2 3 2 2 5 4" xfId="12792" xr:uid="{726F1AA3-D976-4A0D-BD99-856A7B1BB7B1}"/>
    <cellStyle name="Comma 2 3 2 2 5 4 2" xfId="37863" xr:uid="{330D0D5D-AA61-417E-BD34-FD8F90436E98}"/>
    <cellStyle name="Comma 2 3 2 2 5 5" xfId="30357" xr:uid="{567865A9-E7EB-4771-ADE4-3AFBB2973D4C}"/>
    <cellStyle name="Comma 2 3 2 2 6" xfId="5727" xr:uid="{9EDDBC30-2FEC-4C2F-B595-26920A7875F6}"/>
    <cellStyle name="Comma 2 3 2 2 6 2" xfId="8613" xr:uid="{A20FAAE7-6206-452D-AF23-F3759FB1F09C}"/>
    <cellStyle name="Comma 2 3 2 2 6 2 2" xfId="23615" xr:uid="{59A5CDC0-360E-4FF9-B6E1-B60DC2A645AE}"/>
    <cellStyle name="Comma 2 3 2 2 6 2 2 2" xfId="48686" xr:uid="{12F7E28D-3663-4AAE-994D-CD8CE11B3222}"/>
    <cellStyle name="Comma 2 3 2 2 6 2 3" xfId="16256" xr:uid="{DD121057-2A36-4AD5-8DA5-8AE7252B9DFC}"/>
    <cellStyle name="Comma 2 3 2 2 6 2 3 2" xfId="41327" xr:uid="{9DA6563C-073E-48E5-9C22-7F86208DF77A}"/>
    <cellStyle name="Comma 2 3 2 2 6 2 4" xfId="33823" xr:uid="{3EC82458-7FB5-4FB2-B3C8-1E8B39774661}"/>
    <cellStyle name="Comma 2 3 2 2 6 3" xfId="20754" xr:uid="{F807DABF-290F-464F-848D-1A8360124A59}"/>
    <cellStyle name="Comma 2 3 2 2 6 3 2" xfId="45825" xr:uid="{30BBF7A4-19C1-423C-85B8-28A00504BA99}"/>
    <cellStyle name="Comma 2 3 2 2 6 4" xfId="13390" xr:uid="{2808AF33-C160-4F85-9C11-9ED7EC626AF9}"/>
    <cellStyle name="Comma 2 3 2 2 6 4 2" xfId="38461" xr:uid="{B309F29D-F156-4342-863B-643D19D30BD2}"/>
    <cellStyle name="Comma 2 3 2 2 6 5" xfId="30955" xr:uid="{FBFE7D4A-61AF-4315-B9A7-C5F9E3D9AB7A}"/>
    <cellStyle name="Comma 2 3 2 2 7" xfId="6371" xr:uid="{375A4675-409E-4082-96DF-835F72F4C07C}"/>
    <cellStyle name="Comma 2 3 2 2 7 2" xfId="21374" xr:uid="{733E60EF-34B8-44AD-9D69-C68C1CBD3A40}"/>
    <cellStyle name="Comma 2 3 2 2 7 2 2" xfId="46445" xr:uid="{360EBE91-EE8B-48DC-9B0A-CB8F4D9FE828}"/>
    <cellStyle name="Comma 2 3 2 2 7 3" xfId="14016" xr:uid="{016854B2-A19A-424E-BFB5-8666ABB558C2}"/>
    <cellStyle name="Comma 2 3 2 2 7 3 2" xfId="39087" xr:uid="{095D8CD4-5E73-4C9C-BF3D-F7756FBCB9F9}"/>
    <cellStyle name="Comma 2 3 2 2 7 4" xfId="31581" xr:uid="{5F29B3A8-0CDA-40E7-BAA4-5569240C8E71}"/>
    <cellStyle name="Comma 2 3 2 2 8" xfId="9365" xr:uid="{2ABBA9C2-E95F-4C4E-BF76-E7DFB2A6374C}"/>
    <cellStyle name="Comma 2 3 2 2 8 2" xfId="24336" xr:uid="{9C5EF436-E854-4051-905C-530E046C9E98}"/>
    <cellStyle name="Comma 2 3 2 2 8 2 2" xfId="49407" xr:uid="{D90EAC8B-72EE-4E73-AD7B-C87BBC92D397}"/>
    <cellStyle name="Comma 2 3 2 2 8 3" xfId="16978" xr:uid="{FCD80E55-34AE-4EC7-9498-4E2415C5706B}"/>
    <cellStyle name="Comma 2 3 2 2 8 3 2" xfId="42049" xr:uid="{55F29616-D1AB-4DFF-BF45-FB5C364CFD0E}"/>
    <cellStyle name="Comma 2 3 2 2 8 4" xfId="34545" xr:uid="{D763A0AB-39A1-407F-B42E-5E3A0E0959E6}"/>
    <cellStyle name="Comma 2 3 2 2 9" xfId="3482" xr:uid="{775AB0E6-E846-45E7-B2C4-1492979BB32F}"/>
    <cellStyle name="Comma 2 3 2 2 9 2" xfId="25702" xr:uid="{EA90B654-1E90-432F-BC41-65364881EA87}"/>
    <cellStyle name="Comma 2 3 2 2 9 2 2" xfId="50773" xr:uid="{0CE9461E-7586-40B1-A4BE-0D3B153B1468}"/>
    <cellStyle name="Comma 2 3 2 2 9 3" xfId="28763" xr:uid="{DADCDD67-7C74-43BD-8189-FCB67EA68272}"/>
    <cellStyle name="Comma 2 3 2 3" xfId="3581" xr:uid="{795BD4C0-A6DB-4AC2-B973-80F8B306871E}"/>
    <cellStyle name="Comma 2 3 2 3 10" xfId="18670" xr:uid="{2F46E1F5-049D-4448-9A15-FC2583A14011}"/>
    <cellStyle name="Comma 2 3 2 3 10 2" xfId="43741" xr:uid="{FEBFDCCB-F200-4269-A678-3142091384C2}"/>
    <cellStyle name="Comma 2 3 2 3 11" xfId="11270" xr:uid="{B81AD984-A532-4431-9932-EBBBD250D31F}"/>
    <cellStyle name="Comma 2 3 2 3 11 2" xfId="36342" xr:uid="{BF2DC59F-6935-49CD-9BEA-A9C04EEEAE3D}"/>
    <cellStyle name="Comma 2 3 2 3 12" xfId="26703" xr:uid="{DFD8F3AB-3C69-46EA-A77E-6A7985BBDB89}"/>
    <cellStyle name="Comma 2 3 2 3 13" xfId="28859" xr:uid="{B1FFCE6B-2C54-4345-8FE3-8CF38AF62579}"/>
    <cellStyle name="Comma 2 3 2 3 14" xfId="51712" xr:uid="{08FDA964-AE13-4400-B645-2190FA8E620B}"/>
    <cellStyle name="Comma 2 3 2 3 15" xfId="53294" xr:uid="{53642867-4AC6-4B7D-BFD8-D22920E477D1}"/>
    <cellStyle name="Comma 2 3 2 3 2" xfId="3789" xr:uid="{B08FC2BE-D8F8-4948-AB2B-E85B86752B80}"/>
    <cellStyle name="Comma 2 3 2 3 2 10" xfId="11478" xr:uid="{E39178FE-029D-45AE-BCFA-AF9D861D66BC}"/>
    <cellStyle name="Comma 2 3 2 3 2 10 2" xfId="36550" xr:uid="{544F91E2-CE73-4524-9E8A-1906F2DA4A87}"/>
    <cellStyle name="Comma 2 3 2 3 2 11" xfId="26913" xr:uid="{07796007-C332-48AB-85CB-95C827B5FC30}"/>
    <cellStyle name="Comma 2 3 2 3 2 12" xfId="29066" xr:uid="{AD2A44DF-E789-4229-93D2-A2AEC392111E}"/>
    <cellStyle name="Comma 2 3 2 3 2 13" xfId="51920" xr:uid="{2CC30A2A-AF1D-435E-9781-295EB88A1D49}"/>
    <cellStyle name="Comma 2 3 2 3 2 14" xfId="53502" xr:uid="{BB4F086D-0A6C-4F34-A811-ADE86F096EBE}"/>
    <cellStyle name="Comma 2 3 2 3 2 2" xfId="4420" xr:uid="{63104441-FE1F-495C-9B23-CAEF63D54D20}"/>
    <cellStyle name="Comma 2 3 2 3 2 2 2" xfId="7184" xr:uid="{E322E451-5FFD-437D-9D01-A287C9228AFF}"/>
    <cellStyle name="Comma 2 3 2 3 2 2 2 2" xfId="22186" xr:uid="{48545666-BF89-48C3-9E9C-F3F572662F05}"/>
    <cellStyle name="Comma 2 3 2 3 2 2 2 2 2" xfId="47257" xr:uid="{408F7C22-956B-4857-A145-FF7E17ED1F2A}"/>
    <cellStyle name="Comma 2 3 2 3 2 2 2 3" xfId="14828" xr:uid="{9AE07608-C890-45B8-8FCF-57211F3BAC9A}"/>
    <cellStyle name="Comma 2 3 2 3 2 2 2 3 2" xfId="39899" xr:uid="{387E5EE0-0E7C-48A1-9C8C-69FD3F435B75}"/>
    <cellStyle name="Comma 2 3 2 3 2 2 2 4" xfId="32394" xr:uid="{BCE83AA5-A077-42FE-B818-2C78845FED26}"/>
    <cellStyle name="Comma 2 3 2 3 2 2 3" xfId="10506" xr:uid="{07CC0F8C-D2B0-4076-9333-2795725D6248}"/>
    <cellStyle name="Comma 2 3 2 3 2 2 3 2" xfId="25366" xr:uid="{7BCF7509-D4B9-46A2-AA09-2AD811B53696}"/>
    <cellStyle name="Comma 2 3 2 3 2 2 3 2 2" xfId="50437" xr:uid="{A34292CA-6691-468E-ABD1-5702D9DFDCF8}"/>
    <cellStyle name="Comma 2 3 2 3 2 2 3 3" xfId="18015" xr:uid="{3E886793-D6CF-40EE-8A0F-9185663E5C9C}"/>
    <cellStyle name="Comma 2 3 2 3 2 2 3 3 2" xfId="43086" xr:uid="{F165B024-6B33-4C52-94DF-B764102B7839}"/>
    <cellStyle name="Comma 2 3 2 3 2 2 3 4" xfId="35582" xr:uid="{038A84F6-10A9-4F30-83D6-87DF3D022967}"/>
    <cellStyle name="Comma 2 3 2 3 2 2 4" xfId="19450" xr:uid="{A3CB6FF0-2267-49BC-B799-F1C6D18E7C58}"/>
    <cellStyle name="Comma 2 3 2 3 2 2 4 2" xfId="44521" xr:uid="{DDDE3278-E709-48E4-9DBD-4D9FAB8C1822}"/>
    <cellStyle name="Comma 2 3 2 3 2 2 5" xfId="12086" xr:uid="{2562E002-0600-4C18-8B96-0F1BF96CC9E8}"/>
    <cellStyle name="Comma 2 3 2 3 2 2 5 2" xfId="37157" xr:uid="{552125C7-C492-453A-8318-F5C0BE30682D}"/>
    <cellStyle name="Comma 2 3 2 3 2 2 6" xfId="27593" xr:uid="{098814A6-450F-4260-9B56-0C24981CEA70}"/>
    <cellStyle name="Comma 2 3 2 3 2 2 7" xfId="29650" xr:uid="{81A88571-1508-405C-AE27-7AEFF55FDCC2}"/>
    <cellStyle name="Comma 2 3 2 3 2 2 8" xfId="52591" xr:uid="{0BBDAE31-16B1-4A04-8485-BEF0E75C44A2}"/>
    <cellStyle name="Comma 2 3 2 3 2 2 9" xfId="54173" xr:uid="{9ABCBDF1-555C-4CC5-8F9C-CF90EF2CE2A7}"/>
    <cellStyle name="Comma 2 3 2 3 2 3" xfId="4897" xr:uid="{E85A1472-8566-4020-8F40-7900F81066E7}"/>
    <cellStyle name="Comma 2 3 2 3 2 3 2" xfId="7704" xr:uid="{CBB46BB4-8A70-4D79-828A-460388361A81}"/>
    <cellStyle name="Comma 2 3 2 3 2 3 2 2" xfId="22706" xr:uid="{D87A4C45-B028-4738-AF5F-DAEBC0F45B90}"/>
    <cellStyle name="Comma 2 3 2 3 2 3 2 2 2" xfId="47777" xr:uid="{D044F06B-686B-4F23-A70C-6EBBD61B5396}"/>
    <cellStyle name="Comma 2 3 2 3 2 3 2 3" xfId="15348" xr:uid="{AE4EF8CB-D39B-43FB-BAAE-7A1E20E91854}"/>
    <cellStyle name="Comma 2 3 2 3 2 3 2 3 2" xfId="40419" xr:uid="{CEE8AD68-0D1D-4E43-A119-FF75DF1EDEDB}"/>
    <cellStyle name="Comma 2 3 2 3 2 3 2 4" xfId="32914" xr:uid="{D1298E24-1B9F-452C-9E56-B32F9A420E89}"/>
    <cellStyle name="Comma 2 3 2 3 2 3 3" xfId="19927" xr:uid="{C1297AF8-F18A-4172-A305-01C9906BC951}"/>
    <cellStyle name="Comma 2 3 2 3 2 3 3 2" xfId="44998" xr:uid="{D32A7DBC-D27E-4D51-8BB7-9D2A515396A7}"/>
    <cellStyle name="Comma 2 3 2 3 2 3 4" xfId="12563" xr:uid="{59C6B7F2-8B60-4C61-812F-CC22D065C14C}"/>
    <cellStyle name="Comma 2 3 2 3 2 3 4 2" xfId="37634" xr:uid="{4987884C-ED34-41C4-B819-625092AFE5F7}"/>
    <cellStyle name="Comma 2 3 2 3 2 3 5" xfId="30127" xr:uid="{8DA647A5-9245-4717-B6FA-30F5AF70F010}"/>
    <cellStyle name="Comma 2 3 2 3 2 4" xfId="5425" xr:uid="{63DD2255-3EB3-4D60-91F9-9408B55A9A4A}"/>
    <cellStyle name="Comma 2 3 2 3 2 4 2" xfId="8284" xr:uid="{AD88FC5B-7B75-413C-969F-68F432FB1579}"/>
    <cellStyle name="Comma 2 3 2 3 2 4 2 2" xfId="23286" xr:uid="{44D660F9-465B-41EA-A43A-CBD77A57B9F8}"/>
    <cellStyle name="Comma 2 3 2 3 2 4 2 2 2" xfId="48357" xr:uid="{531600A0-6A47-4D3B-B763-6934F3F2D7FF}"/>
    <cellStyle name="Comma 2 3 2 3 2 4 2 3" xfId="15927" xr:uid="{B984D1BC-7506-4610-9093-02B4570E2983}"/>
    <cellStyle name="Comma 2 3 2 3 2 4 2 3 2" xfId="40998" xr:uid="{46C96E50-4B5C-4935-BB63-886951739B4D}"/>
    <cellStyle name="Comma 2 3 2 3 2 4 2 4" xfId="33494" xr:uid="{EE696071-6B01-42AC-93AE-E573C7898245}"/>
    <cellStyle name="Comma 2 3 2 3 2 4 3" xfId="20452" xr:uid="{5D00E477-5843-4689-8780-B204B5CDA929}"/>
    <cellStyle name="Comma 2 3 2 3 2 4 3 2" xfId="45523" xr:uid="{FE334BE6-A444-434E-958E-831EA2DFA957}"/>
    <cellStyle name="Comma 2 3 2 3 2 4 4" xfId="13088" xr:uid="{AA7D4F67-5F47-49EB-9E94-E5F702E611BB}"/>
    <cellStyle name="Comma 2 3 2 3 2 4 4 2" xfId="38159" xr:uid="{568239E8-4801-4FA7-AB27-89C79053B08A}"/>
    <cellStyle name="Comma 2 3 2 3 2 4 5" xfId="30653" xr:uid="{9C016DFA-CA71-4F5B-9EB2-5BD7DB22412F}"/>
    <cellStyle name="Comma 2 3 2 3 2 5" xfId="6027" xr:uid="{E33878A1-0DC1-42D3-810B-A67F3039B70A}"/>
    <cellStyle name="Comma 2 3 2 3 2 5 2" xfId="8914" xr:uid="{8657CE29-4FB5-4840-9770-2108DE4388A1}"/>
    <cellStyle name="Comma 2 3 2 3 2 5 2 2" xfId="23916" xr:uid="{ED44A77E-560A-4969-885B-5E3804DC3B11}"/>
    <cellStyle name="Comma 2 3 2 3 2 5 2 2 2" xfId="48987" xr:uid="{EE224959-070A-40D5-9665-115E97E93F77}"/>
    <cellStyle name="Comma 2 3 2 3 2 5 2 3" xfId="16557" xr:uid="{0604D95A-9F87-4648-B956-B03217A53C1A}"/>
    <cellStyle name="Comma 2 3 2 3 2 5 2 3 2" xfId="41628" xr:uid="{0A60ABCE-E94D-4B10-9F05-90352B0B05DC}"/>
    <cellStyle name="Comma 2 3 2 3 2 5 2 4" xfId="34124" xr:uid="{B299261F-2CB9-4B41-8B13-0286C93B1BE3}"/>
    <cellStyle name="Comma 2 3 2 3 2 5 3" xfId="21054" xr:uid="{230E8979-61CD-4AE1-97F8-B6EDFE4967C5}"/>
    <cellStyle name="Comma 2 3 2 3 2 5 3 2" xfId="46125" xr:uid="{D457F2CF-18C2-465A-9D64-A2769D608EF1}"/>
    <cellStyle name="Comma 2 3 2 3 2 5 4" xfId="13690" xr:uid="{6436F843-D46C-47C3-BE4A-3C42B82E1442}"/>
    <cellStyle name="Comma 2 3 2 3 2 5 4 2" xfId="38761" xr:uid="{7A6DEE6D-57B7-4263-A118-215ABC7E2C9A}"/>
    <cellStyle name="Comma 2 3 2 3 2 5 5" xfId="31255" xr:uid="{D83AC833-10E6-4327-842B-2BD5F5305951}"/>
    <cellStyle name="Comma 2 3 2 3 2 6" xfId="6672" xr:uid="{AD23D53C-5AC6-484C-A3F3-EAD726F625B3}"/>
    <cellStyle name="Comma 2 3 2 3 2 6 2" xfId="21675" xr:uid="{FF11133E-9F48-4366-9AA9-E885D725C7FD}"/>
    <cellStyle name="Comma 2 3 2 3 2 6 2 2" xfId="46746" xr:uid="{7F9EC00C-93BD-4637-91F0-0C0F5F2A6B5A}"/>
    <cellStyle name="Comma 2 3 2 3 2 6 3" xfId="14317" xr:uid="{08912A6F-0108-41EE-9A84-49E144FCC13C}"/>
    <cellStyle name="Comma 2 3 2 3 2 6 3 2" xfId="39388" xr:uid="{5CA20002-72C9-45EA-9A9D-0843AD06D820}"/>
    <cellStyle name="Comma 2 3 2 3 2 6 4" xfId="31882" xr:uid="{EC69BABD-5A70-4123-AA93-307C70D126A8}"/>
    <cellStyle name="Comma 2 3 2 3 2 7" xfId="9667" xr:uid="{54B367E5-A0BE-42AC-B2D9-C3E59EABD04B}"/>
    <cellStyle name="Comma 2 3 2 3 2 7 2" xfId="24637" xr:uid="{73967BC8-308B-4545-B267-ED122ABD0883}"/>
    <cellStyle name="Comma 2 3 2 3 2 7 2 2" xfId="49708" xr:uid="{14B52895-3DBC-4A18-A9BF-3E57F949224F}"/>
    <cellStyle name="Comma 2 3 2 3 2 7 3" xfId="17279" xr:uid="{F8035C0D-A90B-4122-9997-70D12818AAFC}"/>
    <cellStyle name="Comma 2 3 2 3 2 7 3 2" xfId="42350" xr:uid="{CEE05FDF-AFD3-4765-8064-B63BD51F5E24}"/>
    <cellStyle name="Comma 2 3 2 3 2 7 4" xfId="34846" xr:uid="{C51E1E69-0DE9-4A8E-93EB-B5AA114C93CB}"/>
    <cellStyle name="Comma 2 3 2 3 2 8" xfId="26003" xr:uid="{EDCE6A20-C60A-426E-9261-F2531C5A687A}"/>
    <cellStyle name="Comma 2 3 2 3 2 8 2" xfId="51074" xr:uid="{4CF0C713-630D-45AB-813B-B74992F95946}"/>
    <cellStyle name="Comma 2 3 2 3 2 9" xfId="18877" xr:uid="{DE58A777-DA41-4B80-A781-6F2B45DCBE4E}"/>
    <cellStyle name="Comma 2 3 2 3 2 9 2" xfId="43948" xr:uid="{0BA8A714-2237-401C-9FB5-C3A7C2845F9E}"/>
    <cellStyle name="Comma 2 3 2 3 3" xfId="4232" xr:uid="{81D7E9D7-1019-49D5-AB6F-BE6C6A47CDD4}"/>
    <cellStyle name="Comma 2 3 2 3 3 2" xfId="6977" xr:uid="{225CAB80-B7D7-4FCA-8587-F1B3390EE4B9}"/>
    <cellStyle name="Comma 2 3 2 3 3 2 2" xfId="21979" xr:uid="{123035D9-BD93-467B-9BF6-307EF02131F8}"/>
    <cellStyle name="Comma 2 3 2 3 3 2 2 2" xfId="47050" xr:uid="{EA79DAEC-00DA-45F5-913F-5206E5E759F4}"/>
    <cellStyle name="Comma 2 3 2 3 3 2 3" xfId="14621" xr:uid="{7ADCDBEE-2A91-46C6-AED1-59C754F4E9DE}"/>
    <cellStyle name="Comma 2 3 2 3 3 2 3 2" xfId="39692" xr:uid="{5A23EBB4-CAC0-4998-A635-558B59629690}"/>
    <cellStyle name="Comma 2 3 2 3 3 2 4" xfId="32187" xr:uid="{D6AC9D58-C222-4025-837A-B5D2C6DA2B4A}"/>
    <cellStyle name="Comma 2 3 2 3 3 3" xfId="10299" xr:uid="{5D015ADC-BF2D-45B3-9E2F-F3498911615E}"/>
    <cellStyle name="Comma 2 3 2 3 3 3 2" xfId="25159" xr:uid="{1140D6A6-AFA3-41F6-886D-CC43B64E7127}"/>
    <cellStyle name="Comma 2 3 2 3 3 3 2 2" xfId="50230" xr:uid="{82F092AC-AAE6-4DD9-9950-B73E74EEE926}"/>
    <cellStyle name="Comma 2 3 2 3 3 3 3" xfId="17808" xr:uid="{96CEB4C6-5295-4AED-B23A-DE4E8FDD74A9}"/>
    <cellStyle name="Comma 2 3 2 3 3 3 3 2" xfId="42879" xr:uid="{36417EB3-016C-46C1-908D-D74DDDAFE933}"/>
    <cellStyle name="Comma 2 3 2 3 3 3 4" xfId="35375" xr:uid="{35929E2E-24FB-48FB-A7B4-7027CFF5D20C}"/>
    <cellStyle name="Comma 2 3 2 3 3 4" xfId="19262" xr:uid="{855995EE-3B00-478D-AB41-15D0AD54C19F}"/>
    <cellStyle name="Comma 2 3 2 3 3 4 2" xfId="44333" xr:uid="{C6AE269B-D940-4A73-B8D1-9F086A4E3351}"/>
    <cellStyle name="Comma 2 3 2 3 3 5" xfId="11898" xr:uid="{74E233C0-8690-4800-A760-EDAFB2BC46C6}"/>
    <cellStyle name="Comma 2 3 2 3 3 5 2" xfId="36969" xr:uid="{2289552A-1F46-4648-B508-6472441E7197}"/>
    <cellStyle name="Comma 2 3 2 3 3 6" xfId="27386" xr:uid="{3C58271A-630B-4AB3-91C3-9E3CEEB9303A}"/>
    <cellStyle name="Comma 2 3 2 3 3 7" xfId="29462" xr:uid="{EFB12A8F-2E76-47A5-B9BD-BE66FF88A514}"/>
    <cellStyle name="Comma 2 3 2 3 3 8" xfId="52384" xr:uid="{63136C62-8244-41E7-8E7E-860B9B503801}"/>
    <cellStyle name="Comma 2 3 2 3 3 9" xfId="53966" xr:uid="{4AD0A182-311B-49B8-9961-14CE96BACD3E}"/>
    <cellStyle name="Comma 2 3 2 3 4" xfId="4692" xr:uid="{62883F22-A967-4849-AC38-AFBF73F6F00B}"/>
    <cellStyle name="Comma 2 3 2 3 4 2" xfId="7497" xr:uid="{86820532-93C5-4091-BC6E-28F56FD4FCBF}"/>
    <cellStyle name="Comma 2 3 2 3 4 2 2" xfId="22499" xr:uid="{EA28D337-21CD-4BC3-BDB6-CCF2B4C8B37B}"/>
    <cellStyle name="Comma 2 3 2 3 4 2 2 2" xfId="47570" xr:uid="{93B51723-CFE2-472D-B969-7C9AA0B041D9}"/>
    <cellStyle name="Comma 2 3 2 3 4 2 3" xfId="15141" xr:uid="{E7C8AFCA-8E1C-47D8-8E3C-4C9B44EA65EF}"/>
    <cellStyle name="Comma 2 3 2 3 4 2 3 2" xfId="40212" xr:uid="{2551F645-2A90-45A5-BA03-516DAA44295F}"/>
    <cellStyle name="Comma 2 3 2 3 4 2 4" xfId="32707" xr:uid="{1DE16525-3160-4D0B-BFF1-654A13AFCCD2}"/>
    <cellStyle name="Comma 2 3 2 3 4 3" xfId="19722" xr:uid="{9A0865D8-F773-457B-893A-CD9EF21CD458}"/>
    <cellStyle name="Comma 2 3 2 3 4 3 2" xfId="44793" xr:uid="{1093C7FE-58A5-4325-AE7C-043679295C84}"/>
    <cellStyle name="Comma 2 3 2 3 4 4" xfId="12358" xr:uid="{F4D44338-92D2-474F-B543-50C484DB0B4A}"/>
    <cellStyle name="Comma 2 3 2 3 4 4 2" xfId="37429" xr:uid="{399DFC71-F404-4EB9-BFD5-7D4FC0CADEF6}"/>
    <cellStyle name="Comma 2 3 2 3 4 5" xfId="29922" xr:uid="{EADB574D-6DD5-45A8-8629-0798A1A42777}"/>
    <cellStyle name="Comma 2 3 2 3 5" xfId="5219" xr:uid="{FF795178-91F4-4593-88FF-E85ACED4AC4E}"/>
    <cellStyle name="Comma 2 3 2 3 5 2" xfId="8077" xr:uid="{5D79EB75-D933-4825-A7CD-476853040CC1}"/>
    <cellStyle name="Comma 2 3 2 3 5 2 2" xfId="23079" xr:uid="{316AB733-CAA9-4DB6-A177-E79C820B65FD}"/>
    <cellStyle name="Comma 2 3 2 3 5 2 2 2" xfId="48150" xr:uid="{B3057CBD-5C85-4980-836A-03ADC974A7D7}"/>
    <cellStyle name="Comma 2 3 2 3 5 2 3" xfId="15720" xr:uid="{2378F3B2-310E-4A84-BDF6-218E8BB172B6}"/>
    <cellStyle name="Comma 2 3 2 3 5 2 3 2" xfId="40791" xr:uid="{6C374D3C-0058-400E-BB5E-78B12960C8DA}"/>
    <cellStyle name="Comma 2 3 2 3 5 2 4" xfId="33287" xr:uid="{B63D215F-4959-4141-B9CE-8EEF084FEA09}"/>
    <cellStyle name="Comma 2 3 2 3 5 3" xfId="20246" xr:uid="{E96CB85D-E5A0-46D9-9D9C-E6B8C78C5B00}"/>
    <cellStyle name="Comma 2 3 2 3 5 3 2" xfId="45317" xr:uid="{0E575ABD-FDB6-4139-B097-FA34C1C27EBE}"/>
    <cellStyle name="Comma 2 3 2 3 5 4" xfId="12882" xr:uid="{93EFCAA6-822A-407A-9A92-C21C717527B3}"/>
    <cellStyle name="Comma 2 3 2 3 5 4 2" xfId="37953" xr:uid="{19599AF7-8C09-4552-92C6-5B1F835D6C7D}"/>
    <cellStyle name="Comma 2 3 2 3 5 5" xfId="30447" xr:uid="{25980F3B-3D6B-4957-BA53-12EFB68229BF}"/>
    <cellStyle name="Comma 2 3 2 3 6" xfId="5821" xr:uid="{9625860D-9C03-481F-918F-80721843093B}"/>
    <cellStyle name="Comma 2 3 2 3 6 2" xfId="8707" xr:uid="{72BF8E26-620A-4C34-8A9C-C072BD523278}"/>
    <cellStyle name="Comma 2 3 2 3 6 2 2" xfId="23709" xr:uid="{3D6B225F-0755-4A6A-9568-6B43C2932E8D}"/>
    <cellStyle name="Comma 2 3 2 3 6 2 2 2" xfId="48780" xr:uid="{02EE52B5-EE1E-42FC-8F61-41774524FB86}"/>
    <cellStyle name="Comma 2 3 2 3 6 2 3" xfId="16350" xr:uid="{9693CF3B-3E07-4BF8-B9C5-69B214774C17}"/>
    <cellStyle name="Comma 2 3 2 3 6 2 3 2" xfId="41421" xr:uid="{E5B2AD40-8C43-4C29-9979-FB54498E07B4}"/>
    <cellStyle name="Comma 2 3 2 3 6 2 4" xfId="33917" xr:uid="{C0CA1226-DE04-4AA1-AF30-82C390DD0423}"/>
    <cellStyle name="Comma 2 3 2 3 6 3" xfId="20848" xr:uid="{BE8304CF-B545-402C-8590-656CA71EAEC4}"/>
    <cellStyle name="Comma 2 3 2 3 6 3 2" xfId="45919" xr:uid="{47C0D3FB-CC5A-411A-8AD1-404D8FCBF7C9}"/>
    <cellStyle name="Comma 2 3 2 3 6 4" xfId="13484" xr:uid="{A2F703BA-8B48-4145-A094-A04A3B36B1B5}"/>
    <cellStyle name="Comma 2 3 2 3 6 4 2" xfId="38555" xr:uid="{A55D5BEC-04AD-47C8-9B5E-9E8AA083E1AE}"/>
    <cellStyle name="Comma 2 3 2 3 6 5" xfId="31049" xr:uid="{5E045A8D-B1B8-4B8D-83BB-9DE559C10002}"/>
    <cellStyle name="Comma 2 3 2 3 7" xfId="6465" xr:uid="{FDDA498F-DC83-4274-B7A3-3E406AAC1DA7}"/>
    <cellStyle name="Comma 2 3 2 3 7 2" xfId="21468" xr:uid="{B9CA5964-DEB8-42E9-9DB5-3E9640EF0FBE}"/>
    <cellStyle name="Comma 2 3 2 3 7 2 2" xfId="46539" xr:uid="{433C0A21-5F49-4652-A151-A09145F15E26}"/>
    <cellStyle name="Comma 2 3 2 3 7 3" xfId="14110" xr:uid="{5F2D905B-F614-48EC-AEA2-19F6C881BB10}"/>
    <cellStyle name="Comma 2 3 2 3 7 3 2" xfId="39181" xr:uid="{818ED71F-E45B-4743-A030-5B9BD17370D2}"/>
    <cellStyle name="Comma 2 3 2 3 7 4" xfId="31675" xr:uid="{31A11EBF-C75C-4682-A59B-0E73830EF47A}"/>
    <cellStyle name="Comma 2 3 2 3 8" xfId="9460" xr:uid="{A1A9BB83-8DDB-43B1-85EF-4B1A8A368C21}"/>
    <cellStyle name="Comma 2 3 2 3 8 2" xfId="24430" xr:uid="{8B4352C9-51B6-42DE-BAC7-3BD68577514C}"/>
    <cellStyle name="Comma 2 3 2 3 8 2 2" xfId="49501" xr:uid="{7F200393-D895-4E64-9356-51BA2D6AE4C8}"/>
    <cellStyle name="Comma 2 3 2 3 8 3" xfId="17072" xr:uid="{C06D5ED7-A4BD-4C7D-8E2D-6E68A16B60A6}"/>
    <cellStyle name="Comma 2 3 2 3 8 3 2" xfId="42143" xr:uid="{C5766E9A-7408-4CD7-B951-3F86697B89B2}"/>
    <cellStyle name="Comma 2 3 2 3 8 4" xfId="34639" xr:uid="{5298CEBE-B4C4-496D-9F88-CE9B914808E1}"/>
    <cellStyle name="Comma 2 3 2 3 9" xfId="25796" xr:uid="{2ABA7004-481E-4597-94BB-7C886B5078F1}"/>
    <cellStyle name="Comma 2 3 2 3 9 2" xfId="50867" xr:uid="{E789AE78-9005-4A56-8897-873E4740AC2D}"/>
    <cellStyle name="Comma 2 3 2 4" xfId="3611" xr:uid="{403FB5BA-0D8E-4271-A5AC-0E94A8FD3458}"/>
    <cellStyle name="Comma 2 3 2 4 10" xfId="11300" xr:uid="{486AAA50-4A59-4BB9-8BB5-7B4722A62E04}"/>
    <cellStyle name="Comma 2 3 2 4 10 2" xfId="36372" xr:uid="{271E50A5-3A0E-4C2B-A534-E26402A6BEF0}"/>
    <cellStyle name="Comma 2 3 2 4 11" xfId="26735" xr:uid="{89061B4A-5D19-4E54-A1CF-1EE29CE99187}"/>
    <cellStyle name="Comma 2 3 2 4 12" xfId="28888" xr:uid="{B8C6548D-D196-4E6A-87FD-FDD71E771652}"/>
    <cellStyle name="Comma 2 3 2 4 13" xfId="51742" xr:uid="{BBE691CC-6998-4D64-8DB8-B7AE9E285A3E}"/>
    <cellStyle name="Comma 2 3 2 4 14" xfId="53324" xr:uid="{D0F274A7-6CF2-4681-9E24-4F29B3C1C8A6}"/>
    <cellStyle name="Comma 2 3 2 4 2" xfId="4257" xr:uid="{1456B78F-5FE5-4C16-893B-8E44DC80BBD3}"/>
    <cellStyle name="Comma 2 3 2 4 2 2" xfId="7006" xr:uid="{844AC36D-F243-42A3-8275-2ADABF043334}"/>
    <cellStyle name="Comma 2 3 2 4 2 2 2" xfId="22008" xr:uid="{F7559FEF-28DC-4475-AD86-699DE20244CF}"/>
    <cellStyle name="Comma 2 3 2 4 2 2 2 2" xfId="47079" xr:uid="{F8E98635-1386-466E-8DCF-590E0849BA37}"/>
    <cellStyle name="Comma 2 3 2 4 2 2 3" xfId="14650" xr:uid="{19C0FE86-A6DA-434B-A092-E82D326E9DF6}"/>
    <cellStyle name="Comma 2 3 2 4 2 2 3 2" xfId="39721" xr:uid="{6A68E59A-D7AD-4551-9790-ADC502809715}"/>
    <cellStyle name="Comma 2 3 2 4 2 2 4" xfId="32216" xr:uid="{BD4F8D8E-4AAF-4B87-AF99-EE818CAB2489}"/>
    <cellStyle name="Comma 2 3 2 4 2 3" xfId="10328" xr:uid="{5CD5CA35-3A3D-4844-9607-709DA325634A}"/>
    <cellStyle name="Comma 2 3 2 4 2 3 2" xfId="25188" xr:uid="{7C7D9737-30F5-4E67-8570-41D5823953B1}"/>
    <cellStyle name="Comma 2 3 2 4 2 3 2 2" xfId="50259" xr:uid="{61094833-388D-49F8-9893-0FA444F2741F}"/>
    <cellStyle name="Comma 2 3 2 4 2 3 3" xfId="17837" xr:uid="{40B712E8-702C-4C91-9886-BE2DE3E150FD}"/>
    <cellStyle name="Comma 2 3 2 4 2 3 3 2" xfId="42908" xr:uid="{FF9D6EDD-078E-44AD-818C-6A6E37B6D072}"/>
    <cellStyle name="Comma 2 3 2 4 2 3 4" xfId="35404" xr:uid="{35FB449B-AE2B-4DDC-8E74-B8A506DAD1C1}"/>
    <cellStyle name="Comma 2 3 2 4 2 4" xfId="19287" xr:uid="{C46566F1-B22E-479F-A20D-E1046501A50C}"/>
    <cellStyle name="Comma 2 3 2 4 2 4 2" xfId="44358" xr:uid="{56D110C7-19E1-4A73-BB43-1621580B7149}"/>
    <cellStyle name="Comma 2 3 2 4 2 5" xfId="11923" xr:uid="{B064ED72-FB8D-4A61-ADF0-42E9E89A6270}"/>
    <cellStyle name="Comma 2 3 2 4 2 5 2" xfId="36994" xr:uid="{42CF875A-A542-4C07-9906-12579CCAF4E9}"/>
    <cellStyle name="Comma 2 3 2 4 2 6" xfId="27415" xr:uid="{18BEC580-DDC7-4814-BF98-772BD9DCF923}"/>
    <cellStyle name="Comma 2 3 2 4 2 7" xfId="29487" xr:uid="{3EF568C3-15F7-4BE3-B4F2-A6C0A468CD5F}"/>
    <cellStyle name="Comma 2 3 2 4 2 8" xfId="52413" xr:uid="{4DD5FFA7-514E-48AC-965B-76E352EA16CC}"/>
    <cellStyle name="Comma 2 3 2 4 2 9" xfId="53995" xr:uid="{9F9FFCD8-6FC6-4419-AE24-1D52896A886F}"/>
    <cellStyle name="Comma 2 3 2 4 3" xfId="4721" xr:uid="{EE9800E9-D9BD-423C-89E7-495A0B00147E}"/>
    <cellStyle name="Comma 2 3 2 4 3 2" xfId="7526" xr:uid="{DBB18EE6-2F8C-45BF-A37B-72FB688743A1}"/>
    <cellStyle name="Comma 2 3 2 4 3 2 2" xfId="22528" xr:uid="{F6570E3E-B6A3-4D8A-A93D-3436296E519E}"/>
    <cellStyle name="Comma 2 3 2 4 3 2 2 2" xfId="47599" xr:uid="{653A1F09-0A1B-4402-9B54-BB1DBCDDA752}"/>
    <cellStyle name="Comma 2 3 2 4 3 2 3" xfId="15170" xr:uid="{029BDC70-C008-484B-A828-BAF637056E1E}"/>
    <cellStyle name="Comma 2 3 2 4 3 2 3 2" xfId="40241" xr:uid="{5C92ED87-79B0-492C-8DBA-C11A36A2E717}"/>
    <cellStyle name="Comma 2 3 2 4 3 2 4" xfId="32736" xr:uid="{867646E0-B168-4FEF-A980-5DD5A5644255}"/>
    <cellStyle name="Comma 2 3 2 4 3 3" xfId="19751" xr:uid="{D7FDB938-FD6A-46AC-88C8-108248A2E7E4}"/>
    <cellStyle name="Comma 2 3 2 4 3 3 2" xfId="44822" xr:uid="{321541C4-5E78-4DD6-8EFA-A5C5403D71C5}"/>
    <cellStyle name="Comma 2 3 2 4 3 4" xfId="12387" xr:uid="{1E924B59-C7A4-40CA-87FA-D5561B220AE6}"/>
    <cellStyle name="Comma 2 3 2 4 3 4 2" xfId="37458" xr:uid="{A6D521DF-FA93-49F3-8F3E-C88B3E0B41BC}"/>
    <cellStyle name="Comma 2 3 2 4 3 5" xfId="29951" xr:uid="{A0628B10-1A47-4384-897C-FB11A0CCAAAF}"/>
    <cellStyle name="Comma 2 3 2 4 4" xfId="5248" xr:uid="{2B3B8326-2D05-4343-B3C6-B3BE5465E7C0}"/>
    <cellStyle name="Comma 2 3 2 4 4 2" xfId="8106" xr:uid="{2D953858-2864-48B0-A4DC-BE283BB477FC}"/>
    <cellStyle name="Comma 2 3 2 4 4 2 2" xfId="23108" xr:uid="{8EE71CDD-4F1D-4D87-A437-D2061AF6516F}"/>
    <cellStyle name="Comma 2 3 2 4 4 2 2 2" xfId="48179" xr:uid="{BCA16536-868C-4D76-AA32-7F379C68A5BE}"/>
    <cellStyle name="Comma 2 3 2 4 4 2 3" xfId="15749" xr:uid="{D6A87944-61C7-4337-BCCE-863F34A37D22}"/>
    <cellStyle name="Comma 2 3 2 4 4 2 3 2" xfId="40820" xr:uid="{9ABDD9E9-19B3-4056-9BA0-2A1C428896E9}"/>
    <cellStyle name="Comma 2 3 2 4 4 2 4" xfId="33316" xr:uid="{EBDEA22F-6D06-486A-AB60-F12CFEF95E1A}"/>
    <cellStyle name="Comma 2 3 2 4 4 3" xfId="20275" xr:uid="{04C99B6A-AC5C-4A89-BA5A-B95A01B6923E}"/>
    <cellStyle name="Comma 2 3 2 4 4 3 2" xfId="45346" xr:uid="{603F231C-FA47-4A30-88B6-CFC92F371126}"/>
    <cellStyle name="Comma 2 3 2 4 4 4" xfId="12911" xr:uid="{17C43014-C59B-4B72-8CBC-973BCD8EE682}"/>
    <cellStyle name="Comma 2 3 2 4 4 4 2" xfId="37982" xr:uid="{CEFD9711-18A8-42E5-B97B-74C17BFF6912}"/>
    <cellStyle name="Comma 2 3 2 4 4 5" xfId="30476" xr:uid="{23248FAA-163A-4BFC-8B65-77C2C92F9451}"/>
    <cellStyle name="Comma 2 3 2 4 5" xfId="5850" xr:uid="{163ABF08-31B6-421E-B9DF-83552EFAFD3E}"/>
    <cellStyle name="Comma 2 3 2 4 5 2" xfId="8736" xr:uid="{694EA6AB-396A-4410-A528-DBC09C1EE5E4}"/>
    <cellStyle name="Comma 2 3 2 4 5 2 2" xfId="23738" xr:uid="{A8210F51-989F-4536-BA24-12FD73B528E7}"/>
    <cellStyle name="Comma 2 3 2 4 5 2 2 2" xfId="48809" xr:uid="{94324320-837E-43A3-BBD4-2CB2D97A28AE}"/>
    <cellStyle name="Comma 2 3 2 4 5 2 3" xfId="16379" xr:uid="{5B7D68AE-C66D-449F-A3E0-270DDC798B65}"/>
    <cellStyle name="Comma 2 3 2 4 5 2 3 2" xfId="41450" xr:uid="{CB4F20B9-0111-4F9D-A423-48F880E2E2C8}"/>
    <cellStyle name="Comma 2 3 2 4 5 2 4" xfId="33946" xr:uid="{51E54DE4-2DF6-4CBC-8FC5-EC57C3CFACE9}"/>
    <cellStyle name="Comma 2 3 2 4 5 3" xfId="20877" xr:uid="{73880443-165E-4A01-8953-BDD4F75510CC}"/>
    <cellStyle name="Comma 2 3 2 4 5 3 2" xfId="45948" xr:uid="{F3F44F71-9357-4D21-A97C-83C6EF853462}"/>
    <cellStyle name="Comma 2 3 2 4 5 4" xfId="13513" xr:uid="{ED263BCD-B398-415A-B227-D05A48383435}"/>
    <cellStyle name="Comma 2 3 2 4 5 4 2" xfId="38584" xr:uid="{46157766-C897-400D-BF9F-9D1AEFA8FDD1}"/>
    <cellStyle name="Comma 2 3 2 4 5 5" xfId="31078" xr:uid="{FFBD71A9-B72A-404A-97D2-2AC5D4F1E654}"/>
    <cellStyle name="Comma 2 3 2 4 6" xfId="6494" xr:uid="{CFD787B9-A289-452A-AFC2-BDE718AF377A}"/>
    <cellStyle name="Comma 2 3 2 4 6 2" xfId="21497" xr:uid="{8E0AF218-B977-4F95-868B-E472C1EA8A72}"/>
    <cellStyle name="Comma 2 3 2 4 6 2 2" xfId="46568" xr:uid="{7A24CF44-D22E-4178-9DA4-CABA97537BD3}"/>
    <cellStyle name="Comma 2 3 2 4 6 3" xfId="14139" xr:uid="{36E59731-A18A-4641-A0E0-4680F8C19E22}"/>
    <cellStyle name="Comma 2 3 2 4 6 3 2" xfId="39210" xr:uid="{629D63DB-18BC-4325-88C9-DA2A9F569600}"/>
    <cellStyle name="Comma 2 3 2 4 6 4" xfId="31704" xr:uid="{3A8A1B72-18DE-4B27-8DB3-2F61AF3C10FF}"/>
    <cellStyle name="Comma 2 3 2 4 7" xfId="9489" xr:uid="{02077E4F-94C1-4B87-A112-4F4373764588}"/>
    <cellStyle name="Comma 2 3 2 4 7 2" xfId="24459" xr:uid="{5EA4B46F-7B7B-4E31-AED3-A84F1F5B89EA}"/>
    <cellStyle name="Comma 2 3 2 4 7 2 2" xfId="49530" xr:uid="{74A6569D-1B3B-4888-8CF7-136BADFA35A1}"/>
    <cellStyle name="Comma 2 3 2 4 7 3" xfId="17101" xr:uid="{C5CC9015-CDC9-49D8-997F-325E2424B932}"/>
    <cellStyle name="Comma 2 3 2 4 7 3 2" xfId="42172" xr:uid="{27D238E8-366F-4B78-826F-1DCA1F898851}"/>
    <cellStyle name="Comma 2 3 2 4 7 4" xfId="34668" xr:uid="{FE93C2BD-4A1D-441D-B4E8-1D96D9F44B98}"/>
    <cellStyle name="Comma 2 3 2 4 8" xfId="25825" xr:uid="{46254DB6-B51B-4BCF-9DC4-E28D6311F110}"/>
    <cellStyle name="Comma 2 3 2 4 8 2" xfId="50896" xr:uid="{0D89B16E-4D1F-44CC-BAB4-A8653C307D67}"/>
    <cellStyle name="Comma 2 3 2 4 9" xfId="18699" xr:uid="{399E4B29-85B0-4DDF-A94C-271EC44C7065}"/>
    <cellStyle name="Comma 2 3 2 4 9 2" xfId="43770" xr:uid="{E77B6BB0-728B-4C27-B082-DF1B137E22D1}"/>
    <cellStyle name="Comma 2 3 2 5" xfId="3892" xr:uid="{AED3A9BD-AA54-4C7A-BC56-F722EACEB8D4}"/>
    <cellStyle name="Comma 2 3 2 5 10" xfId="11578" xr:uid="{449BA123-5347-4186-8948-46BDC1AEEE79}"/>
    <cellStyle name="Comma 2 3 2 5 10 2" xfId="36650" xr:uid="{368B03EB-C785-4259-990E-FA31900C08E8}"/>
    <cellStyle name="Comma 2 3 2 5 11" xfId="27016" xr:uid="{9FB7DBC7-4CE1-41C3-B023-624ADD1ED0C8}"/>
    <cellStyle name="Comma 2 3 2 5 12" xfId="29167" xr:uid="{BE0BD13D-51CE-4CE1-B8D5-2DEA82EAA3C6}"/>
    <cellStyle name="Comma 2 3 2 5 13" xfId="52021" xr:uid="{65259A5E-2F2A-4AE1-AD4D-B939B19DAC30}"/>
    <cellStyle name="Comma 2 3 2 5 14" xfId="53602" xr:uid="{0F9467D5-EA00-4066-AF0A-3D284C9F8A48}"/>
    <cellStyle name="Comma 2 3 2 5 2" xfId="4504" xr:uid="{89697E61-4FC1-4470-ABD0-242FEADEC827}"/>
    <cellStyle name="Comma 2 3 2 5 2 2" xfId="7282" xr:uid="{6ED95A9C-E8E8-4755-9A36-D6CB02265C5E}"/>
    <cellStyle name="Comma 2 3 2 5 2 2 2" xfId="22284" xr:uid="{BC7172C4-C455-4EE4-9592-4B55ADBF9811}"/>
    <cellStyle name="Comma 2 3 2 5 2 2 2 2" xfId="47355" xr:uid="{39E63179-55EE-4358-8AA1-E10E096EAE0C}"/>
    <cellStyle name="Comma 2 3 2 5 2 2 3" xfId="14926" xr:uid="{5ACA36E4-03F6-4CB1-989D-7962E4BA4A0F}"/>
    <cellStyle name="Comma 2 3 2 5 2 2 3 2" xfId="39997" xr:uid="{5158A77B-217F-4504-9C9C-FA49686FD5AC}"/>
    <cellStyle name="Comma 2 3 2 5 2 2 4" xfId="32492" xr:uid="{2849BFD7-9DE7-4DDA-81DC-2C57905733AD}"/>
    <cellStyle name="Comma 2 3 2 5 2 3" xfId="10604" xr:uid="{800AAE38-111D-462B-8456-301F119A1E8F}"/>
    <cellStyle name="Comma 2 3 2 5 2 3 2" xfId="25464" xr:uid="{8625BBBB-3EAE-4645-ACED-FB9613482C0D}"/>
    <cellStyle name="Comma 2 3 2 5 2 3 2 2" xfId="50535" xr:uid="{74D7191A-5A97-45B3-8468-667B10C9E8D9}"/>
    <cellStyle name="Comma 2 3 2 5 2 3 3" xfId="18113" xr:uid="{3CF816CF-C16D-498B-AFD2-0492325BCEEC}"/>
    <cellStyle name="Comma 2 3 2 5 2 3 3 2" xfId="43184" xr:uid="{EBF25CFE-75EB-4CE1-A1A7-6AFE3524FAFC}"/>
    <cellStyle name="Comma 2 3 2 5 2 3 4" xfId="35680" xr:uid="{FBDA5C58-CC2C-4900-B512-3E881449528A}"/>
    <cellStyle name="Comma 2 3 2 5 2 4" xfId="19534" xr:uid="{B0868FA1-3BAD-4075-B53B-4BA40FDB7A12}"/>
    <cellStyle name="Comma 2 3 2 5 2 4 2" xfId="44605" xr:uid="{E6AD5DF4-B02E-4529-B6D2-37F3994AF165}"/>
    <cellStyle name="Comma 2 3 2 5 2 5" xfId="12170" xr:uid="{0AFA1D75-63A9-49BE-AB84-BA5E98BD3F5F}"/>
    <cellStyle name="Comma 2 3 2 5 2 5 2" xfId="37241" xr:uid="{D6340E7A-BE1D-49DF-9A1D-2515AEBCFDA9}"/>
    <cellStyle name="Comma 2 3 2 5 2 6" xfId="27691" xr:uid="{1253D604-A509-472E-A944-AEA99876E2A9}"/>
    <cellStyle name="Comma 2 3 2 5 2 7" xfId="29734" xr:uid="{1E339D71-ACE2-428A-81A8-43002D4DDAE8}"/>
    <cellStyle name="Comma 2 3 2 5 2 8" xfId="52689" xr:uid="{2C4A575F-8681-4431-A680-2172D54F680A}"/>
    <cellStyle name="Comma 2 3 2 5 2 9" xfId="54271" xr:uid="{31511033-D992-4D7C-963A-27B64B040DA4}"/>
    <cellStyle name="Comma 2 3 2 5 3" xfId="4994" xr:uid="{7F4E7001-EFF9-44AF-A4ED-902392146961}"/>
    <cellStyle name="Comma 2 3 2 5 3 2" xfId="7802" xr:uid="{C42F074B-1A0E-4667-A86F-3AD1ABA88F52}"/>
    <cellStyle name="Comma 2 3 2 5 3 2 2" xfId="22804" xr:uid="{4E9D1AEB-4598-426B-AB67-452A9FF56F12}"/>
    <cellStyle name="Comma 2 3 2 5 3 2 2 2" xfId="47875" xr:uid="{49F3F6F9-3E53-41F8-BAF1-67A7E2E4458E}"/>
    <cellStyle name="Comma 2 3 2 5 3 2 3" xfId="15446" xr:uid="{5D9CC58B-8B15-4C2B-9337-2C72D5858828}"/>
    <cellStyle name="Comma 2 3 2 5 3 2 3 2" xfId="40517" xr:uid="{53489147-11C5-4AA2-82BD-E2090A4EFE6E}"/>
    <cellStyle name="Comma 2 3 2 5 3 2 4" xfId="33012" xr:uid="{9D0EF5AA-5903-4CF5-BFBF-173D8F17E6D4}"/>
    <cellStyle name="Comma 2 3 2 5 3 3" xfId="20024" xr:uid="{781787BE-9CC2-4EAC-B91B-84123F36B1B2}"/>
    <cellStyle name="Comma 2 3 2 5 3 3 2" xfId="45095" xr:uid="{9A20FB3A-8DF8-477E-ABE4-47EF34C60539}"/>
    <cellStyle name="Comma 2 3 2 5 3 4" xfId="12660" xr:uid="{98272FD6-63B7-49BB-B6A8-D1E2D316417E}"/>
    <cellStyle name="Comma 2 3 2 5 3 4 2" xfId="37731" xr:uid="{831E3408-C495-4A14-8985-477FE33938E5}"/>
    <cellStyle name="Comma 2 3 2 5 3 5" xfId="30224" xr:uid="{2273CEDF-C9AE-496A-B8E9-EAA5E67313AD}"/>
    <cellStyle name="Comma 2 3 2 5 4" xfId="5522" xr:uid="{5BA2F2F6-23DA-42A5-A47B-2654EA245DAD}"/>
    <cellStyle name="Comma 2 3 2 5 4 2" xfId="8382" xr:uid="{96B24E10-B639-49C7-A658-0640D879B2A1}"/>
    <cellStyle name="Comma 2 3 2 5 4 2 2" xfId="23384" xr:uid="{496709F9-D7F7-4915-963E-EC427F533054}"/>
    <cellStyle name="Comma 2 3 2 5 4 2 2 2" xfId="48455" xr:uid="{3DB0D708-3541-47FD-91FA-6E4306433360}"/>
    <cellStyle name="Comma 2 3 2 5 4 2 3" xfId="16025" xr:uid="{A9A5ABA3-D16D-495B-8489-58EF1D83D8F2}"/>
    <cellStyle name="Comma 2 3 2 5 4 2 3 2" xfId="41096" xr:uid="{C7179306-D67E-432B-9190-1DDFB6D02C80}"/>
    <cellStyle name="Comma 2 3 2 5 4 2 4" xfId="33592" xr:uid="{1E6D40FA-0D4D-4046-B87C-26659D2B32EA}"/>
    <cellStyle name="Comma 2 3 2 5 4 3" xfId="20549" xr:uid="{40C791FB-3F7D-4D9E-A69D-03E4E4091C4D}"/>
    <cellStyle name="Comma 2 3 2 5 4 3 2" xfId="45620" xr:uid="{9B5E5432-215D-40A1-A676-BF407412320D}"/>
    <cellStyle name="Comma 2 3 2 5 4 4" xfId="13185" xr:uid="{23961343-917E-42C3-BFA3-B2BE1276F26F}"/>
    <cellStyle name="Comma 2 3 2 5 4 4 2" xfId="38256" xr:uid="{AF2AB1FC-1F4D-446E-B654-C5E9ED8167EA}"/>
    <cellStyle name="Comma 2 3 2 5 4 5" xfId="30750" xr:uid="{72324777-4096-470E-B5E5-5E63DA86F566}"/>
    <cellStyle name="Comma 2 3 2 5 5" xfId="6125" xr:uid="{77BD01B6-0F06-4135-A73E-3427DAC0E3E5}"/>
    <cellStyle name="Comma 2 3 2 5 5 2" xfId="9012" xr:uid="{73C39BF2-D153-4FA8-ACA5-1956E6A253B2}"/>
    <cellStyle name="Comma 2 3 2 5 5 2 2" xfId="24014" xr:uid="{D7369367-8BB6-416C-A13C-93BC71B624DA}"/>
    <cellStyle name="Comma 2 3 2 5 5 2 2 2" xfId="49085" xr:uid="{6376ACE9-5FFE-4726-95AC-DFDD39906C59}"/>
    <cellStyle name="Comma 2 3 2 5 5 2 3" xfId="16655" xr:uid="{F2AE345B-F91B-47AB-B2DF-1BB7F9550A2E}"/>
    <cellStyle name="Comma 2 3 2 5 5 2 3 2" xfId="41726" xr:uid="{49B2ACDE-CD11-4E85-B1E5-8425CFC996C1}"/>
    <cellStyle name="Comma 2 3 2 5 5 2 4" xfId="34222" xr:uid="{64414231-11FD-43CB-885B-B9B4D098562E}"/>
    <cellStyle name="Comma 2 3 2 5 5 3" xfId="21152" xr:uid="{2D0844F6-B7EE-44BC-A963-8C618F761CCB}"/>
    <cellStyle name="Comma 2 3 2 5 5 3 2" xfId="46223" xr:uid="{A6AFB07B-8238-4967-86B0-431AC7359723}"/>
    <cellStyle name="Comma 2 3 2 5 5 4" xfId="13788" xr:uid="{755CC3BA-CB19-4CEA-9699-72424526FAD3}"/>
    <cellStyle name="Comma 2 3 2 5 5 4 2" xfId="38859" xr:uid="{4133D166-453E-4CC8-BB72-09DAF3378C14}"/>
    <cellStyle name="Comma 2 3 2 5 5 5" xfId="31353" xr:uid="{A036B217-B457-43C0-B1D6-389CB4671809}"/>
    <cellStyle name="Comma 2 3 2 5 6" xfId="6771" xr:uid="{C50F46D5-7E12-498F-9828-E4D5351298C9}"/>
    <cellStyle name="Comma 2 3 2 5 6 2" xfId="21773" xr:uid="{91E3F9D8-4B1F-4A32-825D-B9046492472A}"/>
    <cellStyle name="Comma 2 3 2 5 6 2 2" xfId="46844" xr:uid="{F6588966-6B1E-478E-96A7-8C4442476EBF}"/>
    <cellStyle name="Comma 2 3 2 5 6 3" xfId="14415" xr:uid="{E7026523-5CEF-480A-8D04-650450B0E275}"/>
    <cellStyle name="Comma 2 3 2 5 6 3 2" xfId="39486" xr:uid="{6E038749-0A79-4D49-99D3-6EFDC2FD9CDE}"/>
    <cellStyle name="Comma 2 3 2 5 6 4" xfId="31981" xr:uid="{C1C696BC-2888-4449-BDF0-529E0CC6CF13}"/>
    <cellStyle name="Comma 2 3 2 5 7" xfId="9767" xr:uid="{65EB2AF2-5382-4F6F-A6FB-ACC8AE2DD86B}"/>
    <cellStyle name="Comma 2 3 2 5 7 2" xfId="24735" xr:uid="{22A7E1E0-34FC-4A33-9D29-96DCF58D99E3}"/>
    <cellStyle name="Comma 2 3 2 5 7 2 2" xfId="49806" xr:uid="{75F2A0CA-1E54-4D61-A0C7-E01246DC23C9}"/>
    <cellStyle name="Comma 2 3 2 5 7 3" xfId="17377" xr:uid="{48B9F72F-246A-4855-9968-B10ABFFD82E7}"/>
    <cellStyle name="Comma 2 3 2 5 7 3 2" xfId="42448" xr:uid="{B60A36F5-E5F1-490F-8272-A49056AB5504}"/>
    <cellStyle name="Comma 2 3 2 5 7 4" xfId="34944" xr:uid="{F25DA8CB-4C90-4963-A34A-8E56F4EDDAFC}"/>
    <cellStyle name="Comma 2 3 2 5 8" xfId="26101" xr:uid="{0900AC36-BBF2-43AC-A510-6E7C7C9D3E91}"/>
    <cellStyle name="Comma 2 3 2 5 8 2" xfId="51172" xr:uid="{461F56DA-334E-455E-9CCF-6372E000DCA3}"/>
    <cellStyle name="Comma 2 3 2 5 9" xfId="18975" xr:uid="{4C302C01-5A6E-4912-9BEE-3598FED54AB2}"/>
    <cellStyle name="Comma 2 3 2 5 9 2" xfId="44046" xr:uid="{275B8F4A-8088-450A-AB78-9D848B3E5B71}"/>
    <cellStyle name="Comma 2 3 2 6" xfId="3997" xr:uid="{FC1711F8-5BC4-4C18-AA26-62F03BEA69F1}"/>
    <cellStyle name="Comma 2 3 2 6 2" xfId="5036" xr:uid="{52FB9914-26E1-41B5-BB46-5A658F016DD2}"/>
    <cellStyle name="Comma 2 3 2 6 3" xfId="6799" xr:uid="{799DF0F7-99ED-48CB-B2F5-6A5345083AB0}"/>
    <cellStyle name="Comma 2 3 2 6 3 2" xfId="21801" xr:uid="{526DE2C8-CD55-498D-A408-35FC8EA036B0}"/>
    <cellStyle name="Comma 2 3 2 6 3 2 2" xfId="46872" xr:uid="{9710DC89-82B4-45BD-8265-6230BB5E374A}"/>
    <cellStyle name="Comma 2 3 2 6 3 3" xfId="14443" xr:uid="{D7E4411A-E205-4F60-BD9C-7D5B46567636}"/>
    <cellStyle name="Comma 2 3 2 6 3 3 2" xfId="39514" xr:uid="{B966557D-FB29-4A2F-A51F-C72C896A691C}"/>
    <cellStyle name="Comma 2 3 2 6 3 4" xfId="32009" xr:uid="{4228C40D-D9B2-44F2-ACAC-4B5FC168EFD0}"/>
    <cellStyle name="Comma 2 3 2 6 4" xfId="4108" xr:uid="{E3F9FF2B-FC48-407E-8D12-09A191A607AA}"/>
    <cellStyle name="Comma 2 3 2 6 4 2" xfId="19138" xr:uid="{FA18C165-B9E9-491E-80AC-44718819F1F7}"/>
    <cellStyle name="Comma 2 3 2 6 4 2 2" xfId="44209" xr:uid="{742B31E2-BB62-4286-8671-8ED5F84937CA}"/>
    <cellStyle name="Comma 2 3 2 6 4 3" xfId="11774" xr:uid="{D2E25396-FB61-418B-8A9B-13A3B8ED3CE3}"/>
    <cellStyle name="Comma 2 3 2 6 4 3 2" xfId="36845" xr:uid="{03F2FD30-1EC2-4C65-B555-8DD14CC32E53}"/>
    <cellStyle name="Comma 2 3 2 6 4 4" xfId="29338" xr:uid="{59DA3726-395F-487E-A746-1814E694D172}"/>
    <cellStyle name="Comma 2 3 2 7" xfId="3366" xr:uid="{292F87FC-9897-4BB6-AEF4-FE6D3FBC9076}"/>
    <cellStyle name="Comma 2 3 2 7 2" xfId="7318" xr:uid="{9EFFEC5C-DDF4-4C20-AB18-DA0AC0509D42}"/>
    <cellStyle name="Comma 2 3 2 7 2 2" xfId="10121" xr:uid="{9E977770-F929-4175-9E77-396CF0473663}"/>
    <cellStyle name="Comma 2 3 2 7 2 2 2" xfId="24981" xr:uid="{FC16F365-3CE6-45BF-B217-9793C85C1B99}"/>
    <cellStyle name="Comma 2 3 2 7 2 2 2 2" xfId="50052" xr:uid="{E7431B50-71F5-4BB4-81EE-819F3AF42D2A}"/>
    <cellStyle name="Comma 2 3 2 7 2 2 3" xfId="17630" xr:uid="{03B75112-76B6-4AA2-845E-874C3297F016}"/>
    <cellStyle name="Comma 2 3 2 7 2 2 3 2" xfId="42701" xr:uid="{74D889DF-9C43-48F5-BD55-1AD44FFB3D66}"/>
    <cellStyle name="Comma 2 3 2 7 2 2 4" xfId="35197" xr:uid="{60C8D38E-0D83-46C4-A544-D767AC252A46}"/>
    <cellStyle name="Comma 2 3 2 7 2 3" xfId="22320" xr:uid="{215538CE-5589-4463-9156-4D24E0CA62B5}"/>
    <cellStyle name="Comma 2 3 2 7 2 3 2" xfId="47391" xr:uid="{956B0E90-876A-47B6-91BA-AAE094F6F86D}"/>
    <cellStyle name="Comma 2 3 2 7 2 4" xfId="14962" xr:uid="{AB700B09-35AD-4DB3-A633-29D5FBFED315}"/>
    <cellStyle name="Comma 2 3 2 7 2 4 2" xfId="40033" xr:uid="{0CB11B63-68E4-4619-8E1C-C49D4A1F701A}"/>
    <cellStyle name="Comma 2 3 2 7 2 5" xfId="32528" xr:uid="{BADB03B9-9443-436E-B1E1-988A66F17A7A}"/>
    <cellStyle name="Comma 2 3 2 7 3" xfId="9268" xr:uid="{0B4375CB-6AEC-493B-97F1-23E73C0592D1}"/>
    <cellStyle name="Comma 2 3 2 7 3 2" xfId="24252" xr:uid="{5EC833D0-1CB2-480B-A7EE-C3FCF343D4A9}"/>
    <cellStyle name="Comma 2 3 2 7 3 2 2" xfId="49323" xr:uid="{7FB7FAD7-49DE-4A6A-980C-FD7DA2ED7AC3}"/>
    <cellStyle name="Comma 2 3 2 7 3 3" xfId="16894" xr:uid="{32DDDDBF-C32B-48CA-ACB9-F8164634DF2D}"/>
    <cellStyle name="Comma 2 3 2 7 3 3 2" xfId="41965" xr:uid="{2D6B3C26-609E-46A9-9772-C7CCCDD44742}"/>
    <cellStyle name="Comma 2 3 2 7 3 4" xfId="34461" xr:uid="{EC94C9E6-0920-427C-B83A-670EA2159979}"/>
    <cellStyle name="Comma 2 3 2 7 4" xfId="18492" xr:uid="{295BDBED-F2B8-4F81-BE08-1BB791B24737}"/>
    <cellStyle name="Comma 2 3 2 7 4 2" xfId="43563" xr:uid="{3B2B9CF3-E58B-41DE-B6F7-27F17D08C59E}"/>
    <cellStyle name="Comma 2 3 2 7 5" xfId="11084" xr:uid="{ABDCD769-B5C5-465E-96D8-25D6218997DD}"/>
    <cellStyle name="Comma 2 3 2 7 5 2" xfId="36156" xr:uid="{C968460C-71BD-4CA8-A6D1-9D534D1E411F}"/>
    <cellStyle name="Comma 2 3 2 7 6" xfId="27208" xr:uid="{6A430E22-92AE-4130-8B7F-F25CF41387C9}"/>
    <cellStyle name="Comma 2 3 2 7 7" xfId="28674" xr:uid="{E984AAF9-ED80-4B71-A3B1-4BC94B4998E6}"/>
    <cellStyle name="Comma 2 3 2 7 8" xfId="52206" xr:uid="{6BD314E1-5567-49FA-94CB-D1F7FD50E65A}"/>
    <cellStyle name="Comma 2 3 2 7 9" xfId="53788" xr:uid="{7BE035CB-1E9F-41B1-A7A0-BD06994DE796}"/>
    <cellStyle name="Comma 2 3 2 8" xfId="5060" xr:uid="{59483EE9-A03A-41D0-96D4-9AA4DC7F6D4F}"/>
    <cellStyle name="Comma 2 3 2 8 2" xfId="7899" xr:uid="{63686D72-B644-4768-AF6A-A4BED21E3EDD}"/>
    <cellStyle name="Comma 2 3 2 8 2 2" xfId="22901" xr:uid="{A0F01526-AED2-4797-BEC1-FA61EF744EA5}"/>
    <cellStyle name="Comma 2 3 2 8 2 2 2" xfId="47972" xr:uid="{5786D665-956C-4F17-8E75-2075ECA840E3}"/>
    <cellStyle name="Comma 2 3 2 8 2 3" xfId="15542" xr:uid="{E8B22545-4B27-4178-953A-FC3BC20EA64B}"/>
    <cellStyle name="Comma 2 3 2 8 2 3 2" xfId="40613" xr:uid="{EB81BA89-B508-469F-BF4D-27DF12263334}"/>
    <cellStyle name="Comma 2 3 2 8 2 4" xfId="33109" xr:uid="{C687A82B-8E67-4D6B-8E78-87BFBC19039E}"/>
    <cellStyle name="Comma 2 3 2 8 3" xfId="20087" xr:uid="{FAD56262-7C9A-46EE-86A3-727DA25F2FE5}"/>
    <cellStyle name="Comma 2 3 2 8 3 2" xfId="45158" xr:uid="{A67C3958-B406-4FA7-B000-3A3F0970352A}"/>
    <cellStyle name="Comma 2 3 2 8 4" xfId="12723" xr:uid="{E13AE3DF-9C79-41CF-9C07-E5B228432F7E}"/>
    <cellStyle name="Comma 2 3 2 8 4 2" xfId="37794" xr:uid="{C7EEA99D-923E-4C31-A0E5-EEFEF4EFBF86}"/>
    <cellStyle name="Comma 2 3 2 8 5" xfId="30288" xr:uid="{C3810E31-2A28-4DC1-80E3-6044771B2E59}"/>
    <cellStyle name="Comma 2 3 2 9" xfId="5646" xr:uid="{0B990C9D-F847-47E4-9567-14B580E2755F}"/>
    <cellStyle name="Comma 2 3 2 9 2" xfId="8529" xr:uid="{7CAD22EF-6320-4BFB-9835-F975C41CB7E7}"/>
    <cellStyle name="Comma 2 3 2 9 2 2" xfId="23531" xr:uid="{9C10E0A0-BB67-426A-BCD8-54A31261A732}"/>
    <cellStyle name="Comma 2 3 2 9 2 2 2" xfId="48602" xr:uid="{C8757003-D444-4459-B3F8-8A43572AE985}"/>
    <cellStyle name="Comma 2 3 2 9 2 3" xfId="16172" xr:uid="{EC938069-D6D0-4866-9541-01CA0A781009}"/>
    <cellStyle name="Comma 2 3 2 9 2 3 2" xfId="41243" xr:uid="{148085C5-8459-4A33-8321-23EF52766D80}"/>
    <cellStyle name="Comma 2 3 2 9 2 4" xfId="33739" xr:uid="{D6991619-6B78-4275-920B-20ED3FB7FEE1}"/>
    <cellStyle name="Comma 2 3 2 9 3" xfId="20673" xr:uid="{0DFCE818-453F-4A61-87C5-CDFC69A0020A}"/>
    <cellStyle name="Comma 2 3 2 9 3 2" xfId="45744" xr:uid="{95D7ADCA-1CBA-481A-B230-A4472FA3D693}"/>
    <cellStyle name="Comma 2 3 2 9 4" xfId="13309" xr:uid="{E7E77F7A-43AC-4450-ADA0-80D8E8BE9662}"/>
    <cellStyle name="Comma 2 3 2 9 4 2" xfId="38380" xr:uid="{BA2E2F48-8210-4281-A8D8-DC7BE7A2CF02}"/>
    <cellStyle name="Comma 2 3 2 9 5" xfId="30874" xr:uid="{AFB0FFD6-960B-42FC-8A9F-8BA87D174329}"/>
    <cellStyle name="Comma 2 3 20" xfId="26325" xr:uid="{23066343-6F33-469A-B1F1-4799C195ABF3}"/>
    <cellStyle name="Comma 2 3 20 2" xfId="51386" xr:uid="{5DC90E83-02D2-464B-9DE7-1A5CD11FEBA7}"/>
    <cellStyle name="Comma 2 3 21" xfId="26347" xr:uid="{41EDAC97-D0BA-4FB6-9265-6BF6D0AC7048}"/>
    <cellStyle name="Comma 2 3 21 2" xfId="51408" xr:uid="{80551422-A380-46CD-8D3D-1506960C1CEC}"/>
    <cellStyle name="Comma 2 3 22" xfId="26370" xr:uid="{F6564ADC-16D0-4FD6-ABF0-99363A148A1E}"/>
    <cellStyle name="Comma 2 3 22 2" xfId="51431" xr:uid="{75840946-5894-427E-938D-B99DE722C0B7}"/>
    <cellStyle name="Comma 2 3 23" xfId="26392" xr:uid="{4120D31F-F6ED-42EB-9D46-EFD0A5F00E00}"/>
    <cellStyle name="Comma 2 3 23 2" xfId="51453" xr:uid="{2F4A34C4-13DB-4648-B350-89550575A6B1}"/>
    <cellStyle name="Comma 2 3 24" xfId="149" xr:uid="{CA15AE1D-DC69-41E3-9587-E3B2182B13B6}"/>
    <cellStyle name="Comma 2 3 25" xfId="26533" xr:uid="{2184E32C-BA34-442D-99B5-E883296A2DF3}"/>
    <cellStyle name="Comma 2 3 26" xfId="26505" xr:uid="{DB70984F-8FA0-44A3-8CBF-E9D6FE498C20}"/>
    <cellStyle name="Comma 2 3 27" xfId="107" xr:uid="{E07F8EEC-C78B-4A14-A86C-5359F2A68E6E}"/>
    <cellStyle name="Comma 2 3 28" xfId="51552" xr:uid="{85823A0D-AB71-480C-BFAA-EB3F119B1860}"/>
    <cellStyle name="Comma 2 3 29" xfId="52941" xr:uid="{9AC5CDC0-A2D9-4E60-8A85-BD885B3A678D}"/>
    <cellStyle name="Comma 2 3 3" xfId="217" xr:uid="{E5CD1576-D185-422C-AB0F-CCE01EEAA831}"/>
    <cellStyle name="Comma 2 3 3 10" xfId="18452" xr:uid="{BEA3F680-1937-4ACF-9ADC-410C7A7A46D5}"/>
    <cellStyle name="Comma 2 3 3 10 2" xfId="43523" xr:uid="{8296E9D6-95A3-4769-99C0-B2E6A901F3E4}"/>
    <cellStyle name="Comma 2 3 3 11" xfId="11022" xr:uid="{5EF2D1CC-AC8D-4E52-BDB0-AD2A5FF326BA}"/>
    <cellStyle name="Comma 2 3 3 11 2" xfId="36095" xr:uid="{C5BC863B-F624-4B6C-AA34-ECD06ADFA100}"/>
    <cellStyle name="Comma 2 3 3 12" xfId="26648" xr:uid="{73479CF0-C274-4B29-B652-E1241AE0D4B0}"/>
    <cellStyle name="Comma 2 3 3 13" xfId="27969" xr:uid="{848F2845-A01E-4078-A581-0384F2D3C8DB}"/>
    <cellStyle name="Comma 2 3 3 14" xfId="51657" xr:uid="{0C402ECF-B56C-4F9D-BB64-D6E912976F4F}"/>
    <cellStyle name="Comma 2 3 3 15" xfId="52944" xr:uid="{9D96EFBF-BF98-4F6A-A161-9EB0F76DB9DF}"/>
    <cellStyle name="Comma 2 3 3 2" xfId="3734" xr:uid="{30353AB6-113A-4E18-B9BF-736DF6013C93}"/>
    <cellStyle name="Comma 2 3 3 2 10" xfId="11423" xr:uid="{559EF644-090C-4035-A12B-DADE26B75FF6}"/>
    <cellStyle name="Comma 2 3 3 2 10 2" xfId="36495" xr:uid="{1B3B663F-A0A5-4975-9DCB-6A72CFF011A3}"/>
    <cellStyle name="Comma 2 3 3 2 11" xfId="26858" xr:uid="{CF31495E-C409-45B1-A386-9567FCB4DD95}"/>
    <cellStyle name="Comma 2 3 3 2 12" xfId="29011" xr:uid="{1C895118-B97D-48B8-8CF7-796EDF0528EB}"/>
    <cellStyle name="Comma 2 3 3 2 13" xfId="51865" xr:uid="{B8D538C3-5CBA-47DD-AFC4-7AC4CAD2883C}"/>
    <cellStyle name="Comma 2 3 3 2 14" xfId="53026" xr:uid="{5A4E0CCA-EF3A-4C25-A452-E26A2828A9B8}"/>
    <cellStyle name="Comma 2 3 3 2 2" xfId="4366" xr:uid="{A63789CA-DB67-4BF5-B36E-0F211742209E}"/>
    <cellStyle name="Comma 2 3 3 2 2 2" xfId="7129" xr:uid="{B6168249-6C22-4ECC-AAA9-ECD0164E2456}"/>
    <cellStyle name="Comma 2 3 3 2 2 2 2" xfId="22131" xr:uid="{B596D5EC-818D-4680-93AA-DA23334ACD9D}"/>
    <cellStyle name="Comma 2 3 3 2 2 2 2 2" xfId="47202" xr:uid="{706EA682-C6E8-42EA-AED5-FAE946AC7678}"/>
    <cellStyle name="Comma 2 3 3 2 2 2 3" xfId="14773" xr:uid="{A4F27926-3419-454C-BFCC-06CCE520B917}"/>
    <cellStyle name="Comma 2 3 3 2 2 2 3 2" xfId="39844" xr:uid="{37882019-EEFB-4BD8-8164-355D068960E3}"/>
    <cellStyle name="Comma 2 3 3 2 2 2 4" xfId="32339" xr:uid="{7E09A7CF-B361-451E-9BDF-6EBD3E1C38E6}"/>
    <cellStyle name="Comma 2 3 3 2 2 3" xfId="10451" xr:uid="{9E3F493B-4740-46D7-AD54-88500D3569A2}"/>
    <cellStyle name="Comma 2 3 3 2 2 3 2" xfId="25311" xr:uid="{66A6F27D-F616-4204-93CA-DB5663711D83}"/>
    <cellStyle name="Comma 2 3 3 2 2 3 2 2" xfId="50382" xr:uid="{600BD6B1-0942-4EA9-A30F-D8F91E00186F}"/>
    <cellStyle name="Comma 2 3 3 2 2 3 3" xfId="17960" xr:uid="{9EEDD2B1-E071-40C2-9C2F-6DCE8E0C1EAB}"/>
    <cellStyle name="Comma 2 3 3 2 2 3 3 2" xfId="43031" xr:uid="{4262F713-C525-42EB-8F50-D7B6E8B0D8A2}"/>
    <cellStyle name="Comma 2 3 3 2 2 3 4" xfId="35527" xr:uid="{BFDB8C48-83CA-4B29-8070-E67CD0160428}"/>
    <cellStyle name="Comma 2 3 3 2 2 4" xfId="19396" xr:uid="{5B1B84FD-84A4-4162-9144-C11663B9ACED}"/>
    <cellStyle name="Comma 2 3 3 2 2 4 2" xfId="44467" xr:uid="{6058BB5E-C091-4436-A3F1-6404FE1759A0}"/>
    <cellStyle name="Comma 2 3 3 2 2 5" xfId="12032" xr:uid="{A30C3CA4-FC55-4B5E-9B48-196512F6B327}"/>
    <cellStyle name="Comma 2 3 3 2 2 5 2" xfId="37103" xr:uid="{5CE07F96-E59D-4EC7-BFF3-DA0B49673A6C}"/>
    <cellStyle name="Comma 2 3 3 2 2 6" xfId="27538" xr:uid="{7918385B-5598-4B76-B8CF-C3AEF923DCC9}"/>
    <cellStyle name="Comma 2 3 3 2 2 7" xfId="29596" xr:uid="{81B7AA6A-F2B0-4DED-A8D1-5E87F637B134}"/>
    <cellStyle name="Comma 2 3 3 2 2 8" xfId="52536" xr:uid="{68EFBF0A-0355-43F0-8372-8A3AD734EF87}"/>
    <cellStyle name="Comma 2 3 3 2 2 9" xfId="54118" xr:uid="{1AF1039D-4B3C-492C-9D59-5BB4CE6011B7}"/>
    <cellStyle name="Comma 2 3 3 2 3" xfId="4843" xr:uid="{F72C0E0F-FA13-47CD-A27F-A4C572C8B85A}"/>
    <cellStyle name="Comma 2 3 3 2 3 2" xfId="7649" xr:uid="{89FCACE6-51CC-4562-B219-7F75B37D62C9}"/>
    <cellStyle name="Comma 2 3 3 2 3 2 2" xfId="22651" xr:uid="{AAD8B33E-929D-4A51-8BD8-5D2AA4B97DA1}"/>
    <cellStyle name="Comma 2 3 3 2 3 2 2 2" xfId="47722" xr:uid="{EF74C8D6-31F5-43DC-8B1A-FA96988EF4A9}"/>
    <cellStyle name="Comma 2 3 3 2 3 2 3" xfId="15293" xr:uid="{00FDE32D-1C92-4166-AF07-82A3DC284188}"/>
    <cellStyle name="Comma 2 3 3 2 3 2 3 2" xfId="40364" xr:uid="{8CF75F05-6343-44B7-B4C6-4D3548C40E9A}"/>
    <cellStyle name="Comma 2 3 3 2 3 2 4" xfId="32859" xr:uid="{79E37545-E210-4026-8205-6C1B32908C27}"/>
    <cellStyle name="Comma 2 3 3 2 3 3" xfId="19873" xr:uid="{C928DFA2-B54E-4DED-9F0E-E9211478C3CC}"/>
    <cellStyle name="Comma 2 3 3 2 3 3 2" xfId="44944" xr:uid="{EF326F8A-F5E9-4866-AAC3-6A860D9FF4F2}"/>
    <cellStyle name="Comma 2 3 3 2 3 4" xfId="12509" xr:uid="{19E52E5C-F380-42C2-A8AD-1E854E79FCD7}"/>
    <cellStyle name="Comma 2 3 3 2 3 4 2" xfId="37580" xr:uid="{05C66D1F-4004-488C-85FC-C362C267C114}"/>
    <cellStyle name="Comma 2 3 3 2 3 5" xfId="30073" xr:uid="{48487C64-2779-45D2-95E2-58E62CCCE030}"/>
    <cellStyle name="Comma 2 3 3 2 3 6" xfId="53447" xr:uid="{CCEFE2FC-715F-4E6C-8E83-5153A242F7C5}"/>
    <cellStyle name="Comma 2 3 3 2 4" xfId="5370" xr:uid="{259C22AC-4645-44CB-AEA3-85EAB85E5F92}"/>
    <cellStyle name="Comma 2 3 3 2 4 2" xfId="8229" xr:uid="{BB92E40B-D470-46D9-84AF-46339E3A8801}"/>
    <cellStyle name="Comma 2 3 3 2 4 2 2" xfId="23231" xr:uid="{497F8A26-D347-4CA7-B2E8-347EB0BCB291}"/>
    <cellStyle name="Comma 2 3 3 2 4 2 2 2" xfId="48302" xr:uid="{E471A4FF-A462-44AC-92BB-5AAD261168F4}"/>
    <cellStyle name="Comma 2 3 3 2 4 2 3" xfId="15872" xr:uid="{0F951A64-A3B7-4478-AF78-A9BF3A5487DD}"/>
    <cellStyle name="Comma 2 3 3 2 4 2 3 2" xfId="40943" xr:uid="{E3D1363E-CF03-4F62-B2AC-674547CF0971}"/>
    <cellStyle name="Comma 2 3 3 2 4 2 4" xfId="33439" xr:uid="{48F0D0E8-A0E9-4F10-A9B6-D5B0B0EBB14C}"/>
    <cellStyle name="Comma 2 3 3 2 4 3" xfId="20397" xr:uid="{0E89D2CC-9D0B-423B-92BC-14041490931D}"/>
    <cellStyle name="Comma 2 3 3 2 4 3 2" xfId="45468" xr:uid="{EBAFEFB3-9F13-4798-AED2-2532EA3FACC8}"/>
    <cellStyle name="Comma 2 3 3 2 4 4" xfId="13033" xr:uid="{B91AB515-4F32-4914-B16F-EA6999CC8681}"/>
    <cellStyle name="Comma 2 3 3 2 4 4 2" xfId="38104" xr:uid="{60BA866B-094D-478B-8905-B7018A83E769}"/>
    <cellStyle name="Comma 2 3 3 2 4 5" xfId="30598" xr:uid="{29557C15-3CC7-4E73-94DD-F7BC8A90005F}"/>
    <cellStyle name="Comma 2 3 3 2 5" xfId="5972" xr:uid="{6072B96B-B70F-4B49-A0CE-8905F400CFB7}"/>
    <cellStyle name="Comma 2 3 3 2 5 2" xfId="8859" xr:uid="{C73F6FDB-66B1-4DC4-93E4-E73B7775A5CB}"/>
    <cellStyle name="Comma 2 3 3 2 5 2 2" xfId="23861" xr:uid="{1758DD6F-A4AA-4F34-82DC-4BA83EA5AFD9}"/>
    <cellStyle name="Comma 2 3 3 2 5 2 2 2" xfId="48932" xr:uid="{A79BD7CF-1028-438A-806F-08C74F898C62}"/>
    <cellStyle name="Comma 2 3 3 2 5 2 3" xfId="16502" xr:uid="{1C306ED6-5527-4D8B-9C69-511C6130FDCE}"/>
    <cellStyle name="Comma 2 3 3 2 5 2 3 2" xfId="41573" xr:uid="{B4B8D2B6-D09C-4F1C-8C6B-BE2A67C85AD2}"/>
    <cellStyle name="Comma 2 3 3 2 5 2 4" xfId="34069" xr:uid="{E4E0CBD8-791A-49DD-AD4B-150AC203F778}"/>
    <cellStyle name="Comma 2 3 3 2 5 3" xfId="20999" xr:uid="{9D72FAD3-BB45-4D64-A054-9A17E8B94C6B}"/>
    <cellStyle name="Comma 2 3 3 2 5 3 2" xfId="46070" xr:uid="{DC31F382-5E30-42AE-BB29-220FE54F75F0}"/>
    <cellStyle name="Comma 2 3 3 2 5 4" xfId="13635" xr:uid="{B086A1D5-4B58-4240-8673-216D7949FCD0}"/>
    <cellStyle name="Comma 2 3 3 2 5 4 2" xfId="38706" xr:uid="{D4572884-9F55-4F7A-9798-6D223E36CEA7}"/>
    <cellStyle name="Comma 2 3 3 2 5 5" xfId="31200" xr:uid="{0B4FF83B-9DDE-4CE5-800D-5D61D64E0A79}"/>
    <cellStyle name="Comma 2 3 3 2 6" xfId="6617" xr:uid="{B3B83166-AF04-4635-BA06-87D0671D2337}"/>
    <cellStyle name="Comma 2 3 3 2 6 2" xfId="21620" xr:uid="{C743CC64-F4FE-4F0F-80BF-120B5513F2FC}"/>
    <cellStyle name="Comma 2 3 3 2 6 2 2" xfId="46691" xr:uid="{BECFB89B-2469-4BE5-B16B-3D30CFBE6383}"/>
    <cellStyle name="Comma 2 3 3 2 6 3" xfId="14262" xr:uid="{28A283CE-1E77-4AC0-8382-76E16FCC3E3C}"/>
    <cellStyle name="Comma 2 3 3 2 6 3 2" xfId="39333" xr:uid="{BE4DDA3D-6CC5-4EDC-84BA-F1FBA16B5E92}"/>
    <cellStyle name="Comma 2 3 3 2 6 4" xfId="31827" xr:uid="{9AA84758-498A-451C-9F05-5A9A8B779804}"/>
    <cellStyle name="Comma 2 3 3 2 7" xfId="9612" xr:uid="{59359EB3-D49B-40FC-82B5-29EF788F4762}"/>
    <cellStyle name="Comma 2 3 3 2 7 2" xfId="24582" xr:uid="{758A7CD9-1D70-46CE-B740-9BC959D1A5F3}"/>
    <cellStyle name="Comma 2 3 3 2 7 2 2" xfId="49653" xr:uid="{1A505A0F-B6D8-44EA-93B9-BE27B53DE6F8}"/>
    <cellStyle name="Comma 2 3 3 2 7 3" xfId="17224" xr:uid="{151EF879-C398-4C5C-B378-95C2EB7823BF}"/>
    <cellStyle name="Comma 2 3 3 2 7 3 2" xfId="42295" xr:uid="{829AF4C3-3857-43C3-90DA-E2D70F1E6430}"/>
    <cellStyle name="Comma 2 3 3 2 7 4" xfId="34791" xr:uid="{9325AE9F-4C60-46C2-B98D-B29A4CB7CD19}"/>
    <cellStyle name="Comma 2 3 3 2 8" xfId="25948" xr:uid="{F0C16058-AFE9-4816-9CE8-FCC431124DE5}"/>
    <cellStyle name="Comma 2 3 3 2 8 2" xfId="51019" xr:uid="{7F91C647-5372-48CE-94D2-ACC4E705A550}"/>
    <cellStyle name="Comma 2 3 3 2 9" xfId="18822" xr:uid="{DC3F2BA0-D7BF-42BB-B986-6C356867AF22}"/>
    <cellStyle name="Comma 2 3 3 2 9 2" xfId="43893" xr:uid="{C6C8403A-62E6-41F0-B7FC-103F7D69B512}"/>
    <cellStyle name="Comma 2 3 3 3" xfId="3526" xr:uid="{479FCAB9-557A-49E7-AF97-996203456268}"/>
    <cellStyle name="Comma 2 3 3 3 2" xfId="6922" xr:uid="{830ACB0A-A691-457F-AB78-4A5C150027A9}"/>
    <cellStyle name="Comma 2 3 3 3 2 2" xfId="21924" xr:uid="{909FCD2C-83A5-4A5B-A7F7-B1F8FBEBAEA9}"/>
    <cellStyle name="Comma 2 3 3 3 2 2 2" xfId="46995" xr:uid="{7529AA39-2394-482D-BBD5-5DD05A956DFE}"/>
    <cellStyle name="Comma 2 3 3 3 2 3" xfId="14566" xr:uid="{FDCF680A-83D2-4FFF-A1BC-F2DE2C8FDBA1}"/>
    <cellStyle name="Comma 2 3 3 3 2 3 2" xfId="39637" xr:uid="{26A04C19-6620-4532-B4D5-AA85F62B160C}"/>
    <cellStyle name="Comma 2 3 3 3 2 4" xfId="32132" xr:uid="{AA8391A6-B52D-40C1-AAF1-4F77DF120EB6}"/>
    <cellStyle name="Comma 2 3 3 3 2 5" xfId="53911" xr:uid="{93961D82-12BD-497E-B884-D869498E99DC}"/>
    <cellStyle name="Comma 2 3 3 3 3" xfId="10244" xr:uid="{AE51942D-9D39-4ADE-A98C-A7FD6F43E062}"/>
    <cellStyle name="Comma 2 3 3 3 3 2" xfId="25104" xr:uid="{728C397F-70E3-4D52-9317-80390DFC301F}"/>
    <cellStyle name="Comma 2 3 3 3 3 2 2" xfId="50175" xr:uid="{6764B22B-E382-4CBE-9BCD-14AEE13891EE}"/>
    <cellStyle name="Comma 2 3 3 3 3 3" xfId="17753" xr:uid="{3ACB59B1-D820-4F77-864E-EC9C524A733A}"/>
    <cellStyle name="Comma 2 3 3 3 3 3 2" xfId="42824" xr:uid="{5E5EC6AE-5A62-4334-98D4-FF7EBEC8439C}"/>
    <cellStyle name="Comma 2 3 3 3 3 4" xfId="35320" xr:uid="{33CE0E70-7A85-4C6C-8A6A-B6D817BAF814}"/>
    <cellStyle name="Comma 2 3 3 3 4" xfId="18615" xr:uid="{2895C901-58A1-435F-AF6E-1E9C840B43FC}"/>
    <cellStyle name="Comma 2 3 3 3 4 2" xfId="43686" xr:uid="{8288DFEF-7D96-401D-87DB-1FB76FBA9B88}"/>
    <cellStyle name="Comma 2 3 3 3 5" xfId="11215" xr:uid="{97279EF9-E4C3-487C-965D-3C249D389A08}"/>
    <cellStyle name="Comma 2 3 3 3 5 2" xfId="36287" xr:uid="{932B85D8-51DA-48DC-97A9-7B5D06854FD1}"/>
    <cellStyle name="Comma 2 3 3 3 6" xfId="27331" xr:uid="{2D42A6B6-989E-4C38-B566-4947CE2000BA}"/>
    <cellStyle name="Comma 2 3 3 3 7" xfId="28804" xr:uid="{F49D1140-E4CF-4BF2-9A44-EB9042015EF4}"/>
    <cellStyle name="Comma 2 3 3 3 8" xfId="52329" xr:uid="{C066CC04-8416-4730-A3D1-3807F3D25E48}"/>
    <cellStyle name="Comma 2 3 3 3 9" xfId="52982" xr:uid="{DD181D54-4898-4CF8-BEEC-A9FA87160310}"/>
    <cellStyle name="Comma 2 3 3 4" xfId="4639" xr:uid="{902E85C0-E674-469D-9ECC-571220790A10}"/>
    <cellStyle name="Comma 2 3 3 4 2" xfId="7442" xr:uid="{3E179A0B-1119-4776-801F-9AB6437D2549}"/>
    <cellStyle name="Comma 2 3 3 4 2 2" xfId="22444" xr:uid="{8775FBD9-62BB-4034-B8D9-ABA54432F3AC}"/>
    <cellStyle name="Comma 2 3 3 4 2 2 2" xfId="47515" xr:uid="{E195C9D0-2B36-46BC-86C9-4D64E40DBCF2}"/>
    <cellStyle name="Comma 2 3 3 4 2 3" xfId="15086" xr:uid="{3B00F470-BC85-457E-9D58-F8CBDF70EA2C}"/>
    <cellStyle name="Comma 2 3 3 4 2 3 2" xfId="40157" xr:uid="{A00E843A-61BC-49F1-8ABA-269F33D43359}"/>
    <cellStyle name="Comma 2 3 3 4 2 4" xfId="32652" xr:uid="{81786256-6AFE-403E-ABBF-6BD076433BDA}"/>
    <cellStyle name="Comma 2 3 3 4 3" xfId="19669" xr:uid="{6333F8DD-0247-4AAF-BD6A-0A0C18C8022C}"/>
    <cellStyle name="Comma 2 3 3 4 3 2" xfId="44740" xr:uid="{BFE05FB4-B6DE-4760-BA88-3FCA7AB98128}"/>
    <cellStyle name="Comma 2 3 3 4 4" xfId="12305" xr:uid="{C7271B17-B092-4E5E-BA42-7DF2CF633D16}"/>
    <cellStyle name="Comma 2 3 3 4 4 2" xfId="37376" xr:uid="{96EAA8FD-4F93-4EFF-8FA3-F718775ECC01}"/>
    <cellStyle name="Comma 2 3 3 4 5" xfId="29869" xr:uid="{C705D2E6-8863-4B7F-B070-870D68C65AFF}"/>
    <cellStyle name="Comma 2 3 3 4 6" xfId="53239" xr:uid="{82DF5337-6FE3-4E1A-B5A4-27EF5ED1E4CB}"/>
    <cellStyle name="Comma 2 3 3 5" xfId="5166" xr:uid="{383C29B4-53DD-49AE-A5BD-ED37144858C1}"/>
    <cellStyle name="Comma 2 3 3 5 2" xfId="8022" xr:uid="{C11EC937-980B-48ED-87FA-9A97F2F63617}"/>
    <cellStyle name="Comma 2 3 3 5 2 2" xfId="23024" xr:uid="{5780C59D-BF9E-4268-9F6E-01F02F023D60}"/>
    <cellStyle name="Comma 2 3 3 5 2 2 2" xfId="48095" xr:uid="{460FEDB0-6493-473D-8307-2F5A64C0B366}"/>
    <cellStyle name="Comma 2 3 3 5 2 3" xfId="15665" xr:uid="{54E2D981-0A43-4053-926D-CC48E795BDED}"/>
    <cellStyle name="Comma 2 3 3 5 2 3 2" xfId="40736" xr:uid="{417F0F3C-C1B7-4751-85B6-ABC038594C6F}"/>
    <cellStyle name="Comma 2 3 3 5 2 4" xfId="33232" xr:uid="{389167A1-3544-4080-850B-C2E07A3834A0}"/>
    <cellStyle name="Comma 2 3 3 5 3" xfId="20193" xr:uid="{77A3ABD5-948F-4160-B2DD-56F287F6B346}"/>
    <cellStyle name="Comma 2 3 3 5 3 2" xfId="45264" xr:uid="{6C0A9926-BBA6-4EF2-A38C-7E59AACF9594}"/>
    <cellStyle name="Comma 2 3 3 5 4" xfId="12829" xr:uid="{F76E1492-D10C-47BA-B332-1AC79A1C5121}"/>
    <cellStyle name="Comma 2 3 3 5 4 2" xfId="37900" xr:uid="{E3E799FD-86E9-479F-86A5-CD31E8CAEFCA}"/>
    <cellStyle name="Comma 2 3 3 5 5" xfId="30394" xr:uid="{36AE55D0-B9F3-4659-AB31-89F59B084558}"/>
    <cellStyle name="Comma 2 3 3 6" xfId="5766" xr:uid="{BB9A3756-877A-460F-8329-4BC9DCBDE89E}"/>
    <cellStyle name="Comma 2 3 3 6 2" xfId="8652" xr:uid="{BA7E6AD9-4690-4852-9443-36590FF94D3C}"/>
    <cellStyle name="Comma 2 3 3 6 2 2" xfId="23654" xr:uid="{E09AE18D-DD3D-4C7A-A94F-B7E072081759}"/>
    <cellStyle name="Comma 2 3 3 6 2 2 2" xfId="48725" xr:uid="{314CDDA9-DA13-4AB5-A938-9CCCC15833EF}"/>
    <cellStyle name="Comma 2 3 3 6 2 3" xfId="16295" xr:uid="{12C18F00-BA82-4EDD-85E5-49317D28C143}"/>
    <cellStyle name="Comma 2 3 3 6 2 3 2" xfId="41366" xr:uid="{E3C45796-F8A8-407B-A7C0-9494028DFF81}"/>
    <cellStyle name="Comma 2 3 3 6 2 4" xfId="33862" xr:uid="{36F3C668-8723-430A-89EF-788CCDD8361A}"/>
    <cellStyle name="Comma 2 3 3 6 3" xfId="20793" xr:uid="{5E1F2D7E-1EB3-4C74-B8F4-B7342C768E96}"/>
    <cellStyle name="Comma 2 3 3 6 3 2" xfId="45864" xr:uid="{5E8386CE-106A-456B-A785-79DBD51CD2D3}"/>
    <cellStyle name="Comma 2 3 3 6 4" xfId="13429" xr:uid="{6F8AEF7F-537F-436B-819F-EF06812E923F}"/>
    <cellStyle name="Comma 2 3 3 6 4 2" xfId="38500" xr:uid="{7B3AF692-6D38-4163-932B-30BB3B115E27}"/>
    <cellStyle name="Comma 2 3 3 6 5" xfId="30994" xr:uid="{30AE8569-57AB-4B12-8068-27D40546F7CB}"/>
    <cellStyle name="Comma 2 3 3 7" xfId="6410" xr:uid="{D9C80D1C-1AD9-4A46-A5BA-41547086BD0C}"/>
    <cellStyle name="Comma 2 3 3 7 2" xfId="21413" xr:uid="{3AC34CDE-1884-42BC-86DC-61346E51027C}"/>
    <cellStyle name="Comma 2 3 3 7 2 2" xfId="46484" xr:uid="{72EE0ACF-7D5D-466B-8C96-AD0AF701C59C}"/>
    <cellStyle name="Comma 2 3 3 7 3" xfId="14055" xr:uid="{AFD4A19F-5E13-474D-97E1-FF73AE88852D}"/>
    <cellStyle name="Comma 2 3 3 7 3 2" xfId="39126" xr:uid="{9829B1EF-B980-46CB-8C43-AFAB90C8D387}"/>
    <cellStyle name="Comma 2 3 3 7 4" xfId="31620" xr:uid="{1972B462-C470-46DB-8334-39EF65BD8CF2}"/>
    <cellStyle name="Comma 2 3 3 8" xfId="9405" xr:uid="{20335A09-B50A-4FD6-BFD2-5348A1BCBE6A}"/>
    <cellStyle name="Comma 2 3 3 8 2" xfId="24375" xr:uid="{AA30080E-A628-4500-8722-9553F8DC4EF6}"/>
    <cellStyle name="Comma 2 3 3 8 2 2" xfId="49446" xr:uid="{3BC87C4A-C148-4A1C-A40B-E756BEC029A6}"/>
    <cellStyle name="Comma 2 3 3 8 3" xfId="17017" xr:uid="{AD19155B-D7E1-46F3-AD79-8C77D3362EB6}"/>
    <cellStyle name="Comma 2 3 3 8 3 2" xfId="42088" xr:uid="{9EA2D6CB-6F1E-4A26-A57B-8C28CFB561FE}"/>
    <cellStyle name="Comma 2 3 3 8 4" xfId="34584" xr:uid="{9715BFB6-929D-4496-B787-0D4FAFAF9BD6}"/>
    <cellStyle name="Comma 2 3 3 9" xfId="3084" xr:uid="{EE4252B7-B23B-46A0-9F5A-7C668CAF509A}"/>
    <cellStyle name="Comma 2 3 3 9 2" xfId="25741" xr:uid="{121A0A83-D880-4B8B-9055-AC94157795EE}"/>
    <cellStyle name="Comma 2 3 3 9 2 2" xfId="50812" xr:uid="{33632B24-A9A6-4DDE-AF70-CDE60054A8B6}"/>
    <cellStyle name="Comma 2 3 3 9 3" xfId="28613" xr:uid="{94EA1AED-5D0C-4926-9698-423480EAAC34}"/>
    <cellStyle name="Comma 2 3 4" xfId="626" xr:uid="{3C87737C-265B-4114-B040-79152A1509FB}"/>
    <cellStyle name="Comma 2 3 4 10" xfId="11007" xr:uid="{3DA035F3-8799-4625-8E08-E0AEB2501CDD}"/>
    <cellStyle name="Comma 2 3 4 10 2" xfId="36080" xr:uid="{8217C45A-3742-4492-853F-9C71A468E92B}"/>
    <cellStyle name="Comma 2 3 4 11" xfId="26764" xr:uid="{677C1474-08C8-4684-803B-7608C36F1F4B}"/>
    <cellStyle name="Comma 2 3 4 12" xfId="28240" xr:uid="{D539AD67-1176-46C2-9124-2D2728B30289}"/>
    <cellStyle name="Comma 2 3 4 13" xfId="51771" xr:uid="{FB2A4E32-AC8B-4125-919E-E164B228B87E}"/>
    <cellStyle name="Comma 2 3 4 14" xfId="53353" xr:uid="{38DB1C74-C9B1-424C-9E9F-776024BA6EA9}"/>
    <cellStyle name="Comma 2 3 4 2" xfId="3640" xr:uid="{41422AA4-C996-4590-9DDF-6A6D332FB36C}"/>
    <cellStyle name="Comma 2 3 4 2 2" xfId="7035" xr:uid="{718F45FC-5642-4C74-AE35-D5F730ADD6D4}"/>
    <cellStyle name="Comma 2 3 4 2 2 2" xfId="22037" xr:uid="{2A61840A-EC50-4C9D-9440-1B969E0694F3}"/>
    <cellStyle name="Comma 2 3 4 2 2 2 2" xfId="47108" xr:uid="{2A3DD289-D996-43D8-8436-8BCF10D3BF14}"/>
    <cellStyle name="Comma 2 3 4 2 2 3" xfId="14679" xr:uid="{8C0B2860-3464-4A4B-8D83-7A1A5C923AE9}"/>
    <cellStyle name="Comma 2 3 4 2 2 3 2" xfId="39750" xr:uid="{C8533C08-6990-4C28-83CB-0EE7D42B313B}"/>
    <cellStyle name="Comma 2 3 4 2 2 4" xfId="32245" xr:uid="{58CA6377-2475-4283-B263-A56D84AC2391}"/>
    <cellStyle name="Comma 2 3 4 2 3" xfId="10357" xr:uid="{A5F2C189-E7F6-4F4F-8CCB-24C7D3EEA436}"/>
    <cellStyle name="Comma 2 3 4 2 3 2" xfId="25217" xr:uid="{DFFAB070-08CE-4BDC-8C6F-820DC4BD6B0C}"/>
    <cellStyle name="Comma 2 3 4 2 3 2 2" xfId="50288" xr:uid="{DDC6698C-64DB-4136-87AF-65A4276D1098}"/>
    <cellStyle name="Comma 2 3 4 2 3 3" xfId="17866" xr:uid="{2116FCAF-021F-4213-91D0-02E47BD2A71B}"/>
    <cellStyle name="Comma 2 3 4 2 3 3 2" xfId="42937" xr:uid="{17DF9396-1C6E-4AED-A516-D90399A6714C}"/>
    <cellStyle name="Comma 2 3 4 2 3 4" xfId="35433" xr:uid="{76B9BB05-142A-46FB-9A0B-DC7986FDEBFB}"/>
    <cellStyle name="Comma 2 3 4 2 4" xfId="18728" xr:uid="{52B8F199-87EB-4A8B-9C6A-8D21CF59152F}"/>
    <cellStyle name="Comma 2 3 4 2 4 2" xfId="43799" xr:uid="{7CD19233-A41E-40C8-B82B-8A6286BE6FCB}"/>
    <cellStyle name="Comma 2 3 4 2 5" xfId="11329" xr:uid="{BFBF523A-924A-4BB6-BF8B-D25B66625E86}"/>
    <cellStyle name="Comma 2 3 4 2 5 2" xfId="36401" xr:uid="{71FC20A9-6306-4114-A814-81DA8632CF16}"/>
    <cellStyle name="Comma 2 3 4 2 6" xfId="27444" xr:uid="{5DE06D13-92DC-4413-97F9-4B6D9887E155}"/>
    <cellStyle name="Comma 2 3 4 2 7" xfId="28917" xr:uid="{9CCDF4ED-FDD3-4638-94E0-9FBD9392DB2D}"/>
    <cellStyle name="Comma 2 3 4 2 8" xfId="52442" xr:uid="{1ABE4C7A-1787-4B40-97E2-121CE31653D6}"/>
    <cellStyle name="Comma 2 3 4 2 9" xfId="54024" xr:uid="{384165C4-542F-4400-9654-87F3AAC6CBCA}"/>
    <cellStyle name="Comma 2 3 4 3" xfId="4750" xr:uid="{AC6D89A7-BAB3-45E4-9EC2-2612EF720500}"/>
    <cellStyle name="Comma 2 3 4 3 2" xfId="7555" xr:uid="{3F2E49BF-93F7-4B6B-85A9-CCB2A7A58E47}"/>
    <cellStyle name="Comma 2 3 4 3 2 2" xfId="22557" xr:uid="{774E6BF2-2AD4-4EBD-BF71-24866C9888C9}"/>
    <cellStyle name="Comma 2 3 4 3 2 2 2" xfId="47628" xr:uid="{CE63DCDE-EA50-435C-BA95-40A897687DA3}"/>
    <cellStyle name="Comma 2 3 4 3 2 3" xfId="15199" xr:uid="{306C520B-3007-4346-AE3F-D88A0E7F354F}"/>
    <cellStyle name="Comma 2 3 4 3 2 3 2" xfId="40270" xr:uid="{647649FB-F37E-462F-87B9-FD4F150B73F9}"/>
    <cellStyle name="Comma 2 3 4 3 2 4" xfId="32765" xr:uid="{B1292DF8-3C1E-4D43-8642-F92250899B38}"/>
    <cellStyle name="Comma 2 3 4 3 3" xfId="19780" xr:uid="{894A5FA8-8E6F-4DA1-8F83-8ACA9779A57C}"/>
    <cellStyle name="Comma 2 3 4 3 3 2" xfId="44851" xr:uid="{0C8D4ABB-B85F-4E85-BFAB-4055A643BF03}"/>
    <cellStyle name="Comma 2 3 4 3 4" xfId="12416" xr:uid="{CC839300-EA29-44DF-9ACF-8B260731E5A3}"/>
    <cellStyle name="Comma 2 3 4 3 4 2" xfId="37487" xr:uid="{739593A0-7AF1-458A-8A55-7B420CD80461}"/>
    <cellStyle name="Comma 2 3 4 3 5" xfId="29980" xr:uid="{2B54A0F0-6ECC-43B7-9750-79C65243602B}"/>
    <cellStyle name="Comma 2 3 4 4" xfId="5277" xr:uid="{2DCD4D79-61E6-47A1-B241-21A8F3F04C2E}"/>
    <cellStyle name="Comma 2 3 4 4 2" xfId="8135" xr:uid="{D7938CB1-6163-498B-8A9B-9155C77C7AAB}"/>
    <cellStyle name="Comma 2 3 4 4 2 2" xfId="23137" xr:uid="{2ADF960C-EC84-41BE-A844-D5DEA0AB4E06}"/>
    <cellStyle name="Comma 2 3 4 4 2 2 2" xfId="48208" xr:uid="{C4F7A839-8181-489A-B7A1-FE8AC940D7E6}"/>
    <cellStyle name="Comma 2 3 4 4 2 3" xfId="15778" xr:uid="{5A3D0A6B-134A-4544-BF25-63B2F4CC2B51}"/>
    <cellStyle name="Comma 2 3 4 4 2 3 2" xfId="40849" xr:uid="{D8469A2B-BD4D-4EDA-A223-D5D22DF263EA}"/>
    <cellStyle name="Comma 2 3 4 4 2 4" xfId="33345" xr:uid="{5606557E-1311-4D57-9067-EDE08E2F5A07}"/>
    <cellStyle name="Comma 2 3 4 4 3" xfId="20304" xr:uid="{C47A070A-C005-424D-8C79-7095DCE681F8}"/>
    <cellStyle name="Comma 2 3 4 4 3 2" xfId="45375" xr:uid="{95FDD6FF-7F6B-40EA-A255-28C7727B17E5}"/>
    <cellStyle name="Comma 2 3 4 4 4" xfId="12940" xr:uid="{E2BE7336-0BAB-4A72-86F6-E3A7BE9BEEAD}"/>
    <cellStyle name="Comma 2 3 4 4 4 2" xfId="38011" xr:uid="{265020B7-EF26-4486-960C-C2715E6C492C}"/>
    <cellStyle name="Comma 2 3 4 4 5" xfId="30505" xr:uid="{13C572B1-C11E-4858-BE5B-9F553952E403}"/>
    <cellStyle name="Comma 2 3 4 5" xfId="5879" xr:uid="{1701A3EE-6F35-44A4-AB60-6B4C33C61AF3}"/>
    <cellStyle name="Comma 2 3 4 5 2" xfId="8765" xr:uid="{B4E46FF0-F9B9-4659-AA64-9C31B4B7E7EE}"/>
    <cellStyle name="Comma 2 3 4 5 2 2" xfId="23767" xr:uid="{B8C992B8-43D9-4238-816A-91F7149AB0E5}"/>
    <cellStyle name="Comma 2 3 4 5 2 2 2" xfId="48838" xr:uid="{577ABE37-782E-4396-9D88-C8AB67D9A2A4}"/>
    <cellStyle name="Comma 2 3 4 5 2 3" xfId="16408" xr:uid="{BC901A56-0155-4C82-93F7-CAB601E80BC3}"/>
    <cellStyle name="Comma 2 3 4 5 2 3 2" xfId="41479" xr:uid="{6F8EB90F-39FC-4CA0-9DA9-0A40BAAE030F}"/>
    <cellStyle name="Comma 2 3 4 5 2 4" xfId="33975" xr:uid="{335C0900-5562-4CB5-8DCB-53130EC2A53B}"/>
    <cellStyle name="Comma 2 3 4 5 3" xfId="20906" xr:uid="{7CC97176-155E-400D-A2C1-6C79685A10A3}"/>
    <cellStyle name="Comma 2 3 4 5 3 2" xfId="45977" xr:uid="{EC5CD6F1-DB80-40F5-B21D-524B40344468}"/>
    <cellStyle name="Comma 2 3 4 5 4" xfId="13542" xr:uid="{F4E09652-5C27-47F8-A478-A2AC8663CA4E}"/>
    <cellStyle name="Comma 2 3 4 5 4 2" xfId="38613" xr:uid="{436F6433-3711-435F-AC0B-BB51B081EBB8}"/>
    <cellStyle name="Comma 2 3 4 5 5" xfId="31107" xr:uid="{FFD6B1E3-D048-420D-ACBE-9D027B9CA692}"/>
    <cellStyle name="Comma 2 3 4 6" xfId="6523" xr:uid="{1D92F11B-BD23-4C84-9540-C7C810B6D103}"/>
    <cellStyle name="Comma 2 3 4 6 2" xfId="21526" xr:uid="{A74C3BEF-BBE7-47CD-BCB5-2DCE2E843D10}"/>
    <cellStyle name="Comma 2 3 4 6 2 2" xfId="46597" xr:uid="{672EFEF9-EE90-48D6-B1DB-75C84D7C37B1}"/>
    <cellStyle name="Comma 2 3 4 6 3" xfId="14168" xr:uid="{5F377644-9092-4EE0-8657-F0AB5D9CCA21}"/>
    <cellStyle name="Comma 2 3 4 6 3 2" xfId="39239" xr:uid="{857C7E26-9BAA-4364-8F47-2083FBD96942}"/>
    <cellStyle name="Comma 2 3 4 6 4" xfId="31733" xr:uid="{600AFFED-FB7F-4922-94A8-EE67397415D9}"/>
    <cellStyle name="Comma 2 3 4 7" xfId="9518" xr:uid="{99118EF6-A568-429E-852E-36A74388149E}"/>
    <cellStyle name="Comma 2 3 4 7 2" xfId="24488" xr:uid="{AEE2730E-DA07-46E0-AEC1-56C9527338B7}"/>
    <cellStyle name="Comma 2 3 4 7 2 2" xfId="49559" xr:uid="{76835CCF-781D-4816-9B0F-0BF977192FAA}"/>
    <cellStyle name="Comma 2 3 4 7 3" xfId="17130" xr:uid="{64AA6131-9956-41F7-A97F-C2FE44CC59C2}"/>
    <cellStyle name="Comma 2 3 4 7 3 2" xfId="42201" xr:uid="{DEC2E23C-D053-4BB9-9CC7-2F7246552607}"/>
    <cellStyle name="Comma 2 3 4 7 4" xfId="34697" xr:uid="{DCC15A0D-56BC-4329-989D-2DAEB6AD75F3}"/>
    <cellStyle name="Comma 2 3 4 8" xfId="3067" xr:uid="{6C2FE985-1063-4D61-8D3D-30EE86E2E69D}"/>
    <cellStyle name="Comma 2 3 4 8 2" xfId="25854" xr:uid="{937FECA6-D8F3-46BC-978F-D03C661024C5}"/>
    <cellStyle name="Comma 2 3 4 8 2 2" xfId="50925" xr:uid="{EE3F2854-D7AA-44EA-8BBE-E9C46D8EB561}"/>
    <cellStyle name="Comma 2 3 4 8 3" xfId="28598" xr:uid="{DB542852-9FBB-4D0C-97CF-30E7C3D28FE8}"/>
    <cellStyle name="Comma 2 3 4 9" xfId="18437" xr:uid="{65F647D7-F9A9-4359-910C-26C8329A471D}"/>
    <cellStyle name="Comma 2 3 4 9 2" xfId="43508" xr:uid="{BC46C73E-88DA-4079-97BA-B5A1AC7776C1}"/>
    <cellStyle name="Comma 2 3 5" xfId="3836" xr:uid="{8E671940-156E-4207-AA1B-F5082AE8B59E}"/>
    <cellStyle name="Comma 2 3 5 10" xfId="11523" xr:uid="{B3004BD3-DEC1-4B6F-A05B-36017AB77CD4}"/>
    <cellStyle name="Comma 2 3 5 10 2" xfId="36595" xr:uid="{0A44D46F-9E85-4F83-9D49-A24EC97A61DD}"/>
    <cellStyle name="Comma 2 3 5 11" xfId="26960" xr:uid="{1FD998B4-1C2D-41EC-AA05-2D7B9B52CF6F}"/>
    <cellStyle name="Comma 2 3 5 12" xfId="29111" xr:uid="{0D3F4270-BF82-430A-A7A7-2EEE62045155}"/>
    <cellStyle name="Comma 2 3 5 13" xfId="51965" xr:uid="{E0EF50C7-21EE-45A4-B98B-AA1D767A8D0D}"/>
    <cellStyle name="Comma 2 3 5 14" xfId="53547" xr:uid="{198E560C-92CC-4D96-817E-75850007B036}"/>
    <cellStyle name="Comma 2 3 5 2" xfId="4457" xr:uid="{1246551A-1F92-401A-9D61-858676862D18}"/>
    <cellStyle name="Comma 2 3 5 2 2" xfId="7227" xr:uid="{53302778-626B-40A8-B0A5-E8EB5EDC415F}"/>
    <cellStyle name="Comma 2 3 5 2 2 2" xfId="22229" xr:uid="{BE0F2E59-7188-422E-95C6-124767ED2E0E}"/>
    <cellStyle name="Comma 2 3 5 2 2 2 2" xfId="47300" xr:uid="{60FC0910-3297-42DD-AB88-DF6087198396}"/>
    <cellStyle name="Comma 2 3 5 2 2 3" xfId="14871" xr:uid="{27F07FA5-62BE-4943-A401-C7538CD553F7}"/>
    <cellStyle name="Comma 2 3 5 2 2 3 2" xfId="39942" xr:uid="{4C1B5AE8-D6A7-4CC8-9920-5170BACA82CD}"/>
    <cellStyle name="Comma 2 3 5 2 2 4" xfId="32437" xr:uid="{BB6CD982-B8E0-4EAD-85FE-D854C5FBBAED}"/>
    <cellStyle name="Comma 2 3 5 2 3" xfId="10549" xr:uid="{989DAA9E-4107-4234-8CA5-B4C721051F69}"/>
    <cellStyle name="Comma 2 3 5 2 3 2" xfId="25409" xr:uid="{3F251CA7-01D0-4F8B-8C2D-7BAB4318C9FA}"/>
    <cellStyle name="Comma 2 3 5 2 3 2 2" xfId="50480" xr:uid="{9DCF7B36-4718-4F12-8BCD-02BAD251E202}"/>
    <cellStyle name="Comma 2 3 5 2 3 3" xfId="18058" xr:uid="{3ED0C160-0AA7-454E-89C6-1C1B43A3C614}"/>
    <cellStyle name="Comma 2 3 5 2 3 3 2" xfId="43129" xr:uid="{E23E540D-DA42-4239-A982-12D2681AA076}"/>
    <cellStyle name="Comma 2 3 5 2 3 4" xfId="35625" xr:uid="{ED39EE49-D3AF-4947-B765-1BAF5E6A7A43}"/>
    <cellStyle name="Comma 2 3 5 2 4" xfId="19487" xr:uid="{41EEAAFB-BEBB-46FC-B939-8CE3BFBFAD71}"/>
    <cellStyle name="Comma 2 3 5 2 4 2" xfId="44558" xr:uid="{3EFA93FE-1E8E-48BB-B0AA-444841948A2F}"/>
    <cellStyle name="Comma 2 3 5 2 5" xfId="12123" xr:uid="{CF58A5D8-3BBA-42B4-9592-2F7AD41E3DA3}"/>
    <cellStyle name="Comma 2 3 5 2 5 2" xfId="37194" xr:uid="{10E56677-54C3-41D9-A728-F5259B4DDCF8}"/>
    <cellStyle name="Comma 2 3 5 2 6" xfId="27636" xr:uid="{2C537F9F-0DE3-4760-94DA-AD80FD920DD3}"/>
    <cellStyle name="Comma 2 3 5 2 7" xfId="29687" xr:uid="{52173906-D243-4A1C-90ED-063F93A883D9}"/>
    <cellStyle name="Comma 2 3 5 2 8" xfId="52634" xr:uid="{DC0C48B7-D343-4A1F-9B1C-69E4FE51EBA7}"/>
    <cellStyle name="Comma 2 3 5 2 9" xfId="54216" xr:uid="{619FFC23-3B04-436A-92CF-C73744DF64FC}"/>
    <cellStyle name="Comma 2 3 5 3" xfId="4940" xr:uid="{84D7B902-90D6-4F33-B6D5-248A432E9A4C}"/>
    <cellStyle name="Comma 2 3 5 3 2" xfId="7747" xr:uid="{26CA3058-1321-4400-BFD9-175B5F5621C4}"/>
    <cellStyle name="Comma 2 3 5 3 2 2" xfId="22749" xr:uid="{300E6355-6E49-43EB-9F0D-E1E7815544A5}"/>
    <cellStyle name="Comma 2 3 5 3 2 2 2" xfId="47820" xr:uid="{9B89D053-3DA1-4154-BF9A-9062FF03739F}"/>
    <cellStyle name="Comma 2 3 5 3 2 3" xfId="15391" xr:uid="{4FBAECBC-F0DE-453A-802E-64DD69A80225}"/>
    <cellStyle name="Comma 2 3 5 3 2 3 2" xfId="40462" xr:uid="{AEBF4A02-9985-49FE-AD0B-D99944EF7E05}"/>
    <cellStyle name="Comma 2 3 5 3 2 4" xfId="32957" xr:uid="{99C12B2E-4EF9-41DA-AE23-F54F95C9DFD6}"/>
    <cellStyle name="Comma 2 3 5 3 3" xfId="19970" xr:uid="{3150E251-B02B-4698-9106-4DBB2F2F2396}"/>
    <cellStyle name="Comma 2 3 5 3 3 2" xfId="45041" xr:uid="{C371C574-BED2-4466-A889-F9E02B89409C}"/>
    <cellStyle name="Comma 2 3 5 3 4" xfId="12606" xr:uid="{38FEA327-FC3F-43BB-8343-46134241592E}"/>
    <cellStyle name="Comma 2 3 5 3 4 2" xfId="37677" xr:uid="{4047A9E5-3867-4B79-9C89-AFEED042DCA9}"/>
    <cellStyle name="Comma 2 3 5 3 5" xfId="30170" xr:uid="{7507A857-4B32-42BF-A152-99A748360D5C}"/>
    <cellStyle name="Comma 2 3 5 4" xfId="5468" xr:uid="{FF2BFC18-75F9-4129-ABE8-3545D7F38C32}"/>
    <cellStyle name="Comma 2 3 5 4 2" xfId="8327" xr:uid="{4442405F-8461-40C0-89E1-A498C627336B}"/>
    <cellStyle name="Comma 2 3 5 4 2 2" xfId="23329" xr:uid="{A7639534-6928-4D79-988F-784B30FE0FF4}"/>
    <cellStyle name="Comma 2 3 5 4 2 2 2" xfId="48400" xr:uid="{A2C5DE71-3835-44C5-81DE-796E0AE67A6D}"/>
    <cellStyle name="Comma 2 3 5 4 2 3" xfId="15970" xr:uid="{3650B328-3AC1-4F94-973E-8F8AE93C0EB3}"/>
    <cellStyle name="Comma 2 3 5 4 2 3 2" xfId="41041" xr:uid="{6C4B3987-2A62-4B35-9C02-83B7DB1A64C0}"/>
    <cellStyle name="Comma 2 3 5 4 2 4" xfId="33537" xr:uid="{6C331E2D-F9DE-45FC-857C-AFA24613EB45}"/>
    <cellStyle name="Comma 2 3 5 4 3" xfId="20495" xr:uid="{9B467885-FA9D-49B7-B186-6AC1FC7C71FF}"/>
    <cellStyle name="Comma 2 3 5 4 3 2" xfId="45566" xr:uid="{BA7DE3EB-C944-4247-A2D1-860A61A03383}"/>
    <cellStyle name="Comma 2 3 5 4 4" xfId="13131" xr:uid="{726562A9-2F17-4C9D-9C7A-7E436F09E071}"/>
    <cellStyle name="Comma 2 3 5 4 4 2" xfId="38202" xr:uid="{7C333E29-25F4-4A65-B6CD-8A58CAD9E97F}"/>
    <cellStyle name="Comma 2 3 5 4 5" xfId="30696" xr:uid="{A152265B-BE51-4287-9646-E33BE5312041}"/>
    <cellStyle name="Comma 2 3 5 5" xfId="6070" xr:uid="{3CCC7697-CC61-45B5-983D-213A38379FCB}"/>
    <cellStyle name="Comma 2 3 5 5 2" xfId="8957" xr:uid="{0B56EBF6-6F9C-48E0-944E-6D8AACD22F56}"/>
    <cellStyle name="Comma 2 3 5 5 2 2" xfId="23959" xr:uid="{E19FF263-AD28-42AF-86E5-3D7D92D6A240}"/>
    <cellStyle name="Comma 2 3 5 5 2 2 2" xfId="49030" xr:uid="{24CA7E32-699F-4831-A7D0-FE1457570E05}"/>
    <cellStyle name="Comma 2 3 5 5 2 3" xfId="16600" xr:uid="{3A8A2B90-D65D-4718-A61E-2D34047852D7}"/>
    <cellStyle name="Comma 2 3 5 5 2 3 2" xfId="41671" xr:uid="{5E6F4AC8-C921-4FEA-B315-FAE55E6F584D}"/>
    <cellStyle name="Comma 2 3 5 5 2 4" xfId="34167" xr:uid="{F8BF8F86-6C37-4C50-BEDA-75937DD0EE03}"/>
    <cellStyle name="Comma 2 3 5 5 3" xfId="21097" xr:uid="{313F013E-0D28-4EB1-B75C-4CB0FAADB68D}"/>
    <cellStyle name="Comma 2 3 5 5 3 2" xfId="46168" xr:uid="{883CCBEF-8B31-4D29-A5C7-8D7C8F585991}"/>
    <cellStyle name="Comma 2 3 5 5 4" xfId="13733" xr:uid="{69C6E095-E804-47FB-A7D4-C69D4180DDD0}"/>
    <cellStyle name="Comma 2 3 5 5 4 2" xfId="38804" xr:uid="{98A70772-FCF0-46EC-AFDB-F4FC47B208E3}"/>
    <cellStyle name="Comma 2 3 5 5 5" xfId="31298" xr:uid="{EE65CB51-41E6-41FF-81F1-F4396C99FD0E}"/>
    <cellStyle name="Comma 2 3 5 6" xfId="6715" xr:uid="{DB8F31FD-BED2-45D7-A4E8-D1314B744F62}"/>
    <cellStyle name="Comma 2 3 5 6 2" xfId="21718" xr:uid="{F4B0A8A1-AC2B-4F69-8C30-F72156864B52}"/>
    <cellStyle name="Comma 2 3 5 6 2 2" xfId="46789" xr:uid="{A609D876-8CBC-4CEE-A8C3-ED363266EE92}"/>
    <cellStyle name="Comma 2 3 5 6 3" xfId="14360" xr:uid="{9A1240A7-15D2-4453-82D2-5E88DD2241E1}"/>
    <cellStyle name="Comma 2 3 5 6 3 2" xfId="39431" xr:uid="{D9EF28D7-04F6-4652-BC31-CB7DF6BA910B}"/>
    <cellStyle name="Comma 2 3 5 6 4" xfId="31925" xr:uid="{C51E46B8-BED5-4DFD-B075-AFCDAEFFEF63}"/>
    <cellStyle name="Comma 2 3 5 7" xfId="9712" xr:uid="{7DDDF9C7-D110-4C00-B60C-BC23D028C161}"/>
    <cellStyle name="Comma 2 3 5 7 2" xfId="24680" xr:uid="{33F51C65-E6A7-4AA2-A660-756888F2D439}"/>
    <cellStyle name="Comma 2 3 5 7 2 2" xfId="49751" xr:uid="{581E79C7-5AAB-4AC0-88E6-47904B323B85}"/>
    <cellStyle name="Comma 2 3 5 7 3" xfId="17322" xr:uid="{58B95A38-6079-4612-A286-1E5DA4435527}"/>
    <cellStyle name="Comma 2 3 5 7 3 2" xfId="42393" xr:uid="{5360ACB2-7AF5-474A-9212-E1D7A4767C38}"/>
    <cellStyle name="Comma 2 3 5 7 4" xfId="34889" xr:uid="{DE597EC4-F808-4E35-9AEA-0CB1C4C8122D}"/>
    <cellStyle name="Comma 2 3 5 8" xfId="26046" xr:uid="{F968D709-DA9A-43C8-8937-4B711A17939F}"/>
    <cellStyle name="Comma 2 3 5 8 2" xfId="51117" xr:uid="{EAAF83E6-9135-488C-A9D0-3AE8A83444EF}"/>
    <cellStyle name="Comma 2 3 5 9" xfId="18920" xr:uid="{BD1A086E-DDF6-4943-BE2E-29941CA6A9E6}"/>
    <cellStyle name="Comma 2 3 5 9 2" xfId="43991" xr:uid="{E6276D0D-79BF-434D-BB0C-78A701C096D3}"/>
    <cellStyle name="Comma 2 3 6" xfId="3917" xr:uid="{B2A7C2FB-775C-4119-8A06-628A2E4F2974}"/>
    <cellStyle name="Comma 2 3 6 10" xfId="11599" xr:uid="{DB3CAF3A-6D62-47D3-ADE4-DF8ACA9885C3}"/>
    <cellStyle name="Comma 2 3 6 10 2" xfId="36671" xr:uid="{C468EF65-5EC6-420E-A09E-9A9B33D67CD5}"/>
    <cellStyle name="Comma 2 3 6 11" xfId="27039" xr:uid="{D9300806-96FB-4386-9953-BE9FA072CBC2}"/>
    <cellStyle name="Comma 2 3 6 12" xfId="29189" xr:uid="{A46F05F4-0BDF-4F41-BAF4-DC57185FB081}"/>
    <cellStyle name="Comma 2 3 6 13" xfId="52042" xr:uid="{656532D6-7ED3-4893-9819-7DEEF968FDAB}"/>
    <cellStyle name="Comma 2 3 6 14" xfId="53624" xr:uid="{8BEA0AAC-C665-43B2-A2D3-076437D9F909}"/>
    <cellStyle name="Comma 2 3 6 2" xfId="5015" xr:uid="{014EAB1F-8316-463D-B416-04066097268B}"/>
    <cellStyle name="Comma 2 3 6 2 2" xfId="7824" xr:uid="{28A7CAFF-BACF-4A55-93BA-4D92EA974056}"/>
    <cellStyle name="Comma 2 3 6 2 2 2" xfId="22826" xr:uid="{A6ADCD62-776C-4340-BBD8-A413CFA11AB7}"/>
    <cellStyle name="Comma 2 3 6 2 2 2 2" xfId="47897" xr:uid="{7317D45B-D4F7-411D-9FAB-A0199341366A}"/>
    <cellStyle name="Comma 2 3 6 2 2 3" xfId="15467" xr:uid="{1C989872-7F70-4E14-8AB3-930FEE40E6CA}"/>
    <cellStyle name="Comma 2 3 6 2 2 3 2" xfId="40538" xr:uid="{682B4D40-969E-4F33-A4D8-5E00C03AA7F8}"/>
    <cellStyle name="Comma 2 3 6 2 2 4" xfId="33034" xr:uid="{3482ABCE-C76F-4BAF-84F0-D4F0C827C9D2}"/>
    <cellStyle name="Comma 2 3 6 2 3" xfId="10625" xr:uid="{032C458E-CEB5-45E8-986A-8B344F0C8BEB}"/>
    <cellStyle name="Comma 2 3 6 2 3 2" xfId="25485" xr:uid="{AB9D4A36-0A76-4242-95D9-1334752FA589}"/>
    <cellStyle name="Comma 2 3 6 2 3 2 2" xfId="50556" xr:uid="{926F8B4C-FAF0-407B-A2A6-B222AA609EC6}"/>
    <cellStyle name="Comma 2 3 6 2 3 3" xfId="18134" xr:uid="{A25347BD-77A5-4084-9E0A-3BC32621A6FF}"/>
    <cellStyle name="Comma 2 3 6 2 3 3 2" xfId="43205" xr:uid="{F7FE8A16-DDED-4EB8-97BE-91AB6B41BE59}"/>
    <cellStyle name="Comma 2 3 6 2 3 4" xfId="35701" xr:uid="{5F73ECB8-E6AA-4B84-9930-01FBFE088709}"/>
    <cellStyle name="Comma 2 3 6 2 4" xfId="20044" xr:uid="{E027A629-8456-4886-9EC9-AF00E39B598A}"/>
    <cellStyle name="Comma 2 3 6 2 4 2" xfId="45115" xr:uid="{ECD38723-EFBB-44DE-B597-39AC2651C954}"/>
    <cellStyle name="Comma 2 3 6 2 5" xfId="12680" xr:uid="{23EBA6A4-4751-4428-964E-CD63A1A7CC5F}"/>
    <cellStyle name="Comma 2 3 6 2 5 2" xfId="37751" xr:uid="{D7FDE7AF-AF8E-4E57-AF34-ADAA77E26493}"/>
    <cellStyle name="Comma 2 3 6 2 6" xfId="27712" xr:uid="{C69E9C49-F059-4D6F-8955-D7D0C4B1D7FB}"/>
    <cellStyle name="Comma 2 3 6 2 7" xfId="30245" xr:uid="{B585CAD7-42C9-44B1-BA9E-E69E5356A9BC}"/>
    <cellStyle name="Comma 2 3 6 2 8" xfId="52710" xr:uid="{DE5B4E12-E03C-4669-A032-A83E2304B3CE}"/>
    <cellStyle name="Comma 2 3 6 2 9" xfId="54292" xr:uid="{EF8F935F-5F80-4F47-A495-7517E0A59F87}"/>
    <cellStyle name="Comma 2 3 6 3" xfId="5543" xr:uid="{054CCBFA-A521-445C-A7F8-9CB7617CE3CA}"/>
    <cellStyle name="Comma 2 3 6 3 2" xfId="8403" xr:uid="{F5A0738C-8CF1-4BC1-B8CD-48E3D003F441}"/>
    <cellStyle name="Comma 2 3 6 3 2 2" xfId="23405" xr:uid="{500E26DD-0D1E-4149-B2B3-5EAFD80B68DD}"/>
    <cellStyle name="Comma 2 3 6 3 2 2 2" xfId="48476" xr:uid="{87D65F6D-B0EB-4CBF-8AB3-95D44A850C73}"/>
    <cellStyle name="Comma 2 3 6 3 2 3" xfId="16046" xr:uid="{D97D3BE9-8D3D-4FC1-8310-3A6D6B1130C6}"/>
    <cellStyle name="Comma 2 3 6 3 2 3 2" xfId="41117" xr:uid="{937E68A4-4A61-4A08-A7B7-5131746F0D4F}"/>
    <cellStyle name="Comma 2 3 6 3 2 4" xfId="33613" xr:uid="{2EF0D886-9D2B-4482-A7EA-05B9F07730F4}"/>
    <cellStyle name="Comma 2 3 6 3 3" xfId="20570" xr:uid="{269FD2DA-3E7C-4E02-839E-E40CF92CD0F2}"/>
    <cellStyle name="Comma 2 3 6 3 3 2" xfId="45641" xr:uid="{0C333BFE-966D-4F14-B5EC-08E836277CFC}"/>
    <cellStyle name="Comma 2 3 6 3 4" xfId="13206" xr:uid="{43C41F31-4EC1-4E34-BE83-634E2A55DE42}"/>
    <cellStyle name="Comma 2 3 6 3 4 2" xfId="38277" xr:uid="{7887B6E4-FA27-4409-9B9A-4B8BEAFCCCB0}"/>
    <cellStyle name="Comma 2 3 6 3 5" xfId="30771" xr:uid="{83EBA3AE-77A1-457D-917E-5E7B053EDDA5}"/>
    <cellStyle name="Comma 2 3 6 4" xfId="6146" xr:uid="{992D2ED0-BCD8-4CCC-97A2-E6A25CB9CE91}"/>
    <cellStyle name="Comma 2 3 6 4 2" xfId="9033" xr:uid="{DD1D62AA-09D4-4A42-880B-EA0665B6100E}"/>
    <cellStyle name="Comma 2 3 6 4 2 2" xfId="24035" xr:uid="{C51007B1-4859-4E9B-AD44-1A897D92FEDD}"/>
    <cellStyle name="Comma 2 3 6 4 2 2 2" xfId="49106" xr:uid="{652FEA1C-C85A-4AB3-A6CB-262E863342F7}"/>
    <cellStyle name="Comma 2 3 6 4 2 3" xfId="16676" xr:uid="{030EFD38-639A-45BB-80E0-324D417BC268}"/>
    <cellStyle name="Comma 2 3 6 4 2 3 2" xfId="41747" xr:uid="{FBEA7BB3-BB16-4891-9DFA-02C09F458A17}"/>
    <cellStyle name="Comma 2 3 6 4 2 4" xfId="34243" xr:uid="{42E643F7-8748-4A26-BA59-E431F3D47F53}"/>
    <cellStyle name="Comma 2 3 6 4 3" xfId="21173" xr:uid="{1C7D861D-A1FE-449B-BEC7-E2EB239AC8DB}"/>
    <cellStyle name="Comma 2 3 6 4 3 2" xfId="46244" xr:uid="{1C277BB8-A559-4839-A882-5899AAAA2DD5}"/>
    <cellStyle name="Comma 2 3 6 4 4" xfId="13809" xr:uid="{23C2A3F5-C598-441C-B757-1EC1E8F365A2}"/>
    <cellStyle name="Comma 2 3 6 4 4 2" xfId="38880" xr:uid="{2ED2859C-BBEE-47CF-B3C7-94F92F137EC7}"/>
    <cellStyle name="Comma 2 3 6 4 5" xfId="31374" xr:uid="{C5767AB2-A8EB-4E1B-8015-04FB2F8F6519}"/>
    <cellStyle name="Comma 2 3 6 5" xfId="6828" xr:uid="{C803C03D-AB16-4091-8DAD-699F3CC2018D}"/>
    <cellStyle name="Comma 2 3 6 5 2" xfId="21830" xr:uid="{C2CFB6FE-092E-41E6-AD94-1247F8C80C41}"/>
    <cellStyle name="Comma 2 3 6 5 2 2" xfId="46901" xr:uid="{0B397A0B-2837-4AB2-B032-8C1264E6363E}"/>
    <cellStyle name="Comma 2 3 6 5 3" xfId="14472" xr:uid="{433769CE-C265-4160-ACC5-8C892CD377DA}"/>
    <cellStyle name="Comma 2 3 6 5 3 2" xfId="39543" xr:uid="{ACD9AE37-3FB0-4661-9CBC-CD55FF871FF6}"/>
    <cellStyle name="Comma 2 3 6 5 4" xfId="32038" xr:uid="{743700F2-58D9-40F2-9B0A-4B0BC9938569}"/>
    <cellStyle name="Comma 2 3 6 6" xfId="9788" xr:uid="{27FBC26E-336F-44B1-9D05-51BE5A196BE5}"/>
    <cellStyle name="Comma 2 3 6 6 2" xfId="24756" xr:uid="{7C7FF375-5787-41E5-9431-7EF271106896}"/>
    <cellStyle name="Comma 2 3 6 6 2 2" xfId="49827" xr:uid="{ABF65A18-9C15-4E3C-8770-1C52970E250F}"/>
    <cellStyle name="Comma 2 3 6 6 3" xfId="17398" xr:uid="{97361DFD-7352-46C0-8692-97058E71B1C8}"/>
    <cellStyle name="Comma 2 3 6 6 3 2" xfId="42469" xr:uid="{E6DE8B38-173A-4B05-807F-E8FFD3F883D9}"/>
    <cellStyle name="Comma 2 3 6 6 4" xfId="34965" xr:uid="{C0E83DDB-DBE0-4390-BDF0-C715FA6D30E9}"/>
    <cellStyle name="Comma 2 3 6 7" xfId="4127" xr:uid="{7A4CA647-3185-4192-88DC-985C40BE5480}"/>
    <cellStyle name="Comma 2 3 6 7 2" xfId="19157" xr:uid="{8A321D75-039C-47C6-8E2F-706727298438}"/>
    <cellStyle name="Comma 2 3 6 7 2 2" xfId="44228" xr:uid="{F218F022-4172-4C2C-B818-5533BAD9994B}"/>
    <cellStyle name="Comma 2 3 6 7 3" xfId="11793" xr:uid="{5DCD5BA8-5975-4541-847E-48E58A4F2E76}"/>
    <cellStyle name="Comma 2 3 6 7 3 2" xfId="36864" xr:uid="{5D9A2040-0131-4C9C-B31F-F6E2CEB418A3}"/>
    <cellStyle name="Comma 2 3 6 7 4" xfId="29357" xr:uid="{1C19A9F8-092A-475D-85B7-9573886F9A58}"/>
    <cellStyle name="Comma 2 3 6 8" xfId="26120" xr:uid="{E2748181-E86C-44FB-95F8-52F4FF3B62D0}"/>
    <cellStyle name="Comma 2 3 6 8 2" xfId="51191" xr:uid="{6E340683-E616-47AF-BC47-51B9AC282031}"/>
    <cellStyle name="Comma 2 3 6 9" xfId="18996" xr:uid="{E3249F2A-187F-415A-9EBD-49014D894063}"/>
    <cellStyle name="Comma 2 3 6 9 2" xfId="44067" xr:uid="{FC41CB35-49A0-419A-B99A-8F8418E99772}"/>
    <cellStyle name="Comma 2 3 7" xfId="4019" xr:uid="{6FF20B6D-020E-4969-89A7-0E01279D898B}"/>
    <cellStyle name="Comma 2 3 7 10" xfId="29254" xr:uid="{9B6694A7-1A8B-4060-85A6-6EC383DD15A5}"/>
    <cellStyle name="Comma 2 3 7 11" xfId="52133" xr:uid="{1C349C30-7B5B-41FC-80C1-C50FB8459EE3}"/>
    <cellStyle name="Comma 2 3 7 12" xfId="53715" xr:uid="{E6BB0626-ECEE-4ACA-8BAD-037741561D4F}"/>
    <cellStyle name="Comma 2 3 7 2" xfId="5596" xr:uid="{7B8EA18F-D621-4DE6-AD75-6D0254EE6DA7}"/>
    <cellStyle name="Comma 2 3 7 2 2" xfId="8460" xr:uid="{F1448524-8701-4E58-B817-CAB791BF3101}"/>
    <cellStyle name="Comma 2 3 7 2 2 2" xfId="23462" xr:uid="{9AEC9922-94C0-4757-9A15-D0D3C4AABDC3}"/>
    <cellStyle name="Comma 2 3 7 2 2 2 2" xfId="48533" xr:uid="{43BF39A9-C985-46EB-8CE0-3FAEA6BDBFDF}"/>
    <cellStyle name="Comma 2 3 7 2 2 3" xfId="16103" xr:uid="{2CBB83DF-19C0-4A24-A7C4-747DC0CA183F}"/>
    <cellStyle name="Comma 2 3 7 2 2 3 2" xfId="41174" xr:uid="{1846DC1D-EB98-4880-83CA-55D9C2B183A4}"/>
    <cellStyle name="Comma 2 3 7 2 2 4" xfId="33670" xr:uid="{AB0EBB62-745B-4D27-89EB-7BC60A5D6CFC}"/>
    <cellStyle name="Comma 2 3 7 2 3" xfId="10682" xr:uid="{D1310CCD-084D-450D-80FE-525AC86DC73F}"/>
    <cellStyle name="Comma 2 3 7 2 3 2" xfId="25542" xr:uid="{996B836D-F9E1-43E1-8887-5C9DA078F384}"/>
    <cellStyle name="Comma 2 3 7 2 3 2 2" xfId="50613" xr:uid="{FDB9A06F-E509-4062-8AA1-65449DDB7E61}"/>
    <cellStyle name="Comma 2 3 7 2 3 3" xfId="18191" xr:uid="{64FF5425-F046-4095-B7C2-425B2C692089}"/>
    <cellStyle name="Comma 2 3 7 2 3 3 2" xfId="43262" xr:uid="{733C4B85-DFCE-4311-8355-FB5D249D91CC}"/>
    <cellStyle name="Comma 2 3 7 2 3 4" xfId="35758" xr:uid="{058EA5F1-7284-46BC-814E-D1394B3154A5}"/>
    <cellStyle name="Comma 2 3 7 2 4" xfId="20623" xr:uid="{2FB36A7F-68DB-4CB2-B7A9-97756B7A1554}"/>
    <cellStyle name="Comma 2 3 7 2 4 2" xfId="45694" xr:uid="{1C8867F2-7742-40BE-8E43-BB36DF534651}"/>
    <cellStyle name="Comma 2 3 7 2 5" xfId="13259" xr:uid="{80AC3A18-8B98-4C69-A79B-641161D341AA}"/>
    <cellStyle name="Comma 2 3 7 2 5 2" xfId="38330" xr:uid="{731608F0-AC68-470E-B328-1B58F2153C87}"/>
    <cellStyle name="Comma 2 3 7 2 6" xfId="27769" xr:uid="{C26B91F4-9CA0-4DC3-87A2-25B852888747}"/>
    <cellStyle name="Comma 2 3 7 2 7" xfId="30824" xr:uid="{F47EAE52-CFB1-4E7D-9898-43FA6D0AE6DC}"/>
    <cellStyle name="Comma 2 3 7 2 8" xfId="52767" xr:uid="{D29B4045-0DD0-4890-9096-2A2809F8CF98}"/>
    <cellStyle name="Comma 2 3 7 2 9" xfId="54349" xr:uid="{792C3E15-39B0-40A5-9DDC-BE5D42F91252}"/>
    <cellStyle name="Comma 2 3 7 3" xfId="6203" xr:uid="{1BB51B64-6312-4672-8AAD-CF65105CA45F}"/>
    <cellStyle name="Comma 2 3 7 3 2" xfId="9090" xr:uid="{C741F4A1-51D2-41EE-8FBA-9A496C3652B6}"/>
    <cellStyle name="Comma 2 3 7 3 2 2" xfId="24092" xr:uid="{F4621678-1A54-4375-B4A3-F40BEFD071D0}"/>
    <cellStyle name="Comma 2 3 7 3 2 2 2" xfId="49163" xr:uid="{C3B8C033-F91E-4063-BB9F-5FAD1C0E09A9}"/>
    <cellStyle name="Comma 2 3 7 3 2 3" xfId="16733" xr:uid="{EF11EE0A-B491-424B-BC1C-FFEAFF5808C4}"/>
    <cellStyle name="Comma 2 3 7 3 2 3 2" xfId="41804" xr:uid="{EF0D7BA7-F8BF-4E90-8E31-19EBFD0E0BE2}"/>
    <cellStyle name="Comma 2 3 7 3 2 4" xfId="34300" xr:uid="{82B2DFB4-F97B-4AF0-B13F-5218AFE8DBC2}"/>
    <cellStyle name="Comma 2 3 7 3 3" xfId="21230" xr:uid="{08ECF706-7CB3-452C-84BF-BDA84754F447}"/>
    <cellStyle name="Comma 2 3 7 3 3 2" xfId="46301" xr:uid="{E360E47B-ED63-411C-8268-AFB4FC63ED44}"/>
    <cellStyle name="Comma 2 3 7 3 4" xfId="13866" xr:uid="{2E74BAA7-DD26-47FF-8367-5E0507521529}"/>
    <cellStyle name="Comma 2 3 7 3 4 2" xfId="38937" xr:uid="{1FEEB29D-8A57-4E36-9F89-9D127C938BB3}"/>
    <cellStyle name="Comma 2 3 7 3 5" xfId="31431" xr:uid="{C5D90A8D-C532-46C9-A102-E2D062ACC857}"/>
    <cellStyle name="Comma 2 3 7 4" xfId="7347" xr:uid="{19CCF2FE-723D-4B33-9654-4B495AD7E453}"/>
    <cellStyle name="Comma 2 3 7 4 2" xfId="22349" xr:uid="{419CC91F-0C99-41FE-B48F-040BDF589429}"/>
    <cellStyle name="Comma 2 3 7 4 2 2" xfId="47420" xr:uid="{19729A9E-18ED-40BC-8A47-F9221C6901C6}"/>
    <cellStyle name="Comma 2 3 7 4 3" xfId="14991" xr:uid="{1A143962-05C5-4C38-B716-8029D9104306}"/>
    <cellStyle name="Comma 2 3 7 4 3 2" xfId="40062" xr:uid="{1FB72BEA-996E-4298-9B18-DFD108D1832A}"/>
    <cellStyle name="Comma 2 3 7 4 4" xfId="32557" xr:uid="{EAF74364-F9F8-4EBF-B50E-FB2510AD6984}"/>
    <cellStyle name="Comma 2 3 7 5" xfId="9846" xr:uid="{048265C9-1C5A-48CE-A56F-12ADBD6B98F5}"/>
    <cellStyle name="Comma 2 3 7 5 2" xfId="24813" xr:uid="{75D477E4-23C3-4E91-90D8-6F2E3CAD7787}"/>
    <cellStyle name="Comma 2 3 7 5 2 2" xfId="49884" xr:uid="{9BC44A41-91AC-476E-A8CA-27659BD30971}"/>
    <cellStyle name="Comma 2 3 7 5 3" xfId="17455" xr:uid="{35AB3BF2-3E6A-4881-BBCA-988A38D29501}"/>
    <cellStyle name="Comma 2 3 7 5 3 2" xfId="42526" xr:uid="{D347907B-106B-4C84-A4AF-D70D57CE0601}"/>
    <cellStyle name="Comma 2 3 7 5 4" xfId="35022" xr:uid="{B9D950F0-85A2-421B-9E49-B6D3F4AE226E}"/>
    <cellStyle name="Comma 2 3 7 6" xfId="4552" xr:uid="{612C67D3-B35D-421C-B3DE-B55833237B63}"/>
    <cellStyle name="Comma 2 3 7 6 2" xfId="19582" xr:uid="{DAB568FD-0658-48DF-AED8-9B084AAD1CF9}"/>
    <cellStyle name="Comma 2 3 7 6 2 2" xfId="44653" xr:uid="{9A63CD97-5E56-40CB-9374-9445B784D254}"/>
    <cellStyle name="Comma 2 3 7 6 3" xfId="12218" xr:uid="{D9CD4343-F39E-4C79-906E-6E9640719F78}"/>
    <cellStyle name="Comma 2 3 7 6 3 2" xfId="37289" xr:uid="{E44D7085-C57E-427A-9B67-CF86ADF0E4B7}"/>
    <cellStyle name="Comma 2 3 7 6 4" xfId="29782" xr:uid="{97BA2991-FF6E-4655-922A-5B1FF2973553}"/>
    <cellStyle name="Comma 2 3 7 7" xfId="19053" xr:uid="{5808EB6E-2B6F-4E97-8A0F-7176948B1B4F}"/>
    <cellStyle name="Comma 2 3 7 7 2" xfId="44124" xr:uid="{4C939CC1-6481-41D3-9DDA-D316CBC6C4BF}"/>
    <cellStyle name="Comma 2 3 7 8" xfId="11688" xr:uid="{92037FFE-D80E-48B7-A58C-4A1663D1B73E}"/>
    <cellStyle name="Comma 2 3 7 8 2" xfId="36760" xr:uid="{ED26DEB0-3F45-402F-BD3A-2AF00FB66A89}"/>
    <cellStyle name="Comma 2 3 7 9" xfId="27135" xr:uid="{9DE9E9DC-6424-49A3-B545-018F7941E6A5}"/>
    <cellStyle name="Comma 2 3 8" xfId="3404" xr:uid="{AE7BCC23-A2ED-41AF-BE3E-F1F97DD135D5}"/>
    <cellStyle name="Comma 2 3 8 2" xfId="7928" xr:uid="{C479EE1E-F0A8-4706-BA12-A32807B2C96F}"/>
    <cellStyle name="Comma 2 3 8 2 2" xfId="10150" xr:uid="{D7932706-DF8F-4839-8536-F9049037737F}"/>
    <cellStyle name="Comma 2 3 8 2 2 2" xfId="25010" xr:uid="{C625FB86-E1C6-4F4C-83CC-7727455A652A}"/>
    <cellStyle name="Comma 2 3 8 2 2 2 2" xfId="50081" xr:uid="{25146C01-B7D8-44A3-8158-634818E0D72C}"/>
    <cellStyle name="Comma 2 3 8 2 2 3" xfId="17659" xr:uid="{7D27E4A9-B0B9-41DF-917E-465F468FE362}"/>
    <cellStyle name="Comma 2 3 8 2 2 3 2" xfId="42730" xr:uid="{AF1E4619-DCB6-4366-8760-FADFB8B3612E}"/>
    <cellStyle name="Comma 2 3 8 2 2 4" xfId="35226" xr:uid="{D39C8894-2A5A-41DE-A9A1-B20896BADA04}"/>
    <cellStyle name="Comma 2 3 8 2 3" xfId="22930" xr:uid="{6D6A03FD-68A9-48C1-8388-79DC8AF865CA}"/>
    <cellStyle name="Comma 2 3 8 2 3 2" xfId="48001" xr:uid="{F490A2E8-6096-4885-822E-C09A76FE47FB}"/>
    <cellStyle name="Comma 2 3 8 2 4" xfId="15571" xr:uid="{0BDE859D-5BF4-49D0-B2A2-1E06F66E4095}"/>
    <cellStyle name="Comma 2 3 8 2 4 2" xfId="40642" xr:uid="{E8EFC4CD-F019-48FA-B2B6-E303CBFC1BBC}"/>
    <cellStyle name="Comma 2 3 8 2 5" xfId="33138" xr:uid="{69C5FFC6-5C9F-4F9C-95CB-B584F6CB5984}"/>
    <cellStyle name="Comma 2 3 8 3" xfId="9302" xr:uid="{82AD7F8F-DDF9-485F-A217-ECF4F15D1CA1}"/>
    <cellStyle name="Comma 2 3 8 3 2" xfId="24281" xr:uid="{83A96C97-23E3-4661-AF5F-178BB71D1B87}"/>
    <cellStyle name="Comma 2 3 8 3 2 2" xfId="49352" xr:uid="{681742CE-0780-4D54-B39D-5B330F438F35}"/>
    <cellStyle name="Comma 2 3 8 3 3" xfId="16923" xr:uid="{ED627746-5EB5-419A-9D0C-8023D48B8F68}"/>
    <cellStyle name="Comma 2 3 8 3 3 2" xfId="41994" xr:uid="{ACD96A17-F2BF-4384-B265-55048591D5D0}"/>
    <cellStyle name="Comma 2 3 8 3 4" xfId="34490" xr:uid="{101381BD-FC83-4E94-993F-6A3A7483D46A}"/>
    <cellStyle name="Comma 2 3 8 4" xfId="18521" xr:uid="{3F487684-C259-4D39-9E3A-176D1A6B9868}"/>
    <cellStyle name="Comma 2 3 8 4 2" xfId="43592" xr:uid="{2E3A1DE1-88B9-4D2C-9472-D5543A9A883F}"/>
    <cellStyle name="Comma 2 3 8 5" xfId="11113" xr:uid="{ABEDC219-5486-4750-91F8-CAB20B847442}"/>
    <cellStyle name="Comma 2 3 8 5 2" xfId="36185" xr:uid="{59CFB828-02B8-4B17-B327-1B9A5988057F}"/>
    <cellStyle name="Comma 2 3 8 6" xfId="27237" xr:uid="{63BBCFDA-7D7A-4EA0-92AF-A21574EF5D19}"/>
    <cellStyle name="Comma 2 3 8 7" xfId="28703" xr:uid="{BC575987-BC2F-46C7-86D0-31075C057DB9}"/>
    <cellStyle name="Comma 2 3 8 8" xfId="52235" xr:uid="{DB46E390-FF6D-4043-9308-E33B7620DA2B}"/>
    <cellStyle name="Comma 2 3 8 9" xfId="53817" xr:uid="{4CF3859C-F0EC-4D57-8100-9C73414D0C86}"/>
    <cellStyle name="Comma 2 3 9" xfId="5674" xr:uid="{F793EF7E-EF2B-46DE-90DB-FE25F10A6D05}"/>
    <cellStyle name="Comma 2 3 9 2" xfId="8558" xr:uid="{FE522A01-5783-4270-9999-35E2E299AB71}"/>
    <cellStyle name="Comma 2 3 9 2 2" xfId="23560" xr:uid="{94E42663-2693-4EFE-90F5-2BD0BB5C5237}"/>
    <cellStyle name="Comma 2 3 9 2 2 2" xfId="48631" xr:uid="{9322F0AE-44A4-4239-BDB6-66BF62B3710B}"/>
    <cellStyle name="Comma 2 3 9 2 3" xfId="16201" xr:uid="{CAF3A1E4-CEF0-433C-B316-7A2F2892951C}"/>
    <cellStyle name="Comma 2 3 9 2 3 2" xfId="41272" xr:uid="{354C463D-EBC2-4437-A5AC-F2323892DB3D}"/>
    <cellStyle name="Comma 2 3 9 2 4" xfId="33768" xr:uid="{A22576A5-91D2-4947-BDFF-EA098E271BAF}"/>
    <cellStyle name="Comma 2 3 9 3" xfId="10029" xr:uid="{E4EDBDDB-4C0B-4998-A318-ACB92D27D8B3}"/>
    <cellStyle name="Comma 2 3 9 3 2" xfId="24889" xr:uid="{421FC6B2-ED07-4596-A687-D85325A585F5}"/>
    <cellStyle name="Comma 2 3 9 3 2 2" xfId="49960" xr:uid="{0A3B78EB-C709-441F-92F4-44756369E171}"/>
    <cellStyle name="Comma 2 3 9 3 3" xfId="17538" xr:uid="{97CA04CB-C4BB-46B1-8908-69228D04D7BA}"/>
    <cellStyle name="Comma 2 3 9 3 3 2" xfId="42609" xr:uid="{84A5A1EB-B049-42FC-B3CA-1DE008CBE5DC}"/>
    <cellStyle name="Comma 2 3 9 3 4" xfId="35105" xr:uid="{B340C7FD-90F7-4C07-885D-BAABD3CBA3DF}"/>
    <cellStyle name="Comma 2 3 9 4" xfId="20701" xr:uid="{47A3096E-CDD5-48FB-A4C5-1F4718426EFF}"/>
    <cellStyle name="Comma 2 3 9 4 2" xfId="45772" xr:uid="{837D99B3-B379-47B9-A97E-B909613DFF29}"/>
    <cellStyle name="Comma 2 3 9 5" xfId="13337" xr:uid="{38F6901E-E940-405F-9B1E-2196FFC64210}"/>
    <cellStyle name="Comma 2 3 9 5 2" xfId="38408" xr:uid="{4F5C4103-6B27-43BB-A614-8BF32631B439}"/>
    <cellStyle name="Comma 2 3 9 6" xfId="30902" xr:uid="{6017751A-821E-4964-BF0C-FDB274A1A78E}"/>
    <cellStyle name="Comma 2 3 9 7" xfId="53134" xr:uid="{B1F7B880-AD2E-4792-8EE9-C00334F8096F}"/>
    <cellStyle name="Comma 2 30" xfId="3339" xr:uid="{C6B6E688-F742-4496-B682-28B1AB17B12D}"/>
    <cellStyle name="Comma 2 30 2" xfId="18475" xr:uid="{E6E6CB81-CD94-45EA-A6B1-E35C1490FACB}"/>
    <cellStyle name="Comma 2 30 2 2" xfId="43546" xr:uid="{9C1DF0E7-E0D2-45BA-8F5F-9655E70EE1E0}"/>
    <cellStyle name="Comma 2 30 3" xfId="11064" xr:uid="{50AE0D60-F275-42E7-9E98-146A9821DF2D}"/>
    <cellStyle name="Comma 2 30 3 2" xfId="36137" xr:uid="{72E30390-50B7-422C-AD45-CBD17E02B321}"/>
    <cellStyle name="Comma 2 30 4" xfId="28655" xr:uid="{574A50F8-CFB0-4CF2-A0B3-52D4D4AC6F55}"/>
    <cellStyle name="Comma 2 31" xfId="822" xr:uid="{AD2225DF-66D5-4980-8586-2B069EA43398}"/>
    <cellStyle name="Comma 2 31 2" xfId="18258" xr:uid="{83B011E7-C6FC-4F2B-A264-9378A81956F6}"/>
    <cellStyle name="Comma 2 31 2 2" xfId="43329" xr:uid="{2EC59627-C1A8-4119-B0A4-DBCF68F14EB6}"/>
    <cellStyle name="Comma 2 31 3" xfId="28369" xr:uid="{CD2AAE2D-71C7-4C81-A7F9-A19A6B6BFD47}"/>
    <cellStyle name="Comma 2 32" xfId="4" xr:uid="{ED25D528-1002-4923-984C-1F369434EF3D}"/>
    <cellStyle name="Comma 2 32 10" xfId="26465" xr:uid="{CE5D70A1-E976-4C62-94D8-EC85A91D4879}"/>
    <cellStyle name="Comma 2 32 11" xfId="26477" xr:uid="{ABA33F04-9C4B-464B-AEC3-8BF7758D6CC1}"/>
    <cellStyle name="Comma 2 32 12" xfId="51500" xr:uid="{AC35C611-C075-428D-A928-B80AE65CE699}"/>
    <cellStyle name="Comma 2 32 13" xfId="53077" xr:uid="{0DC3921D-1A1B-4F69-8DAE-D3E8300AB17E}"/>
    <cellStyle name="Comma 2 32 14" xfId="142" xr:uid="{7E58DDD9-3283-4BC4-B4DD-FA2C70386C56}"/>
    <cellStyle name="Comma 2 32 2" xfId="26226" xr:uid="{ABE99F2E-8EC5-4B26-BC14-F8B03297FFE1}"/>
    <cellStyle name="Comma 2 32 2 2" xfId="27819" xr:uid="{F1DC9371-6680-4657-83EA-F7493731F404}"/>
    <cellStyle name="Comma 2 32 2 3" xfId="52817" xr:uid="{0E41EC6A-0C0E-4854-84D3-C18B4D270479}"/>
    <cellStyle name="Comma 2 32 2 4" xfId="54399" xr:uid="{F7748444-29B0-4837-A051-60AD9CE9E360}"/>
    <cellStyle name="Comma 2 32 3" xfId="251" xr:uid="{47C69536-F7C4-4CD5-8B78-3A61B6FA2217}"/>
    <cellStyle name="Comma 2 32 3 2" xfId="27992" xr:uid="{6CF08C10-5C58-4DFE-A2C8-F816A49A4878}"/>
    <cellStyle name="Comma 2 32 4" xfId="26285" xr:uid="{21E5288C-34AF-44D3-BEC2-496E539C511D}"/>
    <cellStyle name="Comma 2 32 4 2" xfId="51347" xr:uid="{CD6AFC63-730B-461F-B336-813BCC0CF20B}"/>
    <cellStyle name="Comma 2 32 5" xfId="26305" xr:uid="{9FA35DA9-D36C-4151-9325-F0543CA5D63F}"/>
    <cellStyle name="Comma 2 32 5 2" xfId="51367" xr:uid="{7EC03326-1A83-45C7-83C2-BB357D858143}"/>
    <cellStyle name="Comma 2 32 6" xfId="26330" xr:uid="{836670F5-9FDE-4BD3-9E24-56525AFC772A}"/>
    <cellStyle name="Comma 2 32 6 2" xfId="51391" xr:uid="{E3D62636-6548-43C4-9209-CB6F78D56E1E}"/>
    <cellStyle name="Comma 2 32 7" xfId="26353" xr:uid="{4ADD9B5D-4FB8-4F9E-88B1-918C2D5E81EC}"/>
    <cellStyle name="Comma 2 32 7 2" xfId="51414" xr:uid="{4908E707-68FC-4D7D-8152-F82E1D9B092C}"/>
    <cellStyle name="Comma 2 32 8" xfId="26375" xr:uid="{606C6123-3C34-470E-A6FD-A2E8064E7458}"/>
    <cellStyle name="Comma 2 32 8 2" xfId="51436" xr:uid="{8C1FBBBF-60DB-4496-BE31-0E7EF1D6D9E6}"/>
    <cellStyle name="Comma 2 32 9" xfId="26397" xr:uid="{44500DF1-4E58-4A5D-98E9-E2B6291D2468}"/>
    <cellStyle name="Comma 2 32 9 2" xfId="51458" xr:uid="{3EA297F9-4E74-4390-A2DB-F317817C6FE6}"/>
    <cellStyle name="Comma 2 33" xfId="10746" xr:uid="{DCA9019C-478D-47A0-ADDD-767F3A163E0E}"/>
    <cellStyle name="Comma 2 33 2" xfId="35821" xr:uid="{4133D45A-92BC-465A-A1BB-9AF6BB1DFA4A}"/>
    <cellStyle name="Comma 2 34" xfId="10778" xr:uid="{BA204A97-07A7-4EB9-9867-573C2156564C}"/>
    <cellStyle name="Comma 2 34 2" xfId="35852" xr:uid="{FEB1BE04-ED5D-4457-A02C-A4162BCB9969}"/>
    <cellStyle name="Comma 2 35" xfId="26241" xr:uid="{0E4CFF2E-73B3-4A2A-81E3-D40DC4DD774F}"/>
    <cellStyle name="Comma 2 35 2" xfId="51303" xr:uid="{8A382912-0285-46A6-BCEC-10B4CEDFE353}"/>
    <cellStyle name="Comma 2 36" xfId="26254" xr:uid="{C919F7CD-3E0B-46DF-AA51-0313B3386C00}"/>
    <cellStyle name="Comma 2 36 2" xfId="51316" xr:uid="{FEF767E5-0F52-4BF1-BC4A-B98F77532F5E}"/>
    <cellStyle name="Comma 2 37" xfId="26269" xr:uid="{B8E89039-C7F3-4E0D-9F41-D6D8109875B5}"/>
    <cellStyle name="Comma 2 37 2" xfId="51331" xr:uid="{09E5150A-AFF0-4FCB-A1D9-F7D7BC6DA1C7}"/>
    <cellStyle name="Comma 2 38" xfId="26291" xr:uid="{7BE6B7C9-1A1F-4A47-80E6-3CC8500A2A4E}"/>
    <cellStyle name="Comma 2 38 2" xfId="51353" xr:uid="{C0A2CEE6-96D5-4D3A-B0D5-D01591045E03}"/>
    <cellStyle name="Comma 2 39" xfId="26319" xr:uid="{82338C2D-2F4B-4581-9E94-62529AB6126B}"/>
    <cellStyle name="Comma 2 39 2" xfId="51380" xr:uid="{DC4693B3-9718-4A91-A1CF-AC0EEE687AAD}"/>
    <cellStyle name="Comma 2 4" xfId="91" xr:uid="{E8B405E5-2447-4A85-8933-4A8853AF7682}"/>
    <cellStyle name="Comma 2 4 10" xfId="2012" xr:uid="{A7C56C65-C77F-4CAD-BB3B-5FA80F15872A}"/>
    <cellStyle name="Comma 2 4 10 2" xfId="25667" xr:uid="{314D0313-9120-4021-B954-7B87A5493B23}"/>
    <cellStyle name="Comma 2 4 10 2 2" xfId="50738" xr:uid="{80ED45F6-B8D5-448D-B50C-23BA4B704B92}"/>
    <cellStyle name="Comma 2 4 10 3" xfId="28446" xr:uid="{0FBBA09F-24AA-4F0A-A30F-1C57E475BE7C}"/>
    <cellStyle name="Comma 2 4 11" xfId="18289" xr:uid="{D4A0FE84-AEBC-4EA2-9FF5-E4B1BBA7942D}"/>
    <cellStyle name="Comma 2 4 11 2" xfId="43360" xr:uid="{9D4B73A6-1D71-4F6E-A0AE-9AE4A18F07E7}"/>
    <cellStyle name="Comma 2 4 12" xfId="10858" xr:uid="{1978B083-D6B5-4CF6-86AA-15D59E5101B2}"/>
    <cellStyle name="Comma 2 4 12 2" xfId="35931" xr:uid="{C94A6825-3005-437F-B006-51EB33AB5E67}"/>
    <cellStyle name="Comma 2 4 13" xfId="349" xr:uid="{6513DD33-921F-4D80-AC2B-8259E46331EA}"/>
    <cellStyle name="Comma 2 4 13 2" xfId="28059" xr:uid="{326F8A49-6B41-4A8D-BC1C-AFE7EA29E972}"/>
    <cellStyle name="Comma 2 4 14" xfId="158" xr:uid="{76941604-5D7A-4AF8-BBA0-A095B0920308}"/>
    <cellStyle name="Comma 2 4 15" xfId="26554" xr:uid="{495AE20A-C6BD-49B2-A435-B179CAFE8A72}"/>
    <cellStyle name="Comma 2 4 16" xfId="26481" xr:uid="{15561B89-1DB7-4990-BA7B-2D6E0D7FF938}"/>
    <cellStyle name="Comma 2 4 17" xfId="51572" xr:uid="{55C5D902-72E3-42F4-B0B4-16825108B9AF}"/>
    <cellStyle name="Comma 2 4 18" xfId="52966" xr:uid="{9CFC48C2-DEC2-45EF-BC99-DF4564DFB84A}"/>
    <cellStyle name="Comma 2 4 2" xfId="460" xr:uid="{AF0E2AD5-C7D1-4054-81DF-E4EBD48A7BB0}"/>
    <cellStyle name="Comma 2 4 2 10" xfId="18635" xr:uid="{D8CD110C-C88D-4EFF-8226-479A206263BF}"/>
    <cellStyle name="Comma 2 4 2 10 2" xfId="43706" xr:uid="{5519A64D-C7AD-40A3-9783-A1B835C095BD}"/>
    <cellStyle name="Comma 2 4 2 11" xfId="11235" xr:uid="{623F264A-AC29-48FA-8833-8D74D4EAED4F}"/>
    <cellStyle name="Comma 2 4 2 11 2" xfId="36307" xr:uid="{40FDDA16-E91E-4E64-8CE2-C8CDE8FC47FA}"/>
    <cellStyle name="Comma 2 4 2 12" xfId="26668" xr:uid="{55C326D7-4DC3-4D80-B7F4-EA5B57FD8B5F}"/>
    <cellStyle name="Comma 2 4 2 13" xfId="51677" xr:uid="{18687C6C-3CCB-4A11-A8D2-48C883AF29DE}"/>
    <cellStyle name="Comma 2 4 2 14" xfId="53019" xr:uid="{B5128CB1-7A63-43BC-895D-E061E9EFF91E}"/>
    <cellStyle name="Comma 2 4 2 2" xfId="3754" xr:uid="{A9FF7CEC-E946-4815-9D6D-243354A07595}"/>
    <cellStyle name="Comma 2 4 2 2 10" xfId="11443" xr:uid="{CBBCE888-0DDE-416C-8AA1-099B5866BDD0}"/>
    <cellStyle name="Comma 2 4 2 2 10 2" xfId="36515" xr:uid="{AAEEABA9-7FE6-46A7-9B12-CA5638D32525}"/>
    <cellStyle name="Comma 2 4 2 2 11" xfId="26878" xr:uid="{01BB1B51-DF1C-49B4-9796-B29F16B4B8B6}"/>
    <cellStyle name="Comma 2 4 2 2 12" xfId="29031" xr:uid="{71DA7D72-550C-4B19-AED5-AC213F88A3B6}"/>
    <cellStyle name="Comma 2 4 2 2 13" xfId="51885" xr:uid="{D5F56E61-F42A-4706-909C-265FE6AFB735}"/>
    <cellStyle name="Comma 2 4 2 2 14" xfId="53467" xr:uid="{91D217C6-9FC0-4BEB-8005-DAC8109C2D4D}"/>
    <cellStyle name="Comma 2 4 2 2 2" xfId="4385" xr:uid="{C0FBAC24-4019-41B9-AECA-9217BA7F1F49}"/>
    <cellStyle name="Comma 2 4 2 2 2 2" xfId="7149" xr:uid="{F673CE3D-1325-4345-92E4-2F624F24596E}"/>
    <cellStyle name="Comma 2 4 2 2 2 2 2" xfId="22151" xr:uid="{F542AFCA-7A95-493B-AEC1-AA6B56ACECA6}"/>
    <cellStyle name="Comma 2 4 2 2 2 2 2 2" xfId="47222" xr:uid="{A054FBDE-7BDE-4F72-8725-AEA36D9F51F1}"/>
    <cellStyle name="Comma 2 4 2 2 2 2 3" xfId="14793" xr:uid="{51F4E779-86AF-4DFD-80EA-04937B8EB5C5}"/>
    <cellStyle name="Comma 2 4 2 2 2 2 3 2" xfId="39864" xr:uid="{DA141926-A1FA-4B90-9E0A-B87F0089F2F6}"/>
    <cellStyle name="Comma 2 4 2 2 2 2 4" xfId="32359" xr:uid="{A23A886B-C27C-4BBE-8F2E-7201F78DC22D}"/>
    <cellStyle name="Comma 2 4 2 2 2 3" xfId="10471" xr:uid="{9039C6FE-C463-46AF-AD5F-607E841F1FCF}"/>
    <cellStyle name="Comma 2 4 2 2 2 3 2" xfId="25331" xr:uid="{F35955F4-D908-4EC7-8971-A86E1C5144C3}"/>
    <cellStyle name="Comma 2 4 2 2 2 3 2 2" xfId="50402" xr:uid="{76FFDDCF-D969-4A56-A6FA-FE85110303A0}"/>
    <cellStyle name="Comma 2 4 2 2 2 3 3" xfId="17980" xr:uid="{822525C6-C954-43B7-9E5D-14B376A3988F}"/>
    <cellStyle name="Comma 2 4 2 2 2 3 3 2" xfId="43051" xr:uid="{704C815E-1E32-4A26-95D8-071B593E5468}"/>
    <cellStyle name="Comma 2 4 2 2 2 3 4" xfId="35547" xr:uid="{ECC8E8A9-F2C1-43D9-97DE-18DD8137749A}"/>
    <cellStyle name="Comma 2 4 2 2 2 4" xfId="19415" xr:uid="{0724CCD7-AD30-496A-8445-3AEF4A7CEE44}"/>
    <cellStyle name="Comma 2 4 2 2 2 4 2" xfId="44486" xr:uid="{80BBD202-3DE5-4C21-86CF-DBA907B93613}"/>
    <cellStyle name="Comma 2 4 2 2 2 5" xfId="12051" xr:uid="{A2748814-C15F-45C2-A6C1-E0C8211E2FE0}"/>
    <cellStyle name="Comma 2 4 2 2 2 5 2" xfId="37122" xr:uid="{32A12CB9-4EDE-4ADB-BFCA-FA1EB5E07BAC}"/>
    <cellStyle name="Comma 2 4 2 2 2 6" xfId="27558" xr:uid="{A0900A5C-3A87-4290-BD63-E091E262BFAE}"/>
    <cellStyle name="Comma 2 4 2 2 2 7" xfId="29615" xr:uid="{64C4AE14-77D5-4651-83CF-E4A0DF4030AB}"/>
    <cellStyle name="Comma 2 4 2 2 2 8" xfId="52556" xr:uid="{701F0B33-9C82-46CE-805B-5D0D86220572}"/>
    <cellStyle name="Comma 2 4 2 2 2 9" xfId="54138" xr:uid="{CA5D2CB0-7CF4-453A-849E-52E953BD28D0}"/>
    <cellStyle name="Comma 2 4 2 2 3" xfId="4862" xr:uid="{7D286348-3000-44FA-9E07-3F4A7D64D112}"/>
    <cellStyle name="Comma 2 4 2 2 3 2" xfId="7669" xr:uid="{EA5508C1-539B-4BC1-8E00-19C4D6389659}"/>
    <cellStyle name="Comma 2 4 2 2 3 2 2" xfId="22671" xr:uid="{0E3C55D5-D6F4-4B94-B4E6-3816AC82ABA1}"/>
    <cellStyle name="Comma 2 4 2 2 3 2 2 2" xfId="47742" xr:uid="{12EC9607-839C-4C1A-9E74-F1188C251987}"/>
    <cellStyle name="Comma 2 4 2 2 3 2 3" xfId="15313" xr:uid="{92E18213-872A-441D-B615-3423732844FB}"/>
    <cellStyle name="Comma 2 4 2 2 3 2 3 2" xfId="40384" xr:uid="{EC78B528-0951-40EF-BD90-E2A4A7E2E144}"/>
    <cellStyle name="Comma 2 4 2 2 3 2 4" xfId="32879" xr:uid="{BA09F14E-65F1-44CE-90A9-BF8B3C51992B}"/>
    <cellStyle name="Comma 2 4 2 2 3 3" xfId="19892" xr:uid="{A09CF352-24FF-4BAF-9733-1582970DBC54}"/>
    <cellStyle name="Comma 2 4 2 2 3 3 2" xfId="44963" xr:uid="{855221D0-925B-4623-926F-1756E0DCD59B}"/>
    <cellStyle name="Comma 2 4 2 2 3 4" xfId="12528" xr:uid="{733BA7B1-084F-4BC5-9E95-65E6869CF021}"/>
    <cellStyle name="Comma 2 4 2 2 3 4 2" xfId="37599" xr:uid="{7C862EAB-C01E-4DC5-879A-24877A4B965C}"/>
    <cellStyle name="Comma 2 4 2 2 3 5" xfId="30092" xr:uid="{D651647D-1ED2-4C8A-B28B-41D4138ACF84}"/>
    <cellStyle name="Comma 2 4 2 2 4" xfId="5390" xr:uid="{F3806422-67FA-479D-8CCE-317F5147440D}"/>
    <cellStyle name="Comma 2 4 2 2 4 2" xfId="8249" xr:uid="{16BE9EC7-D111-4918-B713-57C5B6E12D09}"/>
    <cellStyle name="Comma 2 4 2 2 4 2 2" xfId="23251" xr:uid="{661A0E22-EEB6-4EA5-8D5B-21E8D2DCFFC2}"/>
    <cellStyle name="Comma 2 4 2 2 4 2 2 2" xfId="48322" xr:uid="{919A9DE0-1121-4358-B265-20CEBE66D364}"/>
    <cellStyle name="Comma 2 4 2 2 4 2 3" xfId="15892" xr:uid="{8DB63949-8BC4-4C10-B0B9-1E5428AB10F0}"/>
    <cellStyle name="Comma 2 4 2 2 4 2 3 2" xfId="40963" xr:uid="{ACCD2B0B-D056-4DE9-B98F-BB398A16334D}"/>
    <cellStyle name="Comma 2 4 2 2 4 2 4" xfId="33459" xr:uid="{31C7685C-16E5-4DA1-A716-0C6BBE6FB6E5}"/>
    <cellStyle name="Comma 2 4 2 2 4 3" xfId="20417" xr:uid="{914F9AD0-03BA-4CB7-ABE9-623B5A487397}"/>
    <cellStyle name="Comma 2 4 2 2 4 3 2" xfId="45488" xr:uid="{872D0D86-62E8-4778-87A0-4CBBB643E0C4}"/>
    <cellStyle name="Comma 2 4 2 2 4 4" xfId="13053" xr:uid="{19E8B313-6392-4FAF-AE21-2E07B7B5E377}"/>
    <cellStyle name="Comma 2 4 2 2 4 4 2" xfId="38124" xr:uid="{CAC777E4-1F7A-4FD7-8320-4798D1BED8A6}"/>
    <cellStyle name="Comma 2 4 2 2 4 5" xfId="30618" xr:uid="{6EC2FDBD-80B0-4DD8-B48F-4615149F24B2}"/>
    <cellStyle name="Comma 2 4 2 2 5" xfId="5992" xr:uid="{F0A473F7-FA85-45A4-A627-7F872A5F33EB}"/>
    <cellStyle name="Comma 2 4 2 2 5 2" xfId="8879" xr:uid="{624CFABE-F316-4F8C-87BF-D7B1CF8E6EC3}"/>
    <cellStyle name="Comma 2 4 2 2 5 2 2" xfId="23881" xr:uid="{AC74B4D6-8128-44A2-878F-6A576F45B10E}"/>
    <cellStyle name="Comma 2 4 2 2 5 2 2 2" xfId="48952" xr:uid="{FD0650A5-35BD-4CD7-A86D-993149ABB7C1}"/>
    <cellStyle name="Comma 2 4 2 2 5 2 3" xfId="16522" xr:uid="{3AEA2E63-7199-4A0C-B6B9-81E87815135A}"/>
    <cellStyle name="Comma 2 4 2 2 5 2 3 2" xfId="41593" xr:uid="{6AB5A9CF-F151-4B38-B358-7D93EA4A030F}"/>
    <cellStyle name="Comma 2 4 2 2 5 2 4" xfId="34089" xr:uid="{5BE6090F-7A5C-44C1-803C-0D2129AA94C0}"/>
    <cellStyle name="Comma 2 4 2 2 5 3" xfId="21019" xr:uid="{DB36A8C5-2131-4174-B808-552FBE0C5745}"/>
    <cellStyle name="Comma 2 4 2 2 5 3 2" xfId="46090" xr:uid="{6BDB2A0D-DBC7-4D3A-AD41-F30944B69722}"/>
    <cellStyle name="Comma 2 4 2 2 5 4" xfId="13655" xr:uid="{7C6B354C-FF91-41B8-AA38-2E366B898661}"/>
    <cellStyle name="Comma 2 4 2 2 5 4 2" xfId="38726" xr:uid="{CF4532E7-1A68-4498-AAB7-76DB2FC6888B}"/>
    <cellStyle name="Comma 2 4 2 2 5 5" xfId="31220" xr:uid="{764CA0F8-CF3F-4E6A-990F-2F3A8E96C7E9}"/>
    <cellStyle name="Comma 2 4 2 2 6" xfId="6637" xr:uid="{839923D8-999A-4FCB-960D-C61D286EA885}"/>
    <cellStyle name="Comma 2 4 2 2 6 2" xfId="21640" xr:uid="{7C65D0CF-2865-4F99-8D18-67FCEC722361}"/>
    <cellStyle name="Comma 2 4 2 2 6 2 2" xfId="46711" xr:uid="{3E190DD5-F2F3-459D-B6F2-E1B9BE262790}"/>
    <cellStyle name="Comma 2 4 2 2 6 3" xfId="14282" xr:uid="{B8A39F1E-20BD-4485-80D3-6EF6B18AA56D}"/>
    <cellStyle name="Comma 2 4 2 2 6 3 2" xfId="39353" xr:uid="{91A27CB0-4670-460B-B5C8-14D03D30F530}"/>
    <cellStyle name="Comma 2 4 2 2 6 4" xfId="31847" xr:uid="{0DBCD32C-80F1-4A97-B20D-B904F6FB89A8}"/>
    <cellStyle name="Comma 2 4 2 2 7" xfId="9632" xr:uid="{73216C83-A281-4712-BB02-22311A9BEAEF}"/>
    <cellStyle name="Comma 2 4 2 2 7 2" xfId="24602" xr:uid="{D08F5F03-5DA3-4EBB-9D3A-8B40E9B1EF22}"/>
    <cellStyle name="Comma 2 4 2 2 7 2 2" xfId="49673" xr:uid="{034C0E3C-2C7A-4786-98A7-7F17012A9DEF}"/>
    <cellStyle name="Comma 2 4 2 2 7 3" xfId="17244" xr:uid="{7E02AA1A-4115-4DB4-8CBA-D91789CDA4BD}"/>
    <cellStyle name="Comma 2 4 2 2 7 3 2" xfId="42315" xr:uid="{E2025D8F-CA05-47B8-9295-F4B853374940}"/>
    <cellStyle name="Comma 2 4 2 2 7 4" xfId="34811" xr:uid="{9CCEDB46-FB0E-48B0-BEC0-2E5B73012A6D}"/>
    <cellStyle name="Comma 2 4 2 2 8" xfId="25968" xr:uid="{D694C532-094B-439A-B9A3-8E1850985667}"/>
    <cellStyle name="Comma 2 4 2 2 8 2" xfId="51039" xr:uid="{12D87ECE-5195-4060-A1F4-D20174AE2952}"/>
    <cellStyle name="Comma 2 4 2 2 9" xfId="18842" xr:uid="{92B25D24-277E-44AA-AF1F-BD12E539CF7F}"/>
    <cellStyle name="Comma 2 4 2 2 9 2" xfId="43913" xr:uid="{9D693674-7C10-472B-A3D3-02A4E231FB46}"/>
    <cellStyle name="Comma 2 4 2 3" xfId="4199" xr:uid="{706CD615-F1E3-421B-8AF7-7948C51C4DE3}"/>
    <cellStyle name="Comma 2 4 2 3 2" xfId="6942" xr:uid="{67D7844C-57A2-43A0-A8A6-4FC1A28C5A5B}"/>
    <cellStyle name="Comma 2 4 2 3 2 2" xfId="21944" xr:uid="{5BD4D8A2-98C9-473A-8D93-66F40CF5915E}"/>
    <cellStyle name="Comma 2 4 2 3 2 2 2" xfId="47015" xr:uid="{B928B794-E1ED-410B-85C7-67C261AD362E}"/>
    <cellStyle name="Comma 2 4 2 3 2 3" xfId="14586" xr:uid="{71B896B0-7DC3-43DC-A9DC-0DD6A104C192}"/>
    <cellStyle name="Comma 2 4 2 3 2 3 2" xfId="39657" xr:uid="{E1595BA0-F3CA-49BC-B99E-9895D7AB99C9}"/>
    <cellStyle name="Comma 2 4 2 3 2 4" xfId="32152" xr:uid="{561ABE61-B39B-4FE6-840E-87A219AA3568}"/>
    <cellStyle name="Comma 2 4 2 3 3" xfId="10264" xr:uid="{8671ABF4-716A-4E2B-9FF1-0A1AE7238F70}"/>
    <cellStyle name="Comma 2 4 2 3 3 2" xfId="25124" xr:uid="{3B39D60C-630F-4D6E-8FAA-DF8D15130551}"/>
    <cellStyle name="Comma 2 4 2 3 3 2 2" xfId="50195" xr:uid="{3E9FA01F-F078-4E84-B01B-0F74CB7FB744}"/>
    <cellStyle name="Comma 2 4 2 3 3 3" xfId="17773" xr:uid="{3F5954E0-74CF-4EA4-8AD1-631F996940BB}"/>
    <cellStyle name="Comma 2 4 2 3 3 3 2" xfId="42844" xr:uid="{8B1597BA-6905-4319-9E1B-CC5B130E466C}"/>
    <cellStyle name="Comma 2 4 2 3 3 4" xfId="35340" xr:uid="{BE727599-0E9C-4496-96C2-C9EFC92B575D}"/>
    <cellStyle name="Comma 2 4 2 3 4" xfId="19229" xr:uid="{08924A2A-3BF9-424C-B3E9-5012985C05B7}"/>
    <cellStyle name="Comma 2 4 2 3 4 2" xfId="44300" xr:uid="{5DA4C50B-E15D-44AE-896F-13E244892D13}"/>
    <cellStyle name="Comma 2 4 2 3 5" xfId="11865" xr:uid="{ED1AD4BD-09E4-4647-A213-90731E7487ED}"/>
    <cellStyle name="Comma 2 4 2 3 5 2" xfId="36936" xr:uid="{4AC6358B-AFC4-4FA5-910F-37296F506E21}"/>
    <cellStyle name="Comma 2 4 2 3 6" xfId="27351" xr:uid="{CB6B450E-BEAC-44CB-8E22-F1A82BEAA99D}"/>
    <cellStyle name="Comma 2 4 2 3 7" xfId="29429" xr:uid="{A2791769-A73B-4361-B3E0-8C56EC86E7CE}"/>
    <cellStyle name="Comma 2 4 2 3 8" xfId="52349" xr:uid="{7EFA3A33-2B28-46B3-B180-4E98AA00DCAF}"/>
    <cellStyle name="Comma 2 4 2 3 9" xfId="53931" xr:uid="{6282FDEA-21B0-4FD0-A45B-13D853117A9D}"/>
    <cellStyle name="Comma 2 4 2 4" xfId="4658" xr:uid="{6C018F8B-5D61-4FAF-8CA8-A1DCEFB5E890}"/>
    <cellStyle name="Comma 2 4 2 4 2" xfId="7462" xr:uid="{26C1EE10-B13F-42FE-84FE-B71AB6355C66}"/>
    <cellStyle name="Comma 2 4 2 4 2 2" xfId="22464" xr:uid="{A15A437B-A115-40D8-8A3A-F872A29D6E15}"/>
    <cellStyle name="Comma 2 4 2 4 2 2 2" xfId="47535" xr:uid="{1C60CB90-483E-4937-9F4E-719DA72C14E9}"/>
    <cellStyle name="Comma 2 4 2 4 2 3" xfId="15106" xr:uid="{6183D287-E6F6-402A-A3E6-ABCCA0C33DE9}"/>
    <cellStyle name="Comma 2 4 2 4 2 3 2" xfId="40177" xr:uid="{0581AA5A-A7AE-4C84-96B2-67BC8A0B5668}"/>
    <cellStyle name="Comma 2 4 2 4 2 4" xfId="32672" xr:uid="{AA0AC0AA-91CB-4F43-A2C7-174A51E6E248}"/>
    <cellStyle name="Comma 2 4 2 4 3" xfId="19688" xr:uid="{FBCF3F8D-EEF0-4C5A-B838-79EB56CC6CF4}"/>
    <cellStyle name="Comma 2 4 2 4 3 2" xfId="44759" xr:uid="{8DD24562-C8DD-4835-A8C2-05E6A5F0366F}"/>
    <cellStyle name="Comma 2 4 2 4 4" xfId="12324" xr:uid="{2676E956-45CB-4B70-801D-4B60FC7F6FC8}"/>
    <cellStyle name="Comma 2 4 2 4 4 2" xfId="37395" xr:uid="{FEB27913-068C-45EE-A33F-BAB3C40D16AE}"/>
    <cellStyle name="Comma 2 4 2 4 5" xfId="29888" xr:uid="{4C512241-7159-44C3-AA11-34588DE94163}"/>
    <cellStyle name="Comma 2 4 2 4 6" xfId="53259" xr:uid="{39268509-A7D1-43A6-BCE4-C612AD0B3B1F}"/>
    <cellStyle name="Comma 2 4 2 5" xfId="5185" xr:uid="{04D98134-ADEB-42A2-B0AF-E39EA7F8265A}"/>
    <cellStyle name="Comma 2 4 2 5 2" xfId="8042" xr:uid="{9D8D1752-0CDE-4519-9832-74F74E4AB9C7}"/>
    <cellStyle name="Comma 2 4 2 5 2 2" xfId="23044" xr:uid="{01C2114D-397D-4A87-B7AC-4716042B88EC}"/>
    <cellStyle name="Comma 2 4 2 5 2 2 2" xfId="48115" xr:uid="{6C83CF58-B45A-47CE-9B76-27FCA2A40F05}"/>
    <cellStyle name="Comma 2 4 2 5 2 3" xfId="15685" xr:uid="{0F5B8477-BB6D-425F-A637-90BC0E96006F}"/>
    <cellStyle name="Comma 2 4 2 5 2 3 2" xfId="40756" xr:uid="{5164F1E8-0BD4-4CE6-AF0E-D2A5D5CB3492}"/>
    <cellStyle name="Comma 2 4 2 5 2 4" xfId="33252" xr:uid="{AB567F03-A6EA-467D-853B-DC6EEE606C6B}"/>
    <cellStyle name="Comma 2 4 2 5 3" xfId="20212" xr:uid="{F8342201-F08A-4E57-9D3B-737F5068A701}"/>
    <cellStyle name="Comma 2 4 2 5 3 2" xfId="45283" xr:uid="{D8F7E52B-314C-40D2-A9E6-1320308E8590}"/>
    <cellStyle name="Comma 2 4 2 5 4" xfId="12848" xr:uid="{041D195C-0B5E-4434-A832-C746261ACBE6}"/>
    <cellStyle name="Comma 2 4 2 5 4 2" xfId="37919" xr:uid="{7C4F0946-916F-4ACA-8423-038DBDEFC560}"/>
    <cellStyle name="Comma 2 4 2 5 5" xfId="30413" xr:uid="{C3704B84-4478-44FC-94D3-8760D3A79B26}"/>
    <cellStyle name="Comma 2 4 2 6" xfId="5786" xr:uid="{442F6D14-ABA2-48AE-916D-C46CD5DE6488}"/>
    <cellStyle name="Comma 2 4 2 6 2" xfId="8672" xr:uid="{30463F88-B695-4F1A-914A-23580012ACEF}"/>
    <cellStyle name="Comma 2 4 2 6 2 2" xfId="23674" xr:uid="{B5AF6BB5-7FE4-4756-972C-BFEBF5CC8129}"/>
    <cellStyle name="Comma 2 4 2 6 2 2 2" xfId="48745" xr:uid="{DC6E53CF-1055-4FEF-AF14-D3F4ECD394E3}"/>
    <cellStyle name="Comma 2 4 2 6 2 3" xfId="16315" xr:uid="{0A9C85E6-1F05-474C-A415-B5EB93265BEC}"/>
    <cellStyle name="Comma 2 4 2 6 2 3 2" xfId="41386" xr:uid="{7B465571-B791-4F5F-BC79-E4C548DFBFB9}"/>
    <cellStyle name="Comma 2 4 2 6 2 4" xfId="33882" xr:uid="{FF11138F-7E9B-4B91-B1D3-BB8238C1F0A2}"/>
    <cellStyle name="Comma 2 4 2 6 3" xfId="20813" xr:uid="{4F2177D6-4AE2-4034-9FCE-EBAB479BA44C}"/>
    <cellStyle name="Comma 2 4 2 6 3 2" xfId="45884" xr:uid="{C841743B-877A-4303-8A63-FA371AA39DC2}"/>
    <cellStyle name="Comma 2 4 2 6 4" xfId="13449" xr:uid="{1B608A89-C8E0-40F2-BF18-5938B2237F6A}"/>
    <cellStyle name="Comma 2 4 2 6 4 2" xfId="38520" xr:uid="{08E86489-93CE-448C-824F-7B10423B2DFD}"/>
    <cellStyle name="Comma 2 4 2 6 5" xfId="31014" xr:uid="{A95C1E37-F02D-4CB6-A91D-6401D161A2B6}"/>
    <cellStyle name="Comma 2 4 2 7" xfId="6430" xr:uid="{AE04351C-7DBF-4521-8EFB-182B3A2F9DC6}"/>
    <cellStyle name="Comma 2 4 2 7 2" xfId="21433" xr:uid="{0A95CE3B-C2D9-46D1-A5A4-371F66816366}"/>
    <cellStyle name="Comma 2 4 2 7 2 2" xfId="46504" xr:uid="{17568060-ADD3-4F61-8D4F-C7AEA4333D24}"/>
    <cellStyle name="Comma 2 4 2 7 3" xfId="14075" xr:uid="{1A13A96A-B381-474E-ABFB-ED618CD6D562}"/>
    <cellStyle name="Comma 2 4 2 7 3 2" xfId="39146" xr:uid="{0A2C3894-32AD-40FC-A056-FADEBF6FA21B}"/>
    <cellStyle name="Comma 2 4 2 7 4" xfId="31640" xr:uid="{BC37FDDE-0D35-4368-AE24-CE4A57BAA620}"/>
    <cellStyle name="Comma 2 4 2 8" xfId="9425" xr:uid="{8C0A0EC6-F4CD-4E7A-BDD6-3BC369756702}"/>
    <cellStyle name="Comma 2 4 2 8 2" xfId="24395" xr:uid="{1257D339-5EE9-482A-8380-59340ACD3209}"/>
    <cellStyle name="Comma 2 4 2 8 2 2" xfId="49466" xr:uid="{F0F682A5-5D44-44E5-A3A4-A191A0A18DB8}"/>
    <cellStyle name="Comma 2 4 2 8 3" xfId="17037" xr:uid="{5FAF290A-90D7-47BA-834B-C75EAF4DB5E4}"/>
    <cellStyle name="Comma 2 4 2 8 3 2" xfId="42108" xr:uid="{25A253F2-AD88-4750-A70C-D9176347438E}"/>
    <cellStyle name="Comma 2 4 2 8 4" xfId="34604" xr:uid="{0CF7AF36-D4E0-43FE-A78B-7A4AFC0D16CE}"/>
    <cellStyle name="Comma 2 4 2 9" xfId="3546" xr:uid="{B7079AA6-38B5-487E-BF72-89318C113A8C}"/>
    <cellStyle name="Comma 2 4 2 9 2" xfId="25761" xr:uid="{C7B3ED30-45B3-4E45-9B29-960BBA9EC20E}"/>
    <cellStyle name="Comma 2 4 2 9 2 2" xfId="50832" xr:uid="{EAB2284F-D5C9-4DB3-B732-5B2F80883213}"/>
    <cellStyle name="Comma 2 4 2 9 3" xfId="28824" xr:uid="{71A7EFCB-AFF0-40CA-9817-8E5BF3D1D6B7}"/>
    <cellStyle name="Comma 2 4 3" xfId="648" xr:uid="{E0EB54A0-F4E4-487E-96C0-F58EB661A02B}"/>
    <cellStyle name="Comma 2 4 3 10" xfId="11349" xr:uid="{3680EE4C-DAEE-420C-8752-D837062D50D8}"/>
    <cellStyle name="Comma 2 4 3 10 2" xfId="36421" xr:uid="{07E7912C-7296-45F8-ADE9-50A9A2E9B1A7}"/>
    <cellStyle name="Comma 2 4 3 11" xfId="26784" xr:uid="{B5BB1E7C-A30F-47A5-90B5-EAAC8D1A5455}"/>
    <cellStyle name="Comma 2 4 3 12" xfId="28260" xr:uid="{882A25A2-52EA-4F0E-9277-B10E07518947}"/>
    <cellStyle name="Comma 2 4 3 13" xfId="51791" xr:uid="{BEB45EC5-07D9-41BE-AD61-0EBEA39F204C}"/>
    <cellStyle name="Comma 2 4 3 14" xfId="53373" xr:uid="{833B1F77-F790-4EFD-A375-E7B13C96C390}"/>
    <cellStyle name="Comma 2 4 3 2" xfId="4294" xr:uid="{CB2489C4-AB67-49BF-B21A-7A3A65E97A44}"/>
    <cellStyle name="Comma 2 4 3 2 2" xfId="7055" xr:uid="{049AC05C-E37A-4B7D-8696-1922C47F1BBA}"/>
    <cellStyle name="Comma 2 4 3 2 2 2" xfId="22057" xr:uid="{70402437-28C6-4B21-842E-9DC0789472D0}"/>
    <cellStyle name="Comma 2 4 3 2 2 2 2" xfId="47128" xr:uid="{B5B0BC45-ED5E-447F-B0A4-7415A471EBF4}"/>
    <cellStyle name="Comma 2 4 3 2 2 3" xfId="14699" xr:uid="{A9828505-8BA2-4A2D-B450-57B9ECB2ABC2}"/>
    <cellStyle name="Comma 2 4 3 2 2 3 2" xfId="39770" xr:uid="{4AC09543-80F9-403B-A513-0E6841B53AA0}"/>
    <cellStyle name="Comma 2 4 3 2 2 4" xfId="32265" xr:uid="{140BD628-8F85-4071-98A0-8DCE826BCA78}"/>
    <cellStyle name="Comma 2 4 3 2 3" xfId="10377" xr:uid="{FD5410C9-0B79-4637-839C-884D9CE9729A}"/>
    <cellStyle name="Comma 2 4 3 2 3 2" xfId="25237" xr:uid="{E40D1705-BF04-49DA-9E6B-79F498EEC450}"/>
    <cellStyle name="Comma 2 4 3 2 3 2 2" xfId="50308" xr:uid="{D6F4238E-FE19-4A05-8D9C-54C61A0817F6}"/>
    <cellStyle name="Comma 2 4 3 2 3 3" xfId="17886" xr:uid="{85B3E9BB-A9FD-4C72-8F77-301A1C3B5E4C}"/>
    <cellStyle name="Comma 2 4 3 2 3 3 2" xfId="42957" xr:uid="{DD511BA8-D99C-44CD-9E24-6A3B4917E118}"/>
    <cellStyle name="Comma 2 4 3 2 3 4" xfId="35453" xr:uid="{B62AF039-C4F5-478C-89FC-29636B071841}"/>
    <cellStyle name="Comma 2 4 3 2 4" xfId="19324" xr:uid="{60D9FAD7-8AF1-4E04-A9B4-6B37CE818262}"/>
    <cellStyle name="Comma 2 4 3 2 4 2" xfId="44395" xr:uid="{AD37B24D-5704-49B5-8770-70D14E6610ED}"/>
    <cellStyle name="Comma 2 4 3 2 5" xfId="11960" xr:uid="{4F163AF4-4BBD-4206-A836-4F60EF2911CA}"/>
    <cellStyle name="Comma 2 4 3 2 5 2" xfId="37031" xr:uid="{805309C8-BBD4-4924-880B-20F6F3E2EB2E}"/>
    <cellStyle name="Comma 2 4 3 2 6" xfId="27464" xr:uid="{549A2C64-16E6-45A8-ACC1-3B329215CAD9}"/>
    <cellStyle name="Comma 2 4 3 2 7" xfId="29524" xr:uid="{ADEA73AA-B8E6-4AD5-A5F9-EA4CCFAA5D1E}"/>
    <cellStyle name="Comma 2 4 3 2 8" xfId="52462" xr:uid="{1339D63D-083F-4921-B4C1-13463668FEEC}"/>
    <cellStyle name="Comma 2 4 3 2 9" xfId="54044" xr:uid="{70040995-97D1-4A41-821B-E2DA71F0FE94}"/>
    <cellStyle name="Comma 2 4 3 3" xfId="4769" xr:uid="{9456500B-4189-4427-99A5-FEB346043F8E}"/>
    <cellStyle name="Comma 2 4 3 3 2" xfId="7575" xr:uid="{B6F0BEBF-854A-4E8B-ABE3-9DF2C0F82EC6}"/>
    <cellStyle name="Comma 2 4 3 3 2 2" xfId="22577" xr:uid="{F9EC91CA-6FCA-436A-BF39-B1FD10EFE4B0}"/>
    <cellStyle name="Comma 2 4 3 3 2 2 2" xfId="47648" xr:uid="{2C66DF54-9F11-473F-8387-0C8FC3712597}"/>
    <cellStyle name="Comma 2 4 3 3 2 3" xfId="15219" xr:uid="{99C716EF-9667-4564-AE69-994527BDB1B9}"/>
    <cellStyle name="Comma 2 4 3 3 2 3 2" xfId="40290" xr:uid="{ABBE17DD-15F0-45A5-9AD6-CB5ED5396E75}"/>
    <cellStyle name="Comma 2 4 3 3 2 4" xfId="32785" xr:uid="{26736C89-357C-4BF5-AB27-28E16C916ED5}"/>
    <cellStyle name="Comma 2 4 3 3 3" xfId="19799" xr:uid="{1352F06E-35C8-4E25-A3A0-F899EF6C7EB8}"/>
    <cellStyle name="Comma 2 4 3 3 3 2" xfId="44870" xr:uid="{C069B578-25DE-4322-8FD8-8C27AA156829}"/>
    <cellStyle name="Comma 2 4 3 3 4" xfId="12435" xr:uid="{F60A6BCC-839C-4DFF-956C-99DCF0E49607}"/>
    <cellStyle name="Comma 2 4 3 3 4 2" xfId="37506" xr:uid="{913E0CFD-1443-4093-8768-7B58E4BEA303}"/>
    <cellStyle name="Comma 2 4 3 3 5" xfId="29999" xr:uid="{F86DD304-9FB5-4B0D-8155-E40660521D1C}"/>
    <cellStyle name="Comma 2 4 3 4" xfId="5296" xr:uid="{DFB7C0E3-6942-467A-92CD-CA00E59B8E20}"/>
    <cellStyle name="Comma 2 4 3 4 2" xfId="8155" xr:uid="{36C6336B-13AF-404E-AACC-39D01CB09BD2}"/>
    <cellStyle name="Comma 2 4 3 4 2 2" xfId="23157" xr:uid="{EEB955FB-6B8E-440F-B02E-FDAF7FD70BCF}"/>
    <cellStyle name="Comma 2 4 3 4 2 2 2" xfId="48228" xr:uid="{07939827-F073-45B3-A9B1-5D38E866EE53}"/>
    <cellStyle name="Comma 2 4 3 4 2 3" xfId="15798" xr:uid="{8BD23E55-0D11-4DF4-B190-FB53F4E25062}"/>
    <cellStyle name="Comma 2 4 3 4 2 3 2" xfId="40869" xr:uid="{7B0BB26D-FC34-45DD-BC1A-84EA2ADE2119}"/>
    <cellStyle name="Comma 2 4 3 4 2 4" xfId="33365" xr:uid="{AB6FEBDC-E38B-41E4-96DA-D48D08E5326E}"/>
    <cellStyle name="Comma 2 4 3 4 3" xfId="20323" xr:uid="{F82704C1-EEE7-4083-AD48-011616956625}"/>
    <cellStyle name="Comma 2 4 3 4 3 2" xfId="45394" xr:uid="{95E42AAB-5BA9-4831-A97C-46F5A2ED5BD9}"/>
    <cellStyle name="Comma 2 4 3 4 4" xfId="12959" xr:uid="{F478622B-78F7-4853-917C-DA9916D46B69}"/>
    <cellStyle name="Comma 2 4 3 4 4 2" xfId="38030" xr:uid="{CA0DC531-B938-4615-BC64-E0C8A04BDEF2}"/>
    <cellStyle name="Comma 2 4 3 4 5" xfId="30524" xr:uid="{8F5728DF-4C36-4A34-9AF7-71835D91006D}"/>
    <cellStyle name="Comma 2 4 3 5" xfId="5899" xr:uid="{AF2D3C74-E939-4FD7-81A2-9D704DA15400}"/>
    <cellStyle name="Comma 2 4 3 5 2" xfId="8785" xr:uid="{5468953E-A556-4510-BDCA-181F5BDFECF2}"/>
    <cellStyle name="Comma 2 4 3 5 2 2" xfId="23787" xr:uid="{B0F2E61E-F8CF-40EC-A16C-E9F3E68D6ED3}"/>
    <cellStyle name="Comma 2 4 3 5 2 2 2" xfId="48858" xr:uid="{3E9D3AB5-3133-4149-AD98-AC969E6D0F15}"/>
    <cellStyle name="Comma 2 4 3 5 2 3" xfId="16428" xr:uid="{4410CD69-0B4E-4892-92C1-0B1014887077}"/>
    <cellStyle name="Comma 2 4 3 5 2 3 2" xfId="41499" xr:uid="{D4E4DE5B-F487-4934-B452-29C9AB48647E}"/>
    <cellStyle name="Comma 2 4 3 5 2 4" xfId="33995" xr:uid="{2B9DB9D2-E2C0-402F-98EB-366BE4D6BC70}"/>
    <cellStyle name="Comma 2 4 3 5 3" xfId="20926" xr:uid="{FDA05626-F4DF-413A-9773-354387E46B15}"/>
    <cellStyle name="Comma 2 4 3 5 3 2" xfId="45997" xr:uid="{4DFB6E96-2BDE-426F-94A9-BCD8E7769657}"/>
    <cellStyle name="Comma 2 4 3 5 4" xfId="13562" xr:uid="{DA40E157-9CD1-466E-A0F8-DD1E1C40A9A3}"/>
    <cellStyle name="Comma 2 4 3 5 4 2" xfId="38633" xr:uid="{74842D53-9745-4C6C-A292-69214A92748D}"/>
    <cellStyle name="Comma 2 4 3 5 5" xfId="31127" xr:uid="{0CD10393-75EF-4D70-8AEF-0CDB21267D1B}"/>
    <cellStyle name="Comma 2 4 3 6" xfId="6543" xr:uid="{89A73C45-74A9-4724-A63F-6AD3AE0C70D9}"/>
    <cellStyle name="Comma 2 4 3 6 2" xfId="21546" xr:uid="{93C1BE12-E3BF-4E76-9BBD-8D2C39834EA2}"/>
    <cellStyle name="Comma 2 4 3 6 2 2" xfId="46617" xr:uid="{51DCBDCD-5AD9-41DE-A2B6-E4ED8B62A6D4}"/>
    <cellStyle name="Comma 2 4 3 6 3" xfId="14188" xr:uid="{0E3216F3-981E-41B0-B8D8-E14619FC5EC5}"/>
    <cellStyle name="Comma 2 4 3 6 3 2" xfId="39259" xr:uid="{064BFC9D-221D-4164-9E12-E58FFF6CE115}"/>
    <cellStyle name="Comma 2 4 3 6 4" xfId="31753" xr:uid="{DB767084-9EE7-41E6-97E0-8BA6AD37945F}"/>
    <cellStyle name="Comma 2 4 3 7" xfId="9538" xr:uid="{47791821-B202-4C30-8B28-926F53E04BC6}"/>
    <cellStyle name="Comma 2 4 3 7 2" xfId="24508" xr:uid="{B587F80A-3E5F-492A-9389-A090AAD048C1}"/>
    <cellStyle name="Comma 2 4 3 7 2 2" xfId="49579" xr:uid="{BD599DB9-818D-429F-92D5-34EBC36EFB16}"/>
    <cellStyle name="Comma 2 4 3 7 3" xfId="17150" xr:uid="{B2743B33-CCE7-4C62-81C1-C642A3DC5063}"/>
    <cellStyle name="Comma 2 4 3 7 3 2" xfId="42221" xr:uid="{D8E16105-D944-420B-918A-9A5196C42DE4}"/>
    <cellStyle name="Comma 2 4 3 7 4" xfId="34717" xr:uid="{B4F6BB9B-FCB8-4C7D-9F27-6C019A13170D}"/>
    <cellStyle name="Comma 2 4 3 8" xfId="3660" xr:uid="{C5DB2195-7C37-4A04-9E28-BF6039E2794B}"/>
    <cellStyle name="Comma 2 4 3 8 2" xfId="25874" xr:uid="{BF518CE6-8688-41F6-8D19-594ED8B60086}"/>
    <cellStyle name="Comma 2 4 3 8 2 2" xfId="50945" xr:uid="{1DB64E79-BF59-41E1-9F43-0E045645BD2A}"/>
    <cellStyle name="Comma 2 4 3 8 3" xfId="28937" xr:uid="{CEC9018F-E2F1-4002-8432-082F8B2F1675}"/>
    <cellStyle name="Comma 2 4 3 9" xfId="18748" xr:uid="{E631A6F1-2F2F-442A-A510-E6FAC906E217}"/>
    <cellStyle name="Comma 2 4 3 9 2" xfId="43819" xr:uid="{0EDAC0F8-F254-4666-A70B-4520FC47DDFC}"/>
    <cellStyle name="Comma 2 4 4" xfId="3856" xr:uid="{59AB2198-6777-4914-B508-60C0159C58D4}"/>
    <cellStyle name="Comma 2 4 4 10" xfId="11543" xr:uid="{068BF2B7-8731-4419-B100-64163D36D2C9}"/>
    <cellStyle name="Comma 2 4 4 10 2" xfId="36615" xr:uid="{25D95DDF-2504-456B-9680-AF899835476D}"/>
    <cellStyle name="Comma 2 4 4 11" xfId="26980" xr:uid="{28EAF07E-A5E9-4356-88F0-CCDF4224BFCA}"/>
    <cellStyle name="Comma 2 4 4 12" xfId="29131" xr:uid="{9261E050-DB33-4287-AEB0-C7773615B117}"/>
    <cellStyle name="Comma 2 4 4 13" xfId="51985" xr:uid="{7C1EE38E-CFB0-4153-9B18-3888929A9E72}"/>
    <cellStyle name="Comma 2 4 4 14" xfId="53567" xr:uid="{074DB251-BECE-40D8-B0C2-B71FE8C14F15}"/>
    <cellStyle name="Comma 2 4 4 2" xfId="4471" xr:uid="{227F3CA3-5F31-43C4-885C-2A385464EC67}"/>
    <cellStyle name="Comma 2 4 4 2 2" xfId="7247" xr:uid="{B50AD1DA-D3D7-42AF-B7C7-740ECFB95AB5}"/>
    <cellStyle name="Comma 2 4 4 2 2 2" xfId="22249" xr:uid="{A10F12A9-E307-467E-B2B1-4BBE4F71DA06}"/>
    <cellStyle name="Comma 2 4 4 2 2 2 2" xfId="47320" xr:uid="{D3852C40-CB3C-4FF7-BD95-FBD5A84863EE}"/>
    <cellStyle name="Comma 2 4 4 2 2 3" xfId="14891" xr:uid="{BB1AC91D-76F1-4734-94CB-7447DE0AE031}"/>
    <cellStyle name="Comma 2 4 4 2 2 3 2" xfId="39962" xr:uid="{610E5101-3965-4330-B47D-9722FD5960E7}"/>
    <cellStyle name="Comma 2 4 4 2 2 4" xfId="32457" xr:uid="{CE1A615C-CAAE-43DD-AA75-7E2CE06A5FA1}"/>
    <cellStyle name="Comma 2 4 4 2 3" xfId="10569" xr:uid="{298FB6B3-BB3E-4E2B-825F-5E3F366A7299}"/>
    <cellStyle name="Comma 2 4 4 2 3 2" xfId="25429" xr:uid="{EBD890BD-9534-4A52-B734-D9300526F609}"/>
    <cellStyle name="Comma 2 4 4 2 3 2 2" xfId="50500" xr:uid="{7CC92246-F131-4D80-8B9D-15A5845ED056}"/>
    <cellStyle name="Comma 2 4 4 2 3 3" xfId="18078" xr:uid="{66A6C9B5-6F55-45F5-9956-A75744BF4D77}"/>
    <cellStyle name="Comma 2 4 4 2 3 3 2" xfId="43149" xr:uid="{2D99DEBF-4429-447B-9285-E894695DB7AC}"/>
    <cellStyle name="Comma 2 4 4 2 3 4" xfId="35645" xr:uid="{76019629-843A-45BB-BF98-08E47CCD383A}"/>
    <cellStyle name="Comma 2 4 4 2 4" xfId="19501" xr:uid="{B65674F0-B297-4137-A382-ADAB45C9A7D2}"/>
    <cellStyle name="Comma 2 4 4 2 4 2" xfId="44572" xr:uid="{FDA3109D-2E49-4792-990F-47D7AC1631CA}"/>
    <cellStyle name="Comma 2 4 4 2 5" xfId="12137" xr:uid="{0BE8D9AD-53BD-41C0-AF5A-CB9183D1E3B5}"/>
    <cellStyle name="Comma 2 4 4 2 5 2" xfId="37208" xr:uid="{7B4DF235-A246-4ACF-83FC-E8EC1EE3736B}"/>
    <cellStyle name="Comma 2 4 4 2 6" xfId="27656" xr:uid="{04417E74-E11E-4929-8C80-B9E6D8FECA36}"/>
    <cellStyle name="Comma 2 4 4 2 7" xfId="29701" xr:uid="{AF1BD55F-CBF9-4D74-9EBF-DED5B924878D}"/>
    <cellStyle name="Comma 2 4 4 2 8" xfId="52654" xr:uid="{80B3B0C3-2F55-4E6A-B32A-FF50F35C23E7}"/>
    <cellStyle name="Comma 2 4 4 2 9" xfId="54236" xr:uid="{B727432F-408E-4459-86C0-BB7C9F272023}"/>
    <cellStyle name="Comma 2 4 4 3" xfId="4959" xr:uid="{FED58958-CF14-495B-B00B-AAA4BE8EF575}"/>
    <cellStyle name="Comma 2 4 4 3 2" xfId="7767" xr:uid="{443CC7F0-1A0A-4AE3-8985-08902E91AFFA}"/>
    <cellStyle name="Comma 2 4 4 3 2 2" xfId="22769" xr:uid="{40F90255-3688-402D-ADEE-25466AF9FA61}"/>
    <cellStyle name="Comma 2 4 4 3 2 2 2" xfId="47840" xr:uid="{9B098F7A-D91F-4E11-8110-AF276E4C95EB}"/>
    <cellStyle name="Comma 2 4 4 3 2 3" xfId="15411" xr:uid="{ECC5B2FE-3AC2-4279-8326-E7D63AD879F8}"/>
    <cellStyle name="Comma 2 4 4 3 2 3 2" xfId="40482" xr:uid="{4996BC91-1022-425F-8925-14618D4FF0B4}"/>
    <cellStyle name="Comma 2 4 4 3 2 4" xfId="32977" xr:uid="{F9B564A8-EC5D-47C9-BF7F-163B488680AF}"/>
    <cellStyle name="Comma 2 4 4 3 3" xfId="19989" xr:uid="{25661F56-FDAA-4455-A7F9-D715E54E2A3E}"/>
    <cellStyle name="Comma 2 4 4 3 3 2" xfId="45060" xr:uid="{268A9BE6-920B-4190-BBDF-8149722774BB}"/>
    <cellStyle name="Comma 2 4 4 3 4" xfId="12625" xr:uid="{30D8CFAB-D61E-4D61-A97F-6EB995CDDE22}"/>
    <cellStyle name="Comma 2 4 4 3 4 2" xfId="37696" xr:uid="{D3E1F5CE-9015-4A3E-91CD-633A1B0C6AB5}"/>
    <cellStyle name="Comma 2 4 4 3 5" xfId="30189" xr:uid="{9F62821D-A27F-470D-B229-806FE3A131F4}"/>
    <cellStyle name="Comma 2 4 4 4" xfId="5487" xr:uid="{7FD04CA8-EED3-473F-9D70-FA6C7B2B142A}"/>
    <cellStyle name="Comma 2 4 4 4 2" xfId="8347" xr:uid="{4322EAAA-9B7E-43A4-B18B-E4B708170297}"/>
    <cellStyle name="Comma 2 4 4 4 2 2" xfId="23349" xr:uid="{4D9E5524-C832-49E9-9DAC-62A846CD8E42}"/>
    <cellStyle name="Comma 2 4 4 4 2 2 2" xfId="48420" xr:uid="{EA63C55E-1585-44FA-B907-45B7D6A2CE09}"/>
    <cellStyle name="Comma 2 4 4 4 2 3" xfId="15990" xr:uid="{87A5D9D9-6D96-4F27-B80C-E39FCDDFCED8}"/>
    <cellStyle name="Comma 2 4 4 4 2 3 2" xfId="41061" xr:uid="{087B7B64-5021-41CF-A469-7788B3161788}"/>
    <cellStyle name="Comma 2 4 4 4 2 4" xfId="33557" xr:uid="{33A6D532-E43D-4369-9A12-397A4CDC43ED}"/>
    <cellStyle name="Comma 2 4 4 4 3" xfId="20514" xr:uid="{4EFFD978-A04C-4FBA-9877-23A734E2A549}"/>
    <cellStyle name="Comma 2 4 4 4 3 2" xfId="45585" xr:uid="{921760F3-361C-4E67-AB05-7095958086BF}"/>
    <cellStyle name="Comma 2 4 4 4 4" xfId="13150" xr:uid="{5F3DDCB1-435B-43EF-9468-1E208F5CDB2A}"/>
    <cellStyle name="Comma 2 4 4 4 4 2" xfId="38221" xr:uid="{1B368A6B-F257-4354-BD42-41D8285C6FCE}"/>
    <cellStyle name="Comma 2 4 4 4 5" xfId="30715" xr:uid="{79FE454E-02D7-4959-9960-7A028E0425ED}"/>
    <cellStyle name="Comma 2 4 4 5" xfId="6090" xr:uid="{59A83257-1A3F-4949-9B0C-7B64CFF67CB1}"/>
    <cellStyle name="Comma 2 4 4 5 2" xfId="8977" xr:uid="{C0045223-E5C5-4C20-A5B7-F316514AC534}"/>
    <cellStyle name="Comma 2 4 4 5 2 2" xfId="23979" xr:uid="{8E22A2D9-BFE4-4BFB-A3B0-D6644FF886FF}"/>
    <cellStyle name="Comma 2 4 4 5 2 2 2" xfId="49050" xr:uid="{541C46A7-96A1-4AD3-953F-07A53F3CB439}"/>
    <cellStyle name="Comma 2 4 4 5 2 3" xfId="16620" xr:uid="{30D55EE0-6919-4394-AC2B-11C0023E0E19}"/>
    <cellStyle name="Comma 2 4 4 5 2 3 2" xfId="41691" xr:uid="{6C0D46C4-2302-47DE-9112-7F8CCED295F1}"/>
    <cellStyle name="Comma 2 4 4 5 2 4" xfId="34187" xr:uid="{548169AA-7E5C-4873-BE52-7FA6DF1FE673}"/>
    <cellStyle name="Comma 2 4 4 5 3" xfId="21117" xr:uid="{8ECA986F-C7AC-4CE8-AF80-2CD76C2E8CBF}"/>
    <cellStyle name="Comma 2 4 4 5 3 2" xfId="46188" xr:uid="{F24A2E9A-E174-4B09-9177-116674130EA9}"/>
    <cellStyle name="Comma 2 4 4 5 4" xfId="13753" xr:uid="{ACFBCE57-66D6-4EC1-9495-7E45870E4AB6}"/>
    <cellStyle name="Comma 2 4 4 5 4 2" xfId="38824" xr:uid="{077EB884-CD03-4EE1-B65E-154120F8F393}"/>
    <cellStyle name="Comma 2 4 4 5 5" xfId="31318" xr:uid="{F2F1654D-07FB-41CA-8945-E1344FEB69D1}"/>
    <cellStyle name="Comma 2 4 4 6" xfId="6735" xr:uid="{5079D18F-5370-4F3E-8C61-511A703F6A73}"/>
    <cellStyle name="Comma 2 4 4 6 2" xfId="21738" xr:uid="{B824E4FD-A202-49C5-8F66-41B1EEFE4799}"/>
    <cellStyle name="Comma 2 4 4 6 2 2" xfId="46809" xr:uid="{F70190AF-6F05-4A0F-87A6-81082FD1E32F}"/>
    <cellStyle name="Comma 2 4 4 6 3" xfId="14380" xr:uid="{11291173-7E1E-4E89-A801-E565192B27C1}"/>
    <cellStyle name="Comma 2 4 4 6 3 2" xfId="39451" xr:uid="{943DAF0A-D0A2-4C28-A17D-C4818C5E4DC4}"/>
    <cellStyle name="Comma 2 4 4 6 4" xfId="31945" xr:uid="{6142A714-4493-4936-A20D-D5A891204496}"/>
    <cellStyle name="Comma 2 4 4 7" xfId="9732" xr:uid="{FE313C4F-E58E-448B-A94D-59D68B6B1C59}"/>
    <cellStyle name="Comma 2 4 4 7 2" xfId="24700" xr:uid="{22BB2B0B-6770-4AAB-8C49-4C5F1163CCE4}"/>
    <cellStyle name="Comma 2 4 4 7 2 2" xfId="49771" xr:uid="{FBB065ED-93D8-45C5-932D-7C9E2A1A3F87}"/>
    <cellStyle name="Comma 2 4 4 7 3" xfId="17342" xr:uid="{9FA81067-53FE-4820-9FA0-043DA3FFB817}"/>
    <cellStyle name="Comma 2 4 4 7 3 2" xfId="42413" xr:uid="{A0551EA3-BAEE-463F-AE35-BA4C0E19192E}"/>
    <cellStyle name="Comma 2 4 4 7 4" xfId="34909" xr:uid="{13FF140E-A020-4159-B974-48D4BCD012E3}"/>
    <cellStyle name="Comma 2 4 4 8" xfId="26066" xr:uid="{7023AA31-BF9B-4C24-A7DA-3B271BF479BD}"/>
    <cellStyle name="Comma 2 4 4 8 2" xfId="51137" xr:uid="{CD951B23-5F87-40F5-A184-1C7E98CE32F6}"/>
    <cellStyle name="Comma 2 4 4 9" xfId="18940" xr:uid="{921B058A-DCCB-4D3D-A254-BDD95A87A60F}"/>
    <cellStyle name="Comma 2 4 4 9 2" xfId="44011" xr:uid="{4405FC12-AF19-4176-A4D2-E691490CBA55}"/>
    <cellStyle name="Comma 2 4 5" xfId="3923" xr:uid="{BCCF794A-C966-432C-9352-C23A01745D39}"/>
    <cellStyle name="Comma 2 4 5 2" xfId="5017" xr:uid="{786D7101-350A-4E5F-B0C2-BA4438860DB4}"/>
    <cellStyle name="Comma 2 4 5 3" xfId="6848" xr:uid="{3FB271E0-5BBE-4BA3-98B1-35DE63994B4D}"/>
    <cellStyle name="Comma 2 4 5 3 2" xfId="21850" xr:uid="{4945A1C6-0F8D-4D8E-BEF7-6F3022C41BB4}"/>
    <cellStyle name="Comma 2 4 5 3 2 2" xfId="46921" xr:uid="{3E82C2DA-AE77-4E50-854A-C6941F5B772B}"/>
    <cellStyle name="Comma 2 4 5 3 3" xfId="14492" xr:uid="{41CFF767-9F23-45B1-9651-A51BC3F5CCD2}"/>
    <cellStyle name="Comma 2 4 5 3 3 2" xfId="39563" xr:uid="{0C6F3511-34FF-44CB-A3D2-CCBBE00007CD}"/>
    <cellStyle name="Comma 2 4 5 3 4" xfId="32058" xr:uid="{D552F3E2-6C76-404B-9650-7CC7EFA88341}"/>
    <cellStyle name="Comma 2 4 5 4" xfId="4139" xr:uid="{2C1C3718-0B45-4509-84F4-70C7F5FF3C00}"/>
    <cellStyle name="Comma 2 4 5 4 2" xfId="19169" xr:uid="{77A3ADF5-D2AA-49F7-BE97-7A782E93236A}"/>
    <cellStyle name="Comma 2 4 5 4 2 2" xfId="44240" xr:uid="{30039310-A335-43B4-B3DF-CB89E664D463}"/>
    <cellStyle name="Comma 2 4 5 4 3" xfId="11805" xr:uid="{863BD711-2839-4E85-AB6E-2056D7A33196}"/>
    <cellStyle name="Comma 2 4 5 4 3 2" xfId="36876" xr:uid="{E179A617-84D6-45EF-BE8D-C1ED81B416FB}"/>
    <cellStyle name="Comma 2 4 5 4 4" xfId="29369" xr:uid="{CE812E04-9B39-40E6-9A40-327A2E2066BE}"/>
    <cellStyle name="Comma 2 4 6" xfId="3424" xr:uid="{5B5DA398-2554-48A4-8CF0-4E2605F7DB6F}"/>
    <cellStyle name="Comma 2 4 6 2" xfId="7367" xr:uid="{D12DC01E-A1FE-4362-819B-676A806821D6}"/>
    <cellStyle name="Comma 2 4 6 2 2" xfId="10170" xr:uid="{88BAFBEC-CFF2-40A0-A4AF-334815131FDC}"/>
    <cellStyle name="Comma 2 4 6 2 2 2" xfId="25030" xr:uid="{C18953D7-2BF6-44DA-89F7-C1A0576FB782}"/>
    <cellStyle name="Comma 2 4 6 2 2 2 2" xfId="50101" xr:uid="{65E27FE9-E31E-476F-8E2A-E4A25CE72F5B}"/>
    <cellStyle name="Comma 2 4 6 2 2 3" xfId="17679" xr:uid="{021DBE62-C8BE-400F-A516-79B652144756}"/>
    <cellStyle name="Comma 2 4 6 2 2 3 2" xfId="42750" xr:uid="{C65CB055-9408-4A0D-BB65-362D23B05089}"/>
    <cellStyle name="Comma 2 4 6 2 2 4" xfId="35246" xr:uid="{9F5F4041-43CB-4756-BE28-5432E15A3EA2}"/>
    <cellStyle name="Comma 2 4 6 2 3" xfId="22369" xr:uid="{DD946E01-AA11-425C-8BD3-E9CB80D38C8D}"/>
    <cellStyle name="Comma 2 4 6 2 3 2" xfId="47440" xr:uid="{3272B7D9-75D6-40A1-A7B2-D6E16FFA2A29}"/>
    <cellStyle name="Comma 2 4 6 2 4" xfId="15011" xr:uid="{05E26260-D8B5-4936-B22D-0394BD8C0612}"/>
    <cellStyle name="Comma 2 4 6 2 4 2" xfId="40082" xr:uid="{9B8C2C20-B915-4A53-999E-58B6E6882C3C}"/>
    <cellStyle name="Comma 2 4 6 2 5" xfId="32577" xr:uid="{ADEE86B0-54B2-4A6A-B268-68F03860CD7E}"/>
    <cellStyle name="Comma 2 4 6 3" xfId="9323" xr:uid="{A72DFC04-BA09-4241-8552-FD1FE81F0F7D}"/>
    <cellStyle name="Comma 2 4 6 3 2" xfId="24301" xr:uid="{0B1D4541-5A46-4784-BCE5-B006396A8C6E}"/>
    <cellStyle name="Comma 2 4 6 3 2 2" xfId="49372" xr:uid="{BBAFFAF4-1943-4B49-8DB3-723E9FEA7D3B}"/>
    <cellStyle name="Comma 2 4 6 3 3" xfId="16943" xr:uid="{163EFC95-D25B-44CF-836D-A304F830DD95}"/>
    <cellStyle name="Comma 2 4 6 3 3 2" xfId="42014" xr:uid="{1A8A3C4B-604B-45E6-80A6-307DDF8F68F2}"/>
    <cellStyle name="Comma 2 4 6 3 4" xfId="34510" xr:uid="{6601A05E-F5A6-4BA5-A91D-D69F590BF1C3}"/>
    <cellStyle name="Comma 2 4 6 4" xfId="18541" xr:uid="{D132D88E-F241-4863-9082-F86CE9BA96A4}"/>
    <cellStyle name="Comma 2 4 6 4 2" xfId="43612" xr:uid="{0B864E00-AF72-41D0-9A78-C5A39EF68B35}"/>
    <cellStyle name="Comma 2 4 6 5" xfId="11133" xr:uid="{5161DB02-F8DD-45A2-A086-E57188EB8C8C}"/>
    <cellStyle name="Comma 2 4 6 5 2" xfId="36205" xr:uid="{B37C6A02-3D03-4533-A3D7-DE8660A396C5}"/>
    <cellStyle name="Comma 2 4 6 6" xfId="27257" xr:uid="{B8DD96D6-05E4-4F0C-8664-CD452982B87E}"/>
    <cellStyle name="Comma 2 4 6 7" xfId="28723" xr:uid="{6EB3310C-E35F-487E-BF31-C3133FB824E7}"/>
    <cellStyle name="Comma 2 4 6 8" xfId="52255" xr:uid="{147B5EE9-B325-48B6-8414-3A4E90D6233D}"/>
    <cellStyle name="Comma 2 4 6 9" xfId="53837" xr:uid="{14FEF541-3B04-46F2-837F-EAAA17A61015}"/>
    <cellStyle name="Comma 2 4 7" xfId="5096" xr:uid="{7B7A5E03-C0EB-45A8-8B1C-B900465BCB68}"/>
    <cellStyle name="Comma 2 4 7 2" xfId="7948" xr:uid="{3238CAEF-4525-4E35-9076-67690A874DD1}"/>
    <cellStyle name="Comma 2 4 7 2 2" xfId="22950" xr:uid="{ABE0C6D7-6E98-401A-8314-8DBF6464762F}"/>
    <cellStyle name="Comma 2 4 7 2 2 2" xfId="48021" xr:uid="{EDB44EAA-C513-4F14-9829-8014782886FA}"/>
    <cellStyle name="Comma 2 4 7 2 3" xfId="15591" xr:uid="{20ECEFA5-7258-4513-B636-D6F4E1D2AB20}"/>
    <cellStyle name="Comma 2 4 7 2 3 2" xfId="40662" xr:uid="{B596ECE3-4D06-4B30-847E-28624D94D1AF}"/>
    <cellStyle name="Comma 2 4 7 2 4" xfId="33158" xr:uid="{FDE42D79-A6E4-4855-B6B4-80531FB0776A}"/>
    <cellStyle name="Comma 2 4 7 3" xfId="20123" xr:uid="{F5A5F0C1-F3EB-4E87-AB38-DE1BF042CC50}"/>
    <cellStyle name="Comma 2 4 7 3 2" xfId="45194" xr:uid="{6149765F-FEDB-4011-96D5-645A498A72B0}"/>
    <cellStyle name="Comma 2 4 7 4" xfId="12759" xr:uid="{6D7A7878-924A-4825-B61A-72A637E8F329}"/>
    <cellStyle name="Comma 2 4 7 4 2" xfId="37830" xr:uid="{1A8EF48E-84DB-4E4C-824C-36409BB74D40}"/>
    <cellStyle name="Comma 2 4 7 5" xfId="30324" xr:uid="{2E41BE4C-7568-4A80-86E8-BDDEF68891DC}"/>
    <cellStyle name="Comma 2 4 7 6" xfId="53154" xr:uid="{1096ADED-43EB-49DF-A484-DB5B7E7CDA46}"/>
    <cellStyle name="Comma 2 4 8" xfId="5692" xr:uid="{C70F2C4B-AA77-4548-8062-95B1910BF30B}"/>
    <cellStyle name="Comma 2 4 8 2" xfId="8578" xr:uid="{5AA5B6C3-AC2B-4B59-8C8D-BAB8B0DCC878}"/>
    <cellStyle name="Comma 2 4 8 2 2" xfId="23580" xr:uid="{EC6B2518-C31A-40B7-B829-788B55BA168B}"/>
    <cellStyle name="Comma 2 4 8 2 2 2" xfId="48651" xr:uid="{945470D4-E7C7-428D-9B45-6BAC68BA2D71}"/>
    <cellStyle name="Comma 2 4 8 2 3" xfId="16221" xr:uid="{8CC493FE-F062-4556-A948-0136703EBFB7}"/>
    <cellStyle name="Comma 2 4 8 2 3 2" xfId="41292" xr:uid="{5CE86949-5754-414B-83BD-C1745A38A903}"/>
    <cellStyle name="Comma 2 4 8 2 4" xfId="33788" xr:uid="{F310C1D3-EC59-4570-A2FB-FA3D2F6A20EE}"/>
    <cellStyle name="Comma 2 4 8 3" xfId="20719" xr:uid="{32796B96-0F7C-4ACE-9156-572DBD7B8CCB}"/>
    <cellStyle name="Comma 2 4 8 3 2" xfId="45790" xr:uid="{B1870C31-F6C0-40E1-AFC9-969185C4FDF9}"/>
    <cellStyle name="Comma 2 4 8 4" xfId="13355" xr:uid="{7FB97BB8-66EC-4D50-8924-E90743DCCF98}"/>
    <cellStyle name="Comma 2 4 8 4 2" xfId="38426" xr:uid="{270E5F62-E50C-461C-8D55-63DBE5CD59DC}"/>
    <cellStyle name="Comma 2 4 8 5" xfId="30920" xr:uid="{4252C6BD-E75E-4D4D-887B-55A64A5B254A}"/>
    <cellStyle name="Comma 2 4 9" xfId="6336" xr:uid="{B59CA11B-E6AD-4C47-917C-8C8CEB1C3A11}"/>
    <cellStyle name="Comma 2 4 9 2" xfId="21339" xr:uid="{9851895D-B510-4337-99A5-E722FB1A086D}"/>
    <cellStyle name="Comma 2 4 9 2 2" xfId="46410" xr:uid="{DE4AD648-BD16-4BC4-9712-366275CAEF64}"/>
    <cellStyle name="Comma 2 4 9 3" xfId="13981" xr:uid="{44F44808-6077-447A-B535-14CC6A4438F1}"/>
    <cellStyle name="Comma 2 4 9 3 2" xfId="39052" xr:uid="{9B62DCB4-D8CB-4872-B85A-B808FA7F30AE}"/>
    <cellStyle name="Comma 2 4 9 4" xfId="31546" xr:uid="{8BC085E5-1848-48B5-A168-93DAB7ECACC3}"/>
    <cellStyle name="Comma 2 40" xfId="26341" xr:uid="{3FEF206D-4B74-48A5-8EED-EE49ABA732CC}"/>
    <cellStyle name="Comma 2 40 2" xfId="51402" xr:uid="{2C90F15C-28BA-40C7-ADA6-C4344D0056E3}"/>
    <cellStyle name="Comma 2 41" xfId="26363" xr:uid="{AE62BC9B-92F0-4A20-8C89-3EDAA9E25B0F}"/>
    <cellStyle name="Comma 2 41 2" xfId="51424" xr:uid="{9546B9F5-50A6-42CB-A78B-AE6AEAFFF96D}"/>
    <cellStyle name="Comma 2 42" xfId="26387" xr:uid="{80CC05B5-A6F8-445F-A8CA-15E812A72A39}"/>
    <cellStyle name="Comma 2 42 2" xfId="51448" xr:uid="{AF2AD4F0-10E2-48A3-B619-4A09B16C23F5}"/>
    <cellStyle name="Comma 2 43" xfId="122" xr:uid="{7039B451-3E2C-4C59-819D-593AF403CBEC}"/>
    <cellStyle name="Comma 2 44" xfId="26452" xr:uid="{1ED7A1F1-61AE-4FC9-95B5-CB0BEE5DF035}"/>
    <cellStyle name="Comma 2 45" xfId="51490" xr:uid="{5F25ED47-96AE-4EA1-9817-320FD1AD2623}"/>
    <cellStyle name="Comma 2 46" xfId="52940" xr:uid="{1F2BA970-6DBC-43D3-8791-34F1B1FC494E}"/>
    <cellStyle name="Comma 2 5" xfId="167" xr:uid="{36972DDD-35CA-48DE-B6EE-C6727BB3E76E}"/>
    <cellStyle name="Comma 2 5 10" xfId="4077" xr:uid="{E72DC51C-EAD9-4BF8-8572-78D20BE974EF}"/>
    <cellStyle name="Comma 2 5 10 2" xfId="19107" xr:uid="{1A355EC0-CBB9-46C8-82A9-C1EE37C5D7DB}"/>
    <cellStyle name="Comma 2 5 10 2 2" xfId="44178" xr:uid="{129C9214-80F4-4A28-9490-107A9B485F56}"/>
    <cellStyle name="Comma 2 5 10 3" xfId="11743" xr:uid="{3B94BACC-180E-4045-B4D7-580056D802AC}"/>
    <cellStyle name="Comma 2 5 10 3 2" xfId="36814" xr:uid="{794959B0-7EF6-4B31-8E2F-187C87077303}"/>
    <cellStyle name="Comma 2 5 10 4" xfId="29307" xr:uid="{31F8B304-DF5D-4289-8DB0-E92B2D008B69}"/>
    <cellStyle name="Comma 2 5 11" xfId="6279" xr:uid="{C6116887-3283-4905-BECB-371756ABB00C}"/>
    <cellStyle name="Comma 2 5 11 2" xfId="21282" xr:uid="{59CF63C9-A263-437E-BBFB-CC71D379B3FD}"/>
    <cellStyle name="Comma 2 5 11 2 2" xfId="46353" xr:uid="{9F0E34C0-FF2E-4D81-BDA2-1FCE8D0EF860}"/>
    <cellStyle name="Comma 2 5 11 3" xfId="13924" xr:uid="{B77CC7D9-C4D8-4D74-81D5-FB4E9728095C}"/>
    <cellStyle name="Comma 2 5 11 3 2" xfId="38995" xr:uid="{68612153-A819-42FA-A66F-3C204311B55D}"/>
    <cellStyle name="Comma 2 5 11 4" xfId="31489" xr:uid="{0C562D51-8DC7-476C-A423-5B129872E702}"/>
    <cellStyle name="Comma 2 5 12" xfId="9165" xr:uid="{7C4515A8-F46C-42FC-8B65-D857A299D9DE}"/>
    <cellStyle name="Comma 2 5 12 2" xfId="24157" xr:uid="{B4DBF456-E49F-415E-B23C-9738A37A6D50}"/>
    <cellStyle name="Comma 2 5 12 2 2" xfId="49228" xr:uid="{CB96AE86-6A36-4A49-AFAB-8CF6F4C84BFD}"/>
    <cellStyle name="Comma 2 5 12 3" xfId="16798" xr:uid="{37CC7A11-C66D-49A4-87DA-A4B53142BE8D}"/>
    <cellStyle name="Comma 2 5 12 3 2" xfId="41869" xr:uid="{39CC7720-F7F9-4936-81E9-45575EEF4722}"/>
    <cellStyle name="Comma 2 5 12 4" xfId="34365" xr:uid="{2FB64DB5-C66B-4C57-9C2A-45B84991D968}"/>
    <cellStyle name="Comma 2 5 13" xfId="2025" xr:uid="{7775CCEE-A828-4E5B-A140-57B36F8B38E1}"/>
    <cellStyle name="Comma 2 5 13 2" xfId="25609" xr:uid="{E03F1489-7679-49D5-9AEA-58CEC60AC4E7}"/>
    <cellStyle name="Comma 2 5 13 2 2" xfId="50680" xr:uid="{A02CB81C-6620-43E5-928C-8AA830600829}"/>
    <cellStyle name="Comma 2 5 13 3" xfId="28457" xr:uid="{AD22E2C6-F87F-4720-B213-36FF69419C09}"/>
    <cellStyle name="Comma 2 5 14" xfId="18300" xr:uid="{E13FFF66-40F0-46EA-9F8D-8AC667718D23}"/>
    <cellStyle name="Comma 2 5 14 2" xfId="43371" xr:uid="{B6BEDD65-6689-455E-B80A-44D100A0F9FA}"/>
    <cellStyle name="Comma 2 5 15" xfId="10869" xr:uid="{56473954-0F79-44E3-A640-7A7D1AE7EA6C}"/>
    <cellStyle name="Comma 2 5 15 2" xfId="35942" xr:uid="{A8D2AFAC-47E1-4AD8-A766-6956ED0F2E22}"/>
    <cellStyle name="Comma 2 5 16" xfId="370" xr:uid="{B7D4E408-7D4B-4BD8-97C0-DDC67B40BD00}"/>
    <cellStyle name="Comma 2 5 16 2" xfId="28080" xr:uid="{2B1328D3-950C-4A88-9108-3970DFF72864}"/>
    <cellStyle name="Comma 2 5 17" xfId="26485" xr:uid="{C6D1EF47-D150-4FA6-95E2-754311871D69}"/>
    <cellStyle name="Comma 2 5 18" xfId="26419" xr:uid="{991ABAB4-818E-4A67-8A23-86BE89A455C5}"/>
    <cellStyle name="Comma 2 5 19" xfId="51513" xr:uid="{0670213E-FD0B-4C5B-960C-8C92A57179A8}"/>
    <cellStyle name="Comma 2 5 2" xfId="661" xr:uid="{1707FDF4-0C34-49D8-9E3D-82F6B69A8DD8}"/>
    <cellStyle name="Comma 2 5 2 10" xfId="18545" xr:uid="{DAFA6A09-1F01-49AC-B069-BD9560E9EAA3}"/>
    <cellStyle name="Comma 2 5 2 10 2" xfId="43616" xr:uid="{EDC0F4E1-0B8A-411A-B5C4-CD7555EA56CC}"/>
    <cellStyle name="Comma 2 5 2 11" xfId="11139" xr:uid="{DAFAE16E-5ACB-421B-8418-2AC0B800A767}"/>
    <cellStyle name="Comma 2 5 2 11 2" xfId="36211" xr:uid="{77D22F02-8B09-4CD5-A2B0-B89B96158683}"/>
    <cellStyle name="Comma 2 5 2 12" xfId="26566" xr:uid="{933E821F-FC45-4A07-9117-4A5C918A3CAF}"/>
    <cellStyle name="Comma 2 5 2 13" xfId="28264" xr:uid="{4403AD9A-6E0D-41BB-81F8-712298C539EC}"/>
    <cellStyle name="Comma 2 5 2 14" xfId="51578" xr:uid="{C1C7F1D3-479A-42A6-B78B-85F58F5CA8EA}"/>
    <cellStyle name="Comma 2 5 2 15" xfId="53038" xr:uid="{1F00DAE7-8564-4CC8-A9EB-0E8E4AF6CF00}"/>
    <cellStyle name="Comma 2 5 2 2" xfId="3664" xr:uid="{8B367141-ED21-4508-AE83-4BBD23922378}"/>
    <cellStyle name="Comma 2 5 2 2 10" xfId="11353" xr:uid="{2DF2C401-E082-4FC5-B8C7-FB84EB36A7FB}"/>
    <cellStyle name="Comma 2 5 2 2 10 2" xfId="36425" xr:uid="{E6F3F24B-97A5-4AB3-9477-85BCB6DABECC}"/>
    <cellStyle name="Comma 2 5 2 2 11" xfId="26788" xr:uid="{80B64EAE-A1D9-47BF-AF63-B8BCAD712E7A}"/>
    <cellStyle name="Comma 2 5 2 2 12" xfId="28941" xr:uid="{E74CC84F-8EC9-4B3D-8FEC-F90D24DD098A}"/>
    <cellStyle name="Comma 2 5 2 2 13" xfId="51795" xr:uid="{0A0711D4-C6C9-465E-8067-24A7B77C3575}"/>
    <cellStyle name="Comma 2 5 2 2 14" xfId="53377" xr:uid="{A62079BA-E85D-454B-BA01-19576CA5E4F4}"/>
    <cellStyle name="Comma 2 5 2 2 2" xfId="4297" xr:uid="{901FA624-43D1-41EB-91A2-9093E7F680F3}"/>
    <cellStyle name="Comma 2 5 2 2 2 2" xfId="7059" xr:uid="{ABC79C40-128B-4194-BACD-F47D0CD73D74}"/>
    <cellStyle name="Comma 2 5 2 2 2 2 2" xfId="22061" xr:uid="{02861506-950C-4840-91B7-45BAE42D3FE6}"/>
    <cellStyle name="Comma 2 5 2 2 2 2 2 2" xfId="47132" xr:uid="{DC9BF142-5CA3-4BCF-A05A-CEB4406E3063}"/>
    <cellStyle name="Comma 2 5 2 2 2 2 3" xfId="14703" xr:uid="{359FB75A-0A91-4781-8396-0BA39FB81138}"/>
    <cellStyle name="Comma 2 5 2 2 2 2 3 2" xfId="39774" xr:uid="{3A5026FB-643B-4082-8607-B8E688A596AE}"/>
    <cellStyle name="Comma 2 5 2 2 2 2 4" xfId="32269" xr:uid="{63262E03-2472-4AD9-A28D-1F3B49FB5B94}"/>
    <cellStyle name="Comma 2 5 2 2 2 3" xfId="10381" xr:uid="{5CA704DE-2E44-4BEC-A402-2F1E677938BC}"/>
    <cellStyle name="Comma 2 5 2 2 2 3 2" xfId="25241" xr:uid="{DB2E3B43-2AB6-4A1F-BFAC-A1EBB17AAA49}"/>
    <cellStyle name="Comma 2 5 2 2 2 3 2 2" xfId="50312" xr:uid="{5422205B-1A30-4D95-ADCE-319F898C1BC1}"/>
    <cellStyle name="Comma 2 5 2 2 2 3 3" xfId="17890" xr:uid="{D3342034-BA97-4B92-885E-3B3A8E861A37}"/>
    <cellStyle name="Comma 2 5 2 2 2 3 3 2" xfId="42961" xr:uid="{9DC98F4A-5459-49F5-B9A7-2E220D64FEFF}"/>
    <cellStyle name="Comma 2 5 2 2 2 3 4" xfId="35457" xr:uid="{73031C68-43BF-401C-A02C-1F45441FCFFA}"/>
    <cellStyle name="Comma 2 5 2 2 2 4" xfId="19327" xr:uid="{E1049C0E-712A-4ECE-A125-EBD2A6FC8EA1}"/>
    <cellStyle name="Comma 2 5 2 2 2 4 2" xfId="44398" xr:uid="{199FF5FD-399A-4A7F-9803-AC31D4B2FA9D}"/>
    <cellStyle name="Comma 2 5 2 2 2 5" xfId="11963" xr:uid="{4B320912-138D-4B4E-A8BD-EC381D2588A1}"/>
    <cellStyle name="Comma 2 5 2 2 2 5 2" xfId="37034" xr:uid="{F7054108-F2E7-47C7-A34D-D76002A0874E}"/>
    <cellStyle name="Comma 2 5 2 2 2 6" xfId="27468" xr:uid="{6E898886-43E1-4ABC-B1A4-F56CE8B663E1}"/>
    <cellStyle name="Comma 2 5 2 2 2 7" xfId="29527" xr:uid="{2CE7E761-5613-46B2-A8E7-BF9C42A600B4}"/>
    <cellStyle name="Comma 2 5 2 2 2 8" xfId="52466" xr:uid="{F85B88A0-F9DA-428E-922E-10F25A8F8F1C}"/>
    <cellStyle name="Comma 2 5 2 2 2 9" xfId="54048" xr:uid="{3CC751C4-FE97-417B-B0DF-0BB6E078B387}"/>
    <cellStyle name="Comma 2 5 2 2 3" xfId="4773" xr:uid="{85487381-0815-4F20-AC1E-5861F77DA5D8}"/>
    <cellStyle name="Comma 2 5 2 2 3 2" xfId="7579" xr:uid="{D73952BA-02AC-4F8C-9B0E-676EC15B2B1C}"/>
    <cellStyle name="Comma 2 5 2 2 3 2 2" xfId="22581" xr:uid="{B35BB04A-26E7-4957-AA82-1744E69F7690}"/>
    <cellStyle name="Comma 2 5 2 2 3 2 2 2" xfId="47652" xr:uid="{BC30DA57-F479-4402-AD14-8C7B6BA108A9}"/>
    <cellStyle name="Comma 2 5 2 2 3 2 3" xfId="15223" xr:uid="{0C0AE201-DC03-4BBD-8F97-2F266C190ECC}"/>
    <cellStyle name="Comma 2 5 2 2 3 2 3 2" xfId="40294" xr:uid="{42443936-653B-4952-AF7B-C43D8CDF6611}"/>
    <cellStyle name="Comma 2 5 2 2 3 2 4" xfId="32789" xr:uid="{CFCDFA82-2414-4CE7-A1D0-A48285D2B100}"/>
    <cellStyle name="Comma 2 5 2 2 3 3" xfId="19803" xr:uid="{3C1AA96D-6FFE-4A2F-9AB7-3BAD0E1D7078}"/>
    <cellStyle name="Comma 2 5 2 2 3 3 2" xfId="44874" xr:uid="{CA9BF229-1987-4DE7-B2B5-A12BAAC614E1}"/>
    <cellStyle name="Comma 2 5 2 2 3 4" xfId="12439" xr:uid="{5713CE78-5A51-411B-A47A-79FD99DC73E2}"/>
    <cellStyle name="Comma 2 5 2 2 3 4 2" xfId="37510" xr:uid="{AC57B9DE-AF86-443A-ABE5-29B50E5228AE}"/>
    <cellStyle name="Comma 2 5 2 2 3 5" xfId="30003" xr:uid="{8029FFE7-1024-4E62-A1CC-40784D78B5C6}"/>
    <cellStyle name="Comma 2 5 2 2 4" xfId="5300" xr:uid="{FBA36C17-8355-4A69-B78F-0FB57BA02CEF}"/>
    <cellStyle name="Comma 2 5 2 2 4 2" xfId="8159" xr:uid="{12D8DB8A-1D94-4A1A-B356-A96287FFFFB0}"/>
    <cellStyle name="Comma 2 5 2 2 4 2 2" xfId="23161" xr:uid="{2E22F88C-3F05-45AA-B87A-EA1664764523}"/>
    <cellStyle name="Comma 2 5 2 2 4 2 2 2" xfId="48232" xr:uid="{0D9E3EA0-ABDC-44F6-AD69-8D6B41AC1BB3}"/>
    <cellStyle name="Comma 2 5 2 2 4 2 3" xfId="15802" xr:uid="{668F8150-9E84-45BD-BA22-D59B1098E86B}"/>
    <cellStyle name="Comma 2 5 2 2 4 2 3 2" xfId="40873" xr:uid="{D11AE163-5F26-4182-A3A2-41688D876393}"/>
    <cellStyle name="Comma 2 5 2 2 4 2 4" xfId="33369" xr:uid="{90150E71-ADD5-4DAE-954E-7066A8B71B08}"/>
    <cellStyle name="Comma 2 5 2 2 4 3" xfId="20327" xr:uid="{1AEDA3F8-CFCF-43EE-86DD-0583D2DDDF07}"/>
    <cellStyle name="Comma 2 5 2 2 4 3 2" xfId="45398" xr:uid="{9D29153A-D074-4958-8781-488078DA4ED7}"/>
    <cellStyle name="Comma 2 5 2 2 4 4" xfId="12963" xr:uid="{25D2AD94-0294-4B19-A4D7-5769EAD90A95}"/>
    <cellStyle name="Comma 2 5 2 2 4 4 2" xfId="38034" xr:uid="{12A922B7-57DC-413B-9BA9-21A952B3F7A2}"/>
    <cellStyle name="Comma 2 5 2 2 4 5" xfId="30528" xr:uid="{31FD3600-3D23-4FE9-BFB3-E7F92004162C}"/>
    <cellStyle name="Comma 2 5 2 2 5" xfId="5903" xr:uid="{52221EAC-8200-40AE-BFEC-A824D33E3179}"/>
    <cellStyle name="Comma 2 5 2 2 5 2" xfId="8789" xr:uid="{1A2D5D6B-EDB0-4A85-A118-B52439604DAB}"/>
    <cellStyle name="Comma 2 5 2 2 5 2 2" xfId="23791" xr:uid="{EA2D8EE0-9910-480F-BE06-6E3DCA6845D3}"/>
    <cellStyle name="Comma 2 5 2 2 5 2 2 2" xfId="48862" xr:uid="{9BE74524-4258-47EB-BD1E-4C57DF63C9AC}"/>
    <cellStyle name="Comma 2 5 2 2 5 2 3" xfId="16432" xr:uid="{D7AD055E-2FFC-4264-9525-6FF2A3BEEE10}"/>
    <cellStyle name="Comma 2 5 2 2 5 2 3 2" xfId="41503" xr:uid="{C7596462-6253-4491-BB54-A010A5E407E5}"/>
    <cellStyle name="Comma 2 5 2 2 5 2 4" xfId="33999" xr:uid="{C92932B3-341D-4416-BACE-758EEF7FAD2C}"/>
    <cellStyle name="Comma 2 5 2 2 5 3" xfId="20930" xr:uid="{039C861A-3E9E-4CDB-BBFD-11F810E91B6F}"/>
    <cellStyle name="Comma 2 5 2 2 5 3 2" xfId="46001" xr:uid="{AA55DC60-97D4-40EB-9715-48C8B4B8AA3A}"/>
    <cellStyle name="Comma 2 5 2 2 5 4" xfId="13566" xr:uid="{970505A4-1F1E-460D-9024-BCC171762E9C}"/>
    <cellStyle name="Comma 2 5 2 2 5 4 2" xfId="38637" xr:uid="{1D10FF01-6113-4E54-BA67-DFBC82304011}"/>
    <cellStyle name="Comma 2 5 2 2 5 5" xfId="31131" xr:uid="{5DE742CD-727D-4D44-AD29-5CA79F370A09}"/>
    <cellStyle name="Comma 2 5 2 2 6" xfId="6547" xr:uid="{716A37B8-89CA-4548-905A-98B3061A38CC}"/>
    <cellStyle name="Comma 2 5 2 2 6 2" xfId="21550" xr:uid="{C993FC68-F149-4BAF-B1D3-0D5FB0EE6C8B}"/>
    <cellStyle name="Comma 2 5 2 2 6 2 2" xfId="46621" xr:uid="{167FD19E-0363-40F9-8C1F-016F8FB87488}"/>
    <cellStyle name="Comma 2 5 2 2 6 3" xfId="14192" xr:uid="{08935E4A-AAE9-4C76-B5E8-FB052981A676}"/>
    <cellStyle name="Comma 2 5 2 2 6 3 2" xfId="39263" xr:uid="{D976F453-6A64-4FB0-9C67-2566F2C88071}"/>
    <cellStyle name="Comma 2 5 2 2 6 4" xfId="31757" xr:uid="{4FE0A49C-D8FA-4A30-8CF6-3681BF741510}"/>
    <cellStyle name="Comma 2 5 2 2 7" xfId="9542" xr:uid="{8E41B0A6-CE14-40A2-AB37-9A7EB09C5DF2}"/>
    <cellStyle name="Comma 2 5 2 2 7 2" xfId="24512" xr:uid="{ACCDEEA7-E14B-4FE1-9F7D-B176E009A2AD}"/>
    <cellStyle name="Comma 2 5 2 2 7 2 2" xfId="49583" xr:uid="{A18DBD31-52FE-4E1F-8D73-97B4CC0FCB16}"/>
    <cellStyle name="Comma 2 5 2 2 7 3" xfId="17154" xr:uid="{4809B1E8-8131-42D1-9EC5-E8492B0A4747}"/>
    <cellStyle name="Comma 2 5 2 2 7 3 2" xfId="42225" xr:uid="{CAFF4957-C251-446F-8B9E-486E3170EDD4}"/>
    <cellStyle name="Comma 2 5 2 2 7 4" xfId="34721" xr:uid="{E3E289D6-5855-4385-8438-E8AAA95E080C}"/>
    <cellStyle name="Comma 2 5 2 2 8" xfId="25878" xr:uid="{98E9B039-9D75-4F95-BEAE-7C851FC48F6B}"/>
    <cellStyle name="Comma 2 5 2 2 8 2" xfId="50949" xr:uid="{69D5B94B-7967-48CA-805F-C2704C253347}"/>
    <cellStyle name="Comma 2 5 2 2 9" xfId="18752" xr:uid="{E479CCDC-A1BB-42FC-A98E-0718B0BDEE10}"/>
    <cellStyle name="Comma 2 5 2 2 9 2" xfId="43823" xr:uid="{2CD336AB-8FBA-49FD-9564-3778C66EDD30}"/>
    <cellStyle name="Comma 2 5 2 3" xfId="4141" xr:uid="{7C91AF98-E01A-42E1-BCA4-64EA9FC9B4D9}"/>
    <cellStyle name="Comma 2 5 2 3 2" xfId="6852" xr:uid="{AF7371AE-D80F-4CFA-ABD7-B2ECD07BBD67}"/>
    <cellStyle name="Comma 2 5 2 3 2 2" xfId="21854" xr:uid="{D4C53955-5426-4B34-AB7E-8FB586A4C5FE}"/>
    <cellStyle name="Comma 2 5 2 3 2 2 2" xfId="46925" xr:uid="{240C99D9-EF7C-4817-B505-1A514BBABAA6}"/>
    <cellStyle name="Comma 2 5 2 3 2 3" xfId="14496" xr:uid="{C4A0BB4D-6752-48E7-97FA-A5478D7B185C}"/>
    <cellStyle name="Comma 2 5 2 3 2 3 2" xfId="39567" xr:uid="{F3757F7F-684F-40AB-8766-93D91A61AE91}"/>
    <cellStyle name="Comma 2 5 2 3 2 4" xfId="32062" xr:uid="{2164CA41-089F-4C3A-A871-D6F5DE2A867D}"/>
    <cellStyle name="Comma 2 5 2 3 3" xfId="10174" xr:uid="{2EDCEB72-45C3-472F-8D71-F50BC107A1C4}"/>
    <cellStyle name="Comma 2 5 2 3 3 2" xfId="25034" xr:uid="{3C367744-23B6-4AD6-BDDF-552BE8AB8F3D}"/>
    <cellStyle name="Comma 2 5 2 3 3 2 2" xfId="50105" xr:uid="{69B8465B-D89C-4D1D-B034-FDD91227E7AC}"/>
    <cellStyle name="Comma 2 5 2 3 3 3" xfId="17683" xr:uid="{CA8C023C-DDE6-4E9C-9F09-9C2774C2B4EF}"/>
    <cellStyle name="Comma 2 5 2 3 3 3 2" xfId="42754" xr:uid="{49E713D7-4455-4332-8C2F-54F54436B1C6}"/>
    <cellStyle name="Comma 2 5 2 3 3 4" xfId="35250" xr:uid="{A6153333-1D5B-4FB4-AFB0-6BAE78DB2933}"/>
    <cellStyle name="Comma 2 5 2 3 4" xfId="19171" xr:uid="{17D6604B-4AC6-457A-8B53-6A4F76A196D7}"/>
    <cellStyle name="Comma 2 5 2 3 4 2" xfId="44242" xr:uid="{7D667169-35AC-47AC-A799-82D95093664D}"/>
    <cellStyle name="Comma 2 5 2 3 5" xfId="11807" xr:uid="{83A71AE6-49EA-4E03-AAD2-68EF92E0E011}"/>
    <cellStyle name="Comma 2 5 2 3 5 2" xfId="36878" xr:uid="{7A709DEA-1F59-4C02-A031-AF702E7E921A}"/>
    <cellStyle name="Comma 2 5 2 3 6" xfId="27261" xr:uid="{CB355F55-F67F-4C7F-A490-C0295AE0A31D}"/>
    <cellStyle name="Comma 2 5 2 3 7" xfId="29371" xr:uid="{C65F43B1-637B-43D7-8940-EB406291864C}"/>
    <cellStyle name="Comma 2 5 2 3 8" xfId="52259" xr:uid="{34192A85-AE43-4C1C-B8D8-E3BF07A295E2}"/>
    <cellStyle name="Comma 2 5 2 3 9" xfId="53841" xr:uid="{98E9CD50-FBD7-4084-B019-427B4B3CD140}"/>
    <cellStyle name="Comma 2 5 2 4" xfId="4572" xr:uid="{A1F78EB5-F41B-4D7B-A62A-C2AD10FEE272}"/>
    <cellStyle name="Comma 2 5 2 4 2" xfId="7371" xr:uid="{D5E50711-D9E4-4892-B217-69E15B8BA566}"/>
    <cellStyle name="Comma 2 5 2 4 2 2" xfId="22373" xr:uid="{3D2E874E-A947-4782-8154-A28FEA983ED3}"/>
    <cellStyle name="Comma 2 5 2 4 2 2 2" xfId="47444" xr:uid="{36C46592-AD8F-45C3-AE56-26DDCE23138A}"/>
    <cellStyle name="Comma 2 5 2 4 2 3" xfId="15015" xr:uid="{3CBAA431-3191-43F5-8321-F5795E25410F}"/>
    <cellStyle name="Comma 2 5 2 4 2 3 2" xfId="40086" xr:uid="{12C38145-EC90-4133-9D1F-3403C6C2FEA9}"/>
    <cellStyle name="Comma 2 5 2 4 2 4" xfId="32581" xr:uid="{6B6E9E8E-8B4C-4AD3-8907-AF48E2A1B23C}"/>
    <cellStyle name="Comma 2 5 2 4 3" xfId="19602" xr:uid="{E5D9FD6D-E352-419A-ABB4-5CC4926105AB}"/>
    <cellStyle name="Comma 2 5 2 4 3 2" xfId="44673" xr:uid="{E0AD401E-E6A5-466E-9E9A-8C86B8BD44F3}"/>
    <cellStyle name="Comma 2 5 2 4 4" xfId="12238" xr:uid="{1234D87E-D794-4CEC-9E85-F35A4EC9E310}"/>
    <cellStyle name="Comma 2 5 2 4 4 2" xfId="37309" xr:uid="{D65C2518-29A1-45FC-AE35-1421B607E5DF}"/>
    <cellStyle name="Comma 2 5 2 4 5" xfId="29802" xr:uid="{EEEAAA95-C7EA-42CA-B179-47B1B1C643F1}"/>
    <cellStyle name="Comma 2 5 2 4 6" xfId="53160" xr:uid="{BFF1BBB2-8947-4500-BB85-37DD36815E89}"/>
    <cellStyle name="Comma 2 5 2 5" xfId="5099" xr:uid="{B86AE15C-B16E-4297-B609-62842C16733F}"/>
    <cellStyle name="Comma 2 5 2 5 2" xfId="7952" xr:uid="{E08528E4-6C4A-499A-972D-EFDC1000FEF4}"/>
    <cellStyle name="Comma 2 5 2 5 2 2" xfId="22954" xr:uid="{9AD8F213-8031-48C8-832D-20A31C0CE611}"/>
    <cellStyle name="Comma 2 5 2 5 2 2 2" xfId="48025" xr:uid="{400A72D0-6754-4876-A205-3CE6EEFB15EC}"/>
    <cellStyle name="Comma 2 5 2 5 2 3" xfId="15595" xr:uid="{20CBD092-3699-4803-99D1-077DEF9A3D81}"/>
    <cellStyle name="Comma 2 5 2 5 2 3 2" xfId="40666" xr:uid="{86A27373-201F-4973-8C42-4E273D1424B6}"/>
    <cellStyle name="Comma 2 5 2 5 2 4" xfId="33162" xr:uid="{FC0B5136-BFE6-4648-BD87-972CE608D5E7}"/>
    <cellStyle name="Comma 2 5 2 5 3" xfId="20126" xr:uid="{F1133E3C-AF54-4746-ADAA-3DA87EB17B3B}"/>
    <cellStyle name="Comma 2 5 2 5 3 2" xfId="45197" xr:uid="{C851079F-C654-4AD2-BE3D-CDB1995A4D74}"/>
    <cellStyle name="Comma 2 5 2 5 4" xfId="12762" xr:uid="{A4217D77-8907-410C-A78E-1DA5C07B0DAD}"/>
    <cellStyle name="Comma 2 5 2 5 4 2" xfId="37833" xr:uid="{F68A8CCC-4828-4103-93AD-F2CAE475C5BA}"/>
    <cellStyle name="Comma 2 5 2 5 5" xfId="30327" xr:uid="{2EFC4DF9-E234-499E-97ED-FF245B9B6C8E}"/>
    <cellStyle name="Comma 2 5 2 6" xfId="5696" xr:uid="{601780D8-30C5-49A9-9478-8D569A2762F4}"/>
    <cellStyle name="Comma 2 5 2 6 2" xfId="8582" xr:uid="{E38766BB-E6BE-4032-82E7-0535FD20ED34}"/>
    <cellStyle name="Comma 2 5 2 6 2 2" xfId="23584" xr:uid="{E77BE9CE-C7D3-4EAD-96F4-E96BBB2222EF}"/>
    <cellStyle name="Comma 2 5 2 6 2 2 2" xfId="48655" xr:uid="{7BFDBDF7-25F4-41C6-8338-A0C5504E6963}"/>
    <cellStyle name="Comma 2 5 2 6 2 3" xfId="16225" xr:uid="{DA583E92-1F48-4F8F-895D-EF9BE51EA8EA}"/>
    <cellStyle name="Comma 2 5 2 6 2 3 2" xfId="41296" xr:uid="{31E1C120-A7D8-4DE0-8712-49F8AE0E4A9D}"/>
    <cellStyle name="Comma 2 5 2 6 2 4" xfId="33792" xr:uid="{14BE2C90-F720-4216-996D-AEF9D46395E4}"/>
    <cellStyle name="Comma 2 5 2 6 3" xfId="20723" xr:uid="{18D19C34-BA36-4460-A54A-CD7378C727D1}"/>
    <cellStyle name="Comma 2 5 2 6 3 2" xfId="45794" xr:uid="{92765DAE-C637-4517-B559-F3A2F37E14AD}"/>
    <cellStyle name="Comma 2 5 2 6 4" xfId="13359" xr:uid="{02E0598A-A2E2-4240-9CDC-B291F342EF04}"/>
    <cellStyle name="Comma 2 5 2 6 4 2" xfId="38430" xr:uid="{0911DF3A-EF46-497D-AC50-4442F369C38C}"/>
    <cellStyle name="Comma 2 5 2 6 5" xfId="30924" xr:uid="{7CB31A0F-4DF7-49A5-8874-B7514FB66668}"/>
    <cellStyle name="Comma 2 5 2 7" xfId="6340" xr:uid="{871B6734-D0AD-4D80-8C7D-FB34C8F9C549}"/>
    <cellStyle name="Comma 2 5 2 7 2" xfId="21343" xr:uid="{D752FC5E-616E-4147-9070-BCB60DA4F020}"/>
    <cellStyle name="Comma 2 5 2 7 2 2" xfId="46414" xr:uid="{43818792-4D8A-4087-AC35-4ECC5311D4DC}"/>
    <cellStyle name="Comma 2 5 2 7 3" xfId="13985" xr:uid="{4C5199BF-2F37-4018-80A0-F1D86E9ADA72}"/>
    <cellStyle name="Comma 2 5 2 7 3 2" xfId="39056" xr:uid="{33168373-08EA-445E-842F-472D03371331}"/>
    <cellStyle name="Comma 2 5 2 7 4" xfId="31550" xr:uid="{CB4AA3FC-3525-4662-83BD-2F2C70F96798}"/>
    <cellStyle name="Comma 2 5 2 8" xfId="9330" xr:uid="{922B6DC1-C7C7-4819-BA21-A17BC7B9965F}"/>
    <cellStyle name="Comma 2 5 2 8 2" xfId="24305" xr:uid="{116F2ADC-BAFC-47D1-A17B-FCAC45366836}"/>
    <cellStyle name="Comma 2 5 2 8 2 2" xfId="49376" xr:uid="{27C72E99-CA9E-4788-A493-B2203426F3C4}"/>
    <cellStyle name="Comma 2 5 2 8 3" xfId="16947" xr:uid="{16BB9EBF-2B9C-42C1-AE69-10595091DFE3}"/>
    <cellStyle name="Comma 2 5 2 8 3 2" xfId="42018" xr:uid="{6FEE7583-C109-4C85-A294-889ABFD29174}"/>
    <cellStyle name="Comma 2 5 2 8 4" xfId="34514" xr:uid="{AF9D7574-339C-4F26-9795-DC746CD5918A}"/>
    <cellStyle name="Comma 2 5 2 9" xfId="3438" xr:uid="{1A83E529-DBEC-4FCA-8032-ED4FE89C9D49}"/>
    <cellStyle name="Comma 2 5 2 9 2" xfId="25671" xr:uid="{17F8D766-681E-4651-8A8E-B225938B66B1}"/>
    <cellStyle name="Comma 2 5 2 9 2 2" xfId="50742" xr:uid="{79C3F9A9-FE00-4D0E-AADC-BBFF2825640A}"/>
    <cellStyle name="Comma 2 5 2 9 3" xfId="28729" xr:uid="{56F99901-548B-445A-923F-D49BBF5C6C3E}"/>
    <cellStyle name="Comma 2 5 20" xfId="52974" xr:uid="{1FAF6DFC-DCDB-41AE-BA48-7A71EE6BF598}"/>
    <cellStyle name="Comma 2 5 3" xfId="3550" xr:uid="{C9C015AD-F782-4BB5-80E0-E8080E788746}"/>
    <cellStyle name="Comma 2 5 3 10" xfId="18639" xr:uid="{43AFB0F6-D9F4-4543-905C-8D8D7E37D2B1}"/>
    <cellStyle name="Comma 2 5 3 10 2" xfId="43710" xr:uid="{DD2A7DF2-97C0-43CA-A92A-322E44359613}"/>
    <cellStyle name="Comma 2 5 3 11" xfId="11239" xr:uid="{77682B9B-1ACF-417B-B8F9-784ED1461A38}"/>
    <cellStyle name="Comma 2 5 3 11 2" xfId="36311" xr:uid="{B7B5247A-0B37-4F6D-9A7C-19F4262C0D5C}"/>
    <cellStyle name="Comma 2 5 3 12" xfId="26672" xr:uid="{1E1212EE-D647-4F41-A961-15C499FF3209}"/>
    <cellStyle name="Comma 2 5 3 13" xfId="28828" xr:uid="{88A012D5-D25D-406B-83CB-D968DCA74CF1}"/>
    <cellStyle name="Comma 2 5 3 14" xfId="51681" xr:uid="{FF150EF7-72B5-408A-B445-9A7558C7A00C}"/>
    <cellStyle name="Comma 2 5 3 15" xfId="53263" xr:uid="{7A06A817-4D1C-48AE-B76E-4ACD9D0F862C}"/>
    <cellStyle name="Comma 2 5 3 2" xfId="3758" xr:uid="{5E17FD19-0E92-4823-80B9-3CB84FE478A4}"/>
    <cellStyle name="Comma 2 5 3 2 10" xfId="11447" xr:uid="{CD5B3F23-3D59-4CC0-8DC6-E9786FA8548F}"/>
    <cellStyle name="Comma 2 5 3 2 10 2" xfId="36519" xr:uid="{F8C1D12C-5148-4931-813D-7D9C385E1418}"/>
    <cellStyle name="Comma 2 5 3 2 11" xfId="26882" xr:uid="{D7D1186D-F810-47F4-A10B-E77188B72BE7}"/>
    <cellStyle name="Comma 2 5 3 2 12" xfId="29035" xr:uid="{A6BFB2D2-7520-4E09-B5FB-45219DD63891}"/>
    <cellStyle name="Comma 2 5 3 2 13" xfId="51889" xr:uid="{A194157E-FCC9-491A-87C7-A9F46BA75343}"/>
    <cellStyle name="Comma 2 5 3 2 14" xfId="53471" xr:uid="{EC047B36-A5DF-4B95-9ACA-E5B5E091AB10}"/>
    <cellStyle name="Comma 2 5 3 2 2" xfId="4389" xr:uid="{0BEF548F-A8A3-4465-BB38-AE8470BD521C}"/>
    <cellStyle name="Comma 2 5 3 2 2 2" xfId="7153" xr:uid="{415BF328-3437-4E96-A6C2-C1BC67C75A28}"/>
    <cellStyle name="Comma 2 5 3 2 2 2 2" xfId="22155" xr:uid="{AA899CEC-D9AF-4D64-8C07-487BBB3ABCF7}"/>
    <cellStyle name="Comma 2 5 3 2 2 2 2 2" xfId="47226" xr:uid="{E88E5F51-460A-4B13-9BB3-BB99AC4C0E92}"/>
    <cellStyle name="Comma 2 5 3 2 2 2 3" xfId="14797" xr:uid="{75E4040D-4541-4AC1-8AC9-A6DF1E84DD81}"/>
    <cellStyle name="Comma 2 5 3 2 2 2 3 2" xfId="39868" xr:uid="{E194D4B4-CCA3-4A64-8A85-F8728D0EF2A1}"/>
    <cellStyle name="Comma 2 5 3 2 2 2 4" xfId="32363" xr:uid="{596157AE-7030-4768-AA46-D0FC9DE94531}"/>
    <cellStyle name="Comma 2 5 3 2 2 3" xfId="10475" xr:uid="{1604035C-0163-4B71-A5B2-250B7B803954}"/>
    <cellStyle name="Comma 2 5 3 2 2 3 2" xfId="25335" xr:uid="{E672AE2B-B334-4D01-A818-5436A3F443E8}"/>
    <cellStyle name="Comma 2 5 3 2 2 3 2 2" xfId="50406" xr:uid="{5DF68148-9532-4679-BA98-FAA75B217A47}"/>
    <cellStyle name="Comma 2 5 3 2 2 3 3" xfId="17984" xr:uid="{73CA36AE-41D4-43AE-9409-A7C6C5206A6E}"/>
    <cellStyle name="Comma 2 5 3 2 2 3 3 2" xfId="43055" xr:uid="{979E566C-E795-4494-A6F0-7C75B9E73A1F}"/>
    <cellStyle name="Comma 2 5 3 2 2 3 4" xfId="35551" xr:uid="{A6CAE69D-4592-4F93-AAC9-68F12D98BD71}"/>
    <cellStyle name="Comma 2 5 3 2 2 4" xfId="19419" xr:uid="{FF255077-BDB1-4ED7-BCD8-5293B8118881}"/>
    <cellStyle name="Comma 2 5 3 2 2 4 2" xfId="44490" xr:uid="{95A40E7C-0C2B-460D-8F15-F9BC5DCF2ED3}"/>
    <cellStyle name="Comma 2 5 3 2 2 5" xfId="12055" xr:uid="{A2943CCB-138E-4772-A5E8-1EA143F54AC5}"/>
    <cellStyle name="Comma 2 5 3 2 2 5 2" xfId="37126" xr:uid="{96F94535-A1BB-4404-81A9-2487EED8DC21}"/>
    <cellStyle name="Comma 2 5 3 2 2 6" xfId="27562" xr:uid="{7D7A71C3-2EAF-4EC7-883B-6EF73A8BA4B9}"/>
    <cellStyle name="Comma 2 5 3 2 2 7" xfId="29619" xr:uid="{8E8614E1-D7CB-4B51-899C-22CDA39E3723}"/>
    <cellStyle name="Comma 2 5 3 2 2 8" xfId="52560" xr:uid="{35AA950F-75EA-4B29-8FEB-DBD93CE02A23}"/>
    <cellStyle name="Comma 2 5 3 2 2 9" xfId="54142" xr:uid="{B6850CD7-31BE-4571-9220-3045E398FD15}"/>
    <cellStyle name="Comma 2 5 3 2 3" xfId="4866" xr:uid="{4DD2E548-879C-4295-96CC-7BC0F2EEC71D}"/>
    <cellStyle name="Comma 2 5 3 2 3 2" xfId="7673" xr:uid="{183476D9-3ABC-41AC-86E6-8AF0673FF32B}"/>
    <cellStyle name="Comma 2 5 3 2 3 2 2" xfId="22675" xr:uid="{16E5E40E-5545-4FC6-A2DA-7D676C29D4A5}"/>
    <cellStyle name="Comma 2 5 3 2 3 2 2 2" xfId="47746" xr:uid="{4505238E-F4A5-43B2-B801-B5CC541F71A2}"/>
    <cellStyle name="Comma 2 5 3 2 3 2 3" xfId="15317" xr:uid="{FEAE5A43-D945-4F0B-B981-5429BD7B3F35}"/>
    <cellStyle name="Comma 2 5 3 2 3 2 3 2" xfId="40388" xr:uid="{DFF35A1F-547F-46C9-8593-691E3583D939}"/>
    <cellStyle name="Comma 2 5 3 2 3 2 4" xfId="32883" xr:uid="{271A974C-3F7E-4E10-B14B-CC07E04DB021}"/>
    <cellStyle name="Comma 2 5 3 2 3 3" xfId="19896" xr:uid="{73A24CE5-24AC-4C13-9448-C6EBDA328FCC}"/>
    <cellStyle name="Comma 2 5 3 2 3 3 2" xfId="44967" xr:uid="{F003F701-2E53-4049-972B-4303AAA98292}"/>
    <cellStyle name="Comma 2 5 3 2 3 4" xfId="12532" xr:uid="{04694571-5101-4BA3-9D26-93B5AC1343F5}"/>
    <cellStyle name="Comma 2 5 3 2 3 4 2" xfId="37603" xr:uid="{228CD328-8C15-494B-8CCE-C1FEAD3A1EB9}"/>
    <cellStyle name="Comma 2 5 3 2 3 5" xfId="30096" xr:uid="{1EEE89EA-D211-45D5-A6A6-12693905D4A7}"/>
    <cellStyle name="Comma 2 5 3 2 4" xfId="5394" xr:uid="{AC68BD4F-C556-4025-8613-A19E7467D478}"/>
    <cellStyle name="Comma 2 5 3 2 4 2" xfId="8253" xr:uid="{CCC9E0EB-B87E-4272-9CAB-B310B8508AC9}"/>
    <cellStyle name="Comma 2 5 3 2 4 2 2" xfId="23255" xr:uid="{63943E29-E9B1-4405-B1D4-F5F5329831F9}"/>
    <cellStyle name="Comma 2 5 3 2 4 2 2 2" xfId="48326" xr:uid="{38475661-0ACD-499B-96EE-8EA6788FFAA4}"/>
    <cellStyle name="Comma 2 5 3 2 4 2 3" xfId="15896" xr:uid="{C5D6ED2D-CD55-44F6-8FEC-696D6A3C4D8D}"/>
    <cellStyle name="Comma 2 5 3 2 4 2 3 2" xfId="40967" xr:uid="{BB5404FC-EBEC-41BF-8A8B-2E8C5B03EC02}"/>
    <cellStyle name="Comma 2 5 3 2 4 2 4" xfId="33463" xr:uid="{10A2A534-D356-4953-8B7F-4D6BD80674B4}"/>
    <cellStyle name="Comma 2 5 3 2 4 3" xfId="20421" xr:uid="{3BCD1A66-5399-4F65-82B5-96D55833FD23}"/>
    <cellStyle name="Comma 2 5 3 2 4 3 2" xfId="45492" xr:uid="{204A4CA8-E3DE-4CBE-8013-1B17E30E279B}"/>
    <cellStyle name="Comma 2 5 3 2 4 4" xfId="13057" xr:uid="{444F4E43-3046-4154-81C3-57BDDA5DC5C1}"/>
    <cellStyle name="Comma 2 5 3 2 4 4 2" xfId="38128" xr:uid="{E99AFFD1-29DD-46EF-8CA0-4E63124D2299}"/>
    <cellStyle name="Comma 2 5 3 2 4 5" xfId="30622" xr:uid="{D7B9BF92-33B0-4F1C-A0A2-2E6EEA137848}"/>
    <cellStyle name="Comma 2 5 3 2 5" xfId="5996" xr:uid="{C5609EAC-7626-42F1-B07D-F0B2D55FA68D}"/>
    <cellStyle name="Comma 2 5 3 2 5 2" xfId="8883" xr:uid="{336AE757-9444-4E65-91B4-5F928F2B960B}"/>
    <cellStyle name="Comma 2 5 3 2 5 2 2" xfId="23885" xr:uid="{0759E1BD-E446-41AB-9B9F-AB8C27BB9197}"/>
    <cellStyle name="Comma 2 5 3 2 5 2 2 2" xfId="48956" xr:uid="{CA00A43D-54EA-49FC-8958-17AA89C6DC0B}"/>
    <cellStyle name="Comma 2 5 3 2 5 2 3" xfId="16526" xr:uid="{44DA72D8-A832-4019-ACAA-78C4E6CB2382}"/>
    <cellStyle name="Comma 2 5 3 2 5 2 3 2" xfId="41597" xr:uid="{08627D38-282A-41BE-8B44-C868B666CB89}"/>
    <cellStyle name="Comma 2 5 3 2 5 2 4" xfId="34093" xr:uid="{4041015D-24B6-46BC-8F84-DA6505C49CD0}"/>
    <cellStyle name="Comma 2 5 3 2 5 3" xfId="21023" xr:uid="{C09352EB-07B9-49DB-809C-CF0DB88B599F}"/>
    <cellStyle name="Comma 2 5 3 2 5 3 2" xfId="46094" xr:uid="{EEBFB343-46FD-40CB-8D28-7E72AA9CE1ED}"/>
    <cellStyle name="Comma 2 5 3 2 5 4" xfId="13659" xr:uid="{F6A0E2E4-D48D-456F-A7EF-C7620080C0D8}"/>
    <cellStyle name="Comma 2 5 3 2 5 4 2" xfId="38730" xr:uid="{3D9BB6EC-9393-4EBC-AB50-FC303BA0A296}"/>
    <cellStyle name="Comma 2 5 3 2 5 5" xfId="31224" xr:uid="{3C27FE14-8FEA-4E61-9B0C-F47A5B7F532D}"/>
    <cellStyle name="Comma 2 5 3 2 6" xfId="6641" xr:uid="{63E672F3-D34E-46D9-ABD2-E96D1E9E7ED6}"/>
    <cellStyle name="Comma 2 5 3 2 6 2" xfId="21644" xr:uid="{BC17BE43-C01A-458D-885D-55734BDA6ECB}"/>
    <cellStyle name="Comma 2 5 3 2 6 2 2" xfId="46715" xr:uid="{4540B8B2-ABD0-4A8C-8870-3BA8724C002B}"/>
    <cellStyle name="Comma 2 5 3 2 6 3" xfId="14286" xr:uid="{3778FE99-35A3-4171-B70F-7B4AA4CDDAEB}"/>
    <cellStyle name="Comma 2 5 3 2 6 3 2" xfId="39357" xr:uid="{25E545EB-A3E0-416F-B3DF-E5DA10FC1510}"/>
    <cellStyle name="Comma 2 5 3 2 6 4" xfId="31851" xr:uid="{B8ED5601-CDCA-44B7-9E91-A6AC2A4A88DD}"/>
    <cellStyle name="Comma 2 5 3 2 7" xfId="9636" xr:uid="{AE20AE7B-A016-4AA2-BBDB-4E3EF0E7F690}"/>
    <cellStyle name="Comma 2 5 3 2 7 2" xfId="24606" xr:uid="{FD500025-B75D-4B19-B3CE-C3B586894746}"/>
    <cellStyle name="Comma 2 5 3 2 7 2 2" xfId="49677" xr:uid="{0B9CD726-F0ED-4F75-941D-33716CAC5552}"/>
    <cellStyle name="Comma 2 5 3 2 7 3" xfId="17248" xr:uid="{7E06C075-845F-4D12-80F7-42EF3BD868C5}"/>
    <cellStyle name="Comma 2 5 3 2 7 3 2" xfId="42319" xr:uid="{285BE8F0-06D3-46E9-A985-D660C604A425}"/>
    <cellStyle name="Comma 2 5 3 2 7 4" xfId="34815" xr:uid="{4E67313C-46C3-4034-B95E-1A345EB8771B}"/>
    <cellStyle name="Comma 2 5 3 2 8" xfId="25972" xr:uid="{F90230CE-9663-4DA3-850F-2CD7D57020F5}"/>
    <cellStyle name="Comma 2 5 3 2 8 2" xfId="51043" xr:uid="{5B75D003-9CA5-4710-BF2F-8337B6102CD1}"/>
    <cellStyle name="Comma 2 5 3 2 9" xfId="18846" xr:uid="{8CEA9B0A-3503-40BF-A5C3-FEA6C824782B}"/>
    <cellStyle name="Comma 2 5 3 2 9 2" xfId="43917" xr:uid="{87539624-CCA9-4204-8F31-2D3F5B032F7F}"/>
    <cellStyle name="Comma 2 5 3 3" xfId="4202" xr:uid="{29BF9BDD-ABAD-490E-976F-917488269044}"/>
    <cellStyle name="Comma 2 5 3 3 2" xfId="6946" xr:uid="{2FFBC7AA-542E-4632-990A-1562C094A72D}"/>
    <cellStyle name="Comma 2 5 3 3 2 2" xfId="21948" xr:uid="{BC4C91BC-B428-4DED-9061-8EA62D42196A}"/>
    <cellStyle name="Comma 2 5 3 3 2 2 2" xfId="47019" xr:uid="{B0206158-D38E-4368-B4E0-A9F217DC6751}"/>
    <cellStyle name="Comma 2 5 3 3 2 3" xfId="14590" xr:uid="{827EC857-F332-4F12-BCE1-7071172A6E04}"/>
    <cellStyle name="Comma 2 5 3 3 2 3 2" xfId="39661" xr:uid="{E7F3CC70-7B33-440C-80BF-37CB8CA95CFC}"/>
    <cellStyle name="Comma 2 5 3 3 2 4" xfId="32156" xr:uid="{F6175BE0-512A-440F-8937-A976BDA5D70D}"/>
    <cellStyle name="Comma 2 5 3 3 3" xfId="10268" xr:uid="{4F7B39AF-56DA-436E-98D1-69B05031D1AE}"/>
    <cellStyle name="Comma 2 5 3 3 3 2" xfId="25128" xr:uid="{D170377E-94EA-41DD-9240-71AE009FE8F8}"/>
    <cellStyle name="Comma 2 5 3 3 3 2 2" xfId="50199" xr:uid="{D7FBA5A8-3E82-4B1A-852E-85B70EEE4F85}"/>
    <cellStyle name="Comma 2 5 3 3 3 3" xfId="17777" xr:uid="{BB0E7167-C05F-42F2-8B51-766B88C66F71}"/>
    <cellStyle name="Comma 2 5 3 3 3 3 2" xfId="42848" xr:uid="{BBA4CEB9-87EC-416C-8A80-31AE985DB2F7}"/>
    <cellStyle name="Comma 2 5 3 3 3 4" xfId="35344" xr:uid="{9FB2259D-DF01-4621-BFB7-D913B44F7AD4}"/>
    <cellStyle name="Comma 2 5 3 3 4" xfId="19232" xr:uid="{ED374409-3FDE-4580-8F91-8FF21B723266}"/>
    <cellStyle name="Comma 2 5 3 3 4 2" xfId="44303" xr:uid="{4BF296CC-89E5-461F-A47C-CE0171853A04}"/>
    <cellStyle name="Comma 2 5 3 3 5" xfId="11868" xr:uid="{14F5ADE6-7A97-4579-9560-C7CFC194E0A4}"/>
    <cellStyle name="Comma 2 5 3 3 5 2" xfId="36939" xr:uid="{D8EB69B4-2571-497E-90ED-61F33A78A142}"/>
    <cellStyle name="Comma 2 5 3 3 6" xfId="27355" xr:uid="{2AE1E032-C8A9-4068-B383-08F083EE53A5}"/>
    <cellStyle name="Comma 2 5 3 3 7" xfId="29432" xr:uid="{4DDF1A15-59C0-420A-83AD-611FB36061D7}"/>
    <cellStyle name="Comma 2 5 3 3 8" xfId="52353" xr:uid="{D9330BB9-4333-4275-9606-A76E0248DC5B}"/>
    <cellStyle name="Comma 2 5 3 3 9" xfId="53935" xr:uid="{8C48C0AD-9354-471A-9AC7-1D02368FC283}"/>
    <cellStyle name="Comma 2 5 3 4" xfId="4662" xr:uid="{69F1625D-0137-4F87-A743-99A2430DE357}"/>
    <cellStyle name="Comma 2 5 3 4 2" xfId="7466" xr:uid="{F9B6AA0C-8B89-4C3B-81F5-3D292513EECD}"/>
    <cellStyle name="Comma 2 5 3 4 2 2" xfId="22468" xr:uid="{4DC1E6C6-ECC9-42D6-AB4D-7A17B751603A}"/>
    <cellStyle name="Comma 2 5 3 4 2 2 2" xfId="47539" xr:uid="{50AF7233-AF76-4FB3-AE8D-384AA33BA4C2}"/>
    <cellStyle name="Comma 2 5 3 4 2 3" xfId="15110" xr:uid="{F05099E9-B3CC-4F0A-AA9F-06BE7910910F}"/>
    <cellStyle name="Comma 2 5 3 4 2 3 2" xfId="40181" xr:uid="{FA46193C-EFFF-4D9D-BE21-0C250C204866}"/>
    <cellStyle name="Comma 2 5 3 4 2 4" xfId="32676" xr:uid="{F5022482-693A-4466-AD25-F8929735BCFB}"/>
    <cellStyle name="Comma 2 5 3 4 3" xfId="19692" xr:uid="{08B72C9E-4F2F-4C56-A568-EB980826CA37}"/>
    <cellStyle name="Comma 2 5 3 4 3 2" xfId="44763" xr:uid="{AED883D7-29F4-4712-938C-17D890430021}"/>
    <cellStyle name="Comma 2 5 3 4 4" xfId="12328" xr:uid="{92589A00-CEA6-4831-9124-28C7D061A058}"/>
    <cellStyle name="Comma 2 5 3 4 4 2" xfId="37399" xr:uid="{684E3BE6-E042-464D-A38A-9A3A47D8B066}"/>
    <cellStyle name="Comma 2 5 3 4 5" xfId="29892" xr:uid="{21E37753-ED2A-4DB8-9F60-ED7F42A16302}"/>
    <cellStyle name="Comma 2 5 3 5" xfId="5189" xr:uid="{F5DC11CD-94A9-4241-8ED8-14D69CBD1F9E}"/>
    <cellStyle name="Comma 2 5 3 5 2" xfId="8046" xr:uid="{4879F5AA-81B3-4B51-AE0B-E933D7A11857}"/>
    <cellStyle name="Comma 2 5 3 5 2 2" xfId="23048" xr:uid="{87D0BD3C-4FCD-48FB-AA0A-8B00EE20A15F}"/>
    <cellStyle name="Comma 2 5 3 5 2 2 2" xfId="48119" xr:uid="{6665E367-E6F8-4FC0-BFD5-76BFAFCEE36E}"/>
    <cellStyle name="Comma 2 5 3 5 2 3" xfId="15689" xr:uid="{3AA3BBE5-C46B-457A-BCF6-DA9D0C2DDAA4}"/>
    <cellStyle name="Comma 2 5 3 5 2 3 2" xfId="40760" xr:uid="{F2FCF84E-9DBE-4E76-9026-B53D4CF78C75}"/>
    <cellStyle name="Comma 2 5 3 5 2 4" xfId="33256" xr:uid="{6C4F918C-3E66-492C-A6B4-DB6D4A94F993}"/>
    <cellStyle name="Comma 2 5 3 5 3" xfId="20216" xr:uid="{6C724BD9-89F6-4A65-92D6-FE4ACBEF93A2}"/>
    <cellStyle name="Comma 2 5 3 5 3 2" xfId="45287" xr:uid="{7B593643-8730-463A-9A78-E417EF7F2720}"/>
    <cellStyle name="Comma 2 5 3 5 4" xfId="12852" xr:uid="{3628E0E0-363D-414E-BF83-CF1EA47D654C}"/>
    <cellStyle name="Comma 2 5 3 5 4 2" xfId="37923" xr:uid="{358D2484-3D20-4100-9B4E-B9F92B0AF059}"/>
    <cellStyle name="Comma 2 5 3 5 5" xfId="30417" xr:uid="{C9BCA213-49BF-46CB-A4BB-AA68E43C2F92}"/>
    <cellStyle name="Comma 2 5 3 6" xfId="5790" xr:uid="{10D677F1-E755-4F89-A682-5BBDECF1243C}"/>
    <cellStyle name="Comma 2 5 3 6 2" xfId="8676" xr:uid="{BC060283-FF97-427C-A256-7E057A1D96E8}"/>
    <cellStyle name="Comma 2 5 3 6 2 2" xfId="23678" xr:uid="{0B30BCA7-C2B6-4F19-965F-40508E5254CF}"/>
    <cellStyle name="Comma 2 5 3 6 2 2 2" xfId="48749" xr:uid="{7CA20908-08A6-4F0C-BAD8-5483F8B573D8}"/>
    <cellStyle name="Comma 2 5 3 6 2 3" xfId="16319" xr:uid="{62CB437D-6D7E-4056-A11A-41250DDC7735}"/>
    <cellStyle name="Comma 2 5 3 6 2 3 2" xfId="41390" xr:uid="{D760EA7B-CC77-4099-BDCA-373A255CE7FC}"/>
    <cellStyle name="Comma 2 5 3 6 2 4" xfId="33886" xr:uid="{D3840F4A-9990-4024-A111-167A6A4A8C6E}"/>
    <cellStyle name="Comma 2 5 3 6 3" xfId="20817" xr:uid="{6AAE7230-A8D3-45A1-B018-A10934DB2593}"/>
    <cellStyle name="Comma 2 5 3 6 3 2" xfId="45888" xr:uid="{9A8119DF-330B-4E8F-8AC2-B52D489AB614}"/>
    <cellStyle name="Comma 2 5 3 6 4" xfId="13453" xr:uid="{7EC1B728-EB36-4A8A-989E-C83F2E60A0F7}"/>
    <cellStyle name="Comma 2 5 3 6 4 2" xfId="38524" xr:uid="{3DDD8137-3620-46BA-8074-56D3AE3FE02B}"/>
    <cellStyle name="Comma 2 5 3 6 5" xfId="31018" xr:uid="{31BB8E63-3D86-4868-91BB-C4776F934BF3}"/>
    <cellStyle name="Comma 2 5 3 7" xfId="6434" xr:uid="{3A46CFFE-FB32-4C30-8C67-3820176BF2C0}"/>
    <cellStyle name="Comma 2 5 3 7 2" xfId="21437" xr:uid="{B23058A7-CF97-448D-97F0-16957FCF6DBC}"/>
    <cellStyle name="Comma 2 5 3 7 2 2" xfId="46508" xr:uid="{A975D757-812E-467F-80AE-01718A0CE7DE}"/>
    <cellStyle name="Comma 2 5 3 7 3" xfId="14079" xr:uid="{865E8E32-0C47-45F4-AA3F-6731EBA7DBA2}"/>
    <cellStyle name="Comma 2 5 3 7 3 2" xfId="39150" xr:uid="{842728D6-6C0D-4353-88F2-541BBBED1517}"/>
    <cellStyle name="Comma 2 5 3 7 4" xfId="31644" xr:uid="{4006AD37-4481-455B-A0D6-AA6B4325CC9B}"/>
    <cellStyle name="Comma 2 5 3 8" xfId="9429" xr:uid="{C8AB1B21-036C-45A6-945C-3E32F90E6EFC}"/>
    <cellStyle name="Comma 2 5 3 8 2" xfId="24399" xr:uid="{4BA68C1B-6624-4BA4-95C8-0AA8C239B351}"/>
    <cellStyle name="Comma 2 5 3 8 2 2" xfId="49470" xr:uid="{10EC5AB1-4160-4538-AD82-29FEAD9EEFE3}"/>
    <cellStyle name="Comma 2 5 3 8 3" xfId="17041" xr:uid="{92EE0405-1491-43B8-BDB7-AB1825BFFC31}"/>
    <cellStyle name="Comma 2 5 3 8 3 2" xfId="42112" xr:uid="{33D0224B-6F75-4E13-A17F-C4B56572C75F}"/>
    <cellStyle name="Comma 2 5 3 8 4" xfId="34608" xr:uid="{6007AABF-4F81-49E3-ACF2-A9330AEE7506}"/>
    <cellStyle name="Comma 2 5 3 9" xfId="25765" xr:uid="{1FBB16C6-1671-4750-9BA3-0BDB91E15421}"/>
    <cellStyle name="Comma 2 5 3 9 2" xfId="50836" xr:uid="{BC3B2719-098D-42D7-B8D1-848FB2444E99}"/>
    <cellStyle name="Comma 2 5 4" xfId="3602" xr:uid="{65A83C84-D4E3-4D6B-B8EA-E96081A733B1}"/>
    <cellStyle name="Comma 2 5 4 10" xfId="11291" xr:uid="{0AA019D2-6A05-4DDA-ADE3-185540F486DE}"/>
    <cellStyle name="Comma 2 5 4 10 2" xfId="36363" xr:uid="{AB81F850-72C5-4EC8-BDC4-C63EC1A89CF9}"/>
    <cellStyle name="Comma 2 5 4 11" xfId="26726" xr:uid="{DF8D77E1-321F-43C2-8E2E-DA71CB6A7EC1}"/>
    <cellStyle name="Comma 2 5 4 12" xfId="28879" xr:uid="{989AD0D1-4341-4F01-AE2F-BF06E62BD592}"/>
    <cellStyle name="Comma 2 5 4 13" xfId="51733" xr:uid="{258BAD77-720A-4C06-9866-F5272D7F5784}"/>
    <cellStyle name="Comma 2 5 4 14" xfId="53315" xr:uid="{2396EC7E-6BB6-4B88-A523-0EBF99268D12}"/>
    <cellStyle name="Comma 2 5 4 2" xfId="4248" xr:uid="{4DFBA5BF-B375-4871-9028-4F3355B0AA0B}"/>
    <cellStyle name="Comma 2 5 4 2 2" xfId="6997" xr:uid="{427DB296-5D3F-4B2B-AE28-34C180077CC5}"/>
    <cellStyle name="Comma 2 5 4 2 2 2" xfId="21999" xr:uid="{B2934FFA-7055-495A-ACD9-97625B854DD6}"/>
    <cellStyle name="Comma 2 5 4 2 2 2 2" xfId="47070" xr:uid="{B46BBDD1-6BB4-4B27-8CB8-D453F1B42A21}"/>
    <cellStyle name="Comma 2 5 4 2 2 3" xfId="14641" xr:uid="{08A737EC-5ED3-40AD-A20A-5DEEBF73D3D7}"/>
    <cellStyle name="Comma 2 5 4 2 2 3 2" xfId="39712" xr:uid="{3EE8E573-8BBB-4F5A-AE0C-AF5A202FFA0B}"/>
    <cellStyle name="Comma 2 5 4 2 2 4" xfId="32207" xr:uid="{D3FE78FC-2721-45E0-9F9B-F91B2947723F}"/>
    <cellStyle name="Comma 2 5 4 2 3" xfId="10319" xr:uid="{36F6EE2D-741F-4ADA-8076-E437FA8B5897}"/>
    <cellStyle name="Comma 2 5 4 2 3 2" xfId="25179" xr:uid="{6BC52CED-7FE0-423F-9FCE-1F96DBFE7E9A}"/>
    <cellStyle name="Comma 2 5 4 2 3 2 2" xfId="50250" xr:uid="{179A31F4-BB41-4506-8755-98F20279D2F5}"/>
    <cellStyle name="Comma 2 5 4 2 3 3" xfId="17828" xr:uid="{ABEF54D3-84C9-4B37-A60D-51238BBD4668}"/>
    <cellStyle name="Comma 2 5 4 2 3 3 2" xfId="42899" xr:uid="{56352DB2-E29E-44B9-A1E3-45A1D6CD171E}"/>
    <cellStyle name="Comma 2 5 4 2 3 4" xfId="35395" xr:uid="{41811120-85C6-459F-8963-7C5BB5377478}"/>
    <cellStyle name="Comma 2 5 4 2 4" xfId="19278" xr:uid="{0F12DED7-32BA-43BB-A07D-26058F991D2B}"/>
    <cellStyle name="Comma 2 5 4 2 4 2" xfId="44349" xr:uid="{79240140-26D0-40C1-BE10-30D583622C45}"/>
    <cellStyle name="Comma 2 5 4 2 5" xfId="11914" xr:uid="{FA43B0B9-58C5-40E5-A76D-3C65C4FA21B6}"/>
    <cellStyle name="Comma 2 5 4 2 5 2" xfId="36985" xr:uid="{03E23687-514D-4EBA-BE97-7C94EEAEB83E}"/>
    <cellStyle name="Comma 2 5 4 2 6" xfId="27406" xr:uid="{F1564662-A55A-4033-92B2-76EC12A3647F}"/>
    <cellStyle name="Comma 2 5 4 2 7" xfId="29478" xr:uid="{D2823323-08B9-451D-ADC1-CF3EA272B046}"/>
    <cellStyle name="Comma 2 5 4 2 8" xfId="52404" xr:uid="{A07909F4-FF96-4EC0-9E2A-AA8993641330}"/>
    <cellStyle name="Comma 2 5 4 2 9" xfId="53986" xr:uid="{8FF7780F-AD82-42D7-883B-3B30E7094F20}"/>
    <cellStyle name="Comma 2 5 4 3" xfId="4712" xr:uid="{BFDF814B-DF8B-4505-B98B-A90125959D9D}"/>
    <cellStyle name="Comma 2 5 4 3 2" xfId="7517" xr:uid="{D4E9DD00-9EB4-404C-B60E-5CE70771F551}"/>
    <cellStyle name="Comma 2 5 4 3 2 2" xfId="22519" xr:uid="{17DC1C7D-FA18-4CD9-8C0B-9C5438C352F8}"/>
    <cellStyle name="Comma 2 5 4 3 2 2 2" xfId="47590" xr:uid="{1C9689BB-AB5D-41CB-88BD-F32829747AE8}"/>
    <cellStyle name="Comma 2 5 4 3 2 3" xfId="15161" xr:uid="{E7EE51F8-BDA7-47F7-A227-6F942DC96EAA}"/>
    <cellStyle name="Comma 2 5 4 3 2 3 2" xfId="40232" xr:uid="{C11A38D3-1C92-43EA-98E4-922CEC6B9243}"/>
    <cellStyle name="Comma 2 5 4 3 2 4" xfId="32727" xr:uid="{B436C0B9-8647-4D3B-AB30-71B5419D86D4}"/>
    <cellStyle name="Comma 2 5 4 3 3" xfId="19742" xr:uid="{55405B93-578F-4E91-9874-5101745FC963}"/>
    <cellStyle name="Comma 2 5 4 3 3 2" xfId="44813" xr:uid="{8E7970C8-D8A7-47C2-9C2B-237A05C2E14F}"/>
    <cellStyle name="Comma 2 5 4 3 4" xfId="12378" xr:uid="{5ECFA179-ADAA-4C66-8DAE-AB1EBF9ED15A}"/>
    <cellStyle name="Comma 2 5 4 3 4 2" xfId="37449" xr:uid="{CCE308F4-22D1-40D1-9C48-25093036BE91}"/>
    <cellStyle name="Comma 2 5 4 3 5" xfId="29942" xr:uid="{C5BF9D24-9686-440C-94EA-E7A7850B6107}"/>
    <cellStyle name="Comma 2 5 4 4" xfId="5239" xr:uid="{B7E9B777-37CD-4868-A52C-AB6305E358EF}"/>
    <cellStyle name="Comma 2 5 4 4 2" xfId="8097" xr:uid="{D5E47243-8A83-4478-BA4B-9F9B44D3A4A5}"/>
    <cellStyle name="Comma 2 5 4 4 2 2" xfId="23099" xr:uid="{A2F6040C-BF7A-49CF-9E60-9B75CC3BD752}"/>
    <cellStyle name="Comma 2 5 4 4 2 2 2" xfId="48170" xr:uid="{0E8076D7-18FB-4FC6-98EA-7244497B5422}"/>
    <cellStyle name="Comma 2 5 4 4 2 3" xfId="15740" xr:uid="{F2BBA3F8-B34B-490E-97BA-2A793086E217}"/>
    <cellStyle name="Comma 2 5 4 4 2 3 2" xfId="40811" xr:uid="{955E354B-A5F3-4D1D-B80B-E0450FC0F758}"/>
    <cellStyle name="Comma 2 5 4 4 2 4" xfId="33307" xr:uid="{E4B019A1-4CF4-44D2-98FC-72B1D28CEAA2}"/>
    <cellStyle name="Comma 2 5 4 4 3" xfId="20266" xr:uid="{D5447C08-C297-40FE-B0AE-BAB4E4FECED6}"/>
    <cellStyle name="Comma 2 5 4 4 3 2" xfId="45337" xr:uid="{64620D65-BAB6-4DAE-B3DA-A77FE489F840}"/>
    <cellStyle name="Comma 2 5 4 4 4" xfId="12902" xr:uid="{BF458952-3F6C-42CD-9C04-BCF805588399}"/>
    <cellStyle name="Comma 2 5 4 4 4 2" xfId="37973" xr:uid="{0D5EE410-755E-4982-9040-790C04CC4267}"/>
    <cellStyle name="Comma 2 5 4 4 5" xfId="30467" xr:uid="{1F1484F9-9903-4B47-B3B1-D940D9C47A74}"/>
    <cellStyle name="Comma 2 5 4 5" xfId="5841" xr:uid="{EC76F4E8-1EBE-4518-AE3C-58C8DB3AF8FC}"/>
    <cellStyle name="Comma 2 5 4 5 2" xfId="8727" xr:uid="{E300C1A8-07AD-44B2-B4A7-53548BC7EF48}"/>
    <cellStyle name="Comma 2 5 4 5 2 2" xfId="23729" xr:uid="{0A29D6D1-43D3-44CE-8A14-EDF6E75CB18B}"/>
    <cellStyle name="Comma 2 5 4 5 2 2 2" xfId="48800" xr:uid="{75426E85-6276-4862-B089-A662B61A66CE}"/>
    <cellStyle name="Comma 2 5 4 5 2 3" xfId="16370" xr:uid="{5B0C83FA-1B65-4717-8E3F-5DB2BEEC001E}"/>
    <cellStyle name="Comma 2 5 4 5 2 3 2" xfId="41441" xr:uid="{DBECBD00-0591-4399-9D49-6F4FCAF8004D}"/>
    <cellStyle name="Comma 2 5 4 5 2 4" xfId="33937" xr:uid="{022A601D-4488-4916-A8E0-5C0CBA6DC3E4}"/>
    <cellStyle name="Comma 2 5 4 5 3" xfId="20868" xr:uid="{E1801965-DC88-44A8-A172-A1C18CD5F6DB}"/>
    <cellStyle name="Comma 2 5 4 5 3 2" xfId="45939" xr:uid="{F9821DCE-AF7B-486A-B58B-BBD27349220A}"/>
    <cellStyle name="Comma 2 5 4 5 4" xfId="13504" xr:uid="{998C52C3-D3AA-4A86-8922-8E5EFA1239E3}"/>
    <cellStyle name="Comma 2 5 4 5 4 2" xfId="38575" xr:uid="{F7F3E4D0-F070-43C5-9289-11F94BBE614B}"/>
    <cellStyle name="Comma 2 5 4 5 5" xfId="31069" xr:uid="{65B8FC80-88FB-4035-A2F0-1B49339779D9}"/>
    <cellStyle name="Comma 2 5 4 6" xfId="6485" xr:uid="{FF30B369-4FA6-4DE3-BB69-7D5469D0709A}"/>
    <cellStyle name="Comma 2 5 4 6 2" xfId="21488" xr:uid="{EE9609C9-E22B-4E7B-A875-66EE5D443B30}"/>
    <cellStyle name="Comma 2 5 4 6 2 2" xfId="46559" xr:uid="{FFD8C35F-928A-48B1-A8FC-485F8CF63BE2}"/>
    <cellStyle name="Comma 2 5 4 6 3" xfId="14130" xr:uid="{76743187-5D70-460A-9B58-D7DCB7CC2787}"/>
    <cellStyle name="Comma 2 5 4 6 3 2" xfId="39201" xr:uid="{41575EB0-9D05-4457-8AA8-06CDE349D191}"/>
    <cellStyle name="Comma 2 5 4 6 4" xfId="31695" xr:uid="{DF034141-3A38-4529-B854-7C8F4415C0AB}"/>
    <cellStyle name="Comma 2 5 4 7" xfId="9480" xr:uid="{7905DF28-59F0-4DB1-BC4A-5B964186E098}"/>
    <cellStyle name="Comma 2 5 4 7 2" xfId="24450" xr:uid="{2173483B-3DCC-4526-AFAD-48823A1C50EE}"/>
    <cellStyle name="Comma 2 5 4 7 2 2" xfId="49521" xr:uid="{3143B7C2-DBA3-4F53-AE4B-F86853C22942}"/>
    <cellStyle name="Comma 2 5 4 7 3" xfId="17092" xr:uid="{76915483-ABFC-48C7-9DD2-B96E279BBC75}"/>
    <cellStyle name="Comma 2 5 4 7 3 2" xfId="42163" xr:uid="{E4F083C8-743F-4E45-9732-1A72D2C49393}"/>
    <cellStyle name="Comma 2 5 4 7 4" xfId="34659" xr:uid="{972A6A43-210B-4CD6-9DB2-E1DB85A492D9}"/>
    <cellStyle name="Comma 2 5 4 8" xfId="25816" xr:uid="{A9869304-0D69-42C5-840E-DF94CF60A11D}"/>
    <cellStyle name="Comma 2 5 4 8 2" xfId="50887" xr:uid="{0B30C3B2-1CEC-4D7D-958A-D1A6957FFE8D}"/>
    <cellStyle name="Comma 2 5 4 9" xfId="18690" xr:uid="{5370BD5A-1F9F-4202-9B3C-3A22858CD79C}"/>
    <cellStyle name="Comma 2 5 4 9 2" xfId="43761" xr:uid="{46951E4C-07CF-4995-B0AA-B1EC950F2081}"/>
    <cellStyle name="Comma 2 5 5" xfId="3860" xr:uid="{E6AC9E2F-F191-48CA-A2B7-30ACF2D93929}"/>
    <cellStyle name="Comma 2 5 5 10" xfId="11547" xr:uid="{9E49AD34-0FAE-4EA6-8B8C-75DC8C0BD41B}"/>
    <cellStyle name="Comma 2 5 5 10 2" xfId="36619" xr:uid="{FE3413FF-660A-4FC7-A5FC-AB04F26BF912}"/>
    <cellStyle name="Comma 2 5 5 11" xfId="26984" xr:uid="{DF671B77-9375-43DB-9691-672E0467EA7E}"/>
    <cellStyle name="Comma 2 5 5 12" xfId="29135" xr:uid="{E7166E94-B872-4B3E-AA22-AAF3C4C8B6AA}"/>
    <cellStyle name="Comma 2 5 5 13" xfId="51989" xr:uid="{BC2CA2EA-FB8A-48CB-88D9-F856CE495AA0}"/>
    <cellStyle name="Comma 2 5 5 14" xfId="53571" xr:uid="{455F4C2E-7BE4-4B1E-96AB-B8EA5E18D985}"/>
    <cellStyle name="Comma 2 5 5 2" xfId="4474" xr:uid="{6EFF8DF0-6CC9-48B0-BAC2-588B4BDEFCF6}"/>
    <cellStyle name="Comma 2 5 5 2 2" xfId="7251" xr:uid="{616C3767-01D4-4B5C-BB08-9F1914120772}"/>
    <cellStyle name="Comma 2 5 5 2 2 2" xfId="22253" xr:uid="{13B9C4DB-B408-4732-A201-27D141687F2A}"/>
    <cellStyle name="Comma 2 5 5 2 2 2 2" xfId="47324" xr:uid="{0E4A4CA0-C32C-41B1-B602-C38B25FDCD81}"/>
    <cellStyle name="Comma 2 5 5 2 2 3" xfId="14895" xr:uid="{98DB4AE5-5C51-476F-80AD-1A9C79E9AB1C}"/>
    <cellStyle name="Comma 2 5 5 2 2 3 2" xfId="39966" xr:uid="{A4C856BA-C1BD-4B7A-8584-87526AC05A21}"/>
    <cellStyle name="Comma 2 5 5 2 2 4" xfId="32461" xr:uid="{C7412614-9C06-4607-9A52-F633B3704782}"/>
    <cellStyle name="Comma 2 5 5 2 3" xfId="10573" xr:uid="{5262E9E9-6820-48BF-B8BF-15CA8A7E4569}"/>
    <cellStyle name="Comma 2 5 5 2 3 2" xfId="25433" xr:uid="{C66C9A74-5B21-434A-BA9F-7D82D83EE170}"/>
    <cellStyle name="Comma 2 5 5 2 3 2 2" xfId="50504" xr:uid="{0F570954-0C23-474D-AE9A-1FC4475F465C}"/>
    <cellStyle name="Comma 2 5 5 2 3 3" xfId="18082" xr:uid="{CF2B99EC-C45A-433B-B180-2B2C244FD45D}"/>
    <cellStyle name="Comma 2 5 5 2 3 3 2" xfId="43153" xr:uid="{C815BD61-EEA0-4E7E-BD6F-B57EDFEC2080}"/>
    <cellStyle name="Comma 2 5 5 2 3 4" xfId="35649" xr:uid="{FAC18C04-2D28-4499-ABC2-015D9FE79849}"/>
    <cellStyle name="Comma 2 5 5 2 4" xfId="19504" xr:uid="{10CCFFA9-7188-46A4-8D4E-2D93F37485C7}"/>
    <cellStyle name="Comma 2 5 5 2 4 2" xfId="44575" xr:uid="{CAB1256B-48D7-4A56-9696-BBF71AE548F5}"/>
    <cellStyle name="Comma 2 5 5 2 5" xfId="12140" xr:uid="{0AB0F1BB-7087-4C07-9168-6F0D8DEE56FF}"/>
    <cellStyle name="Comma 2 5 5 2 5 2" xfId="37211" xr:uid="{94B9AB21-FF11-43BB-9BC7-5FEC00462B00}"/>
    <cellStyle name="Comma 2 5 5 2 6" xfId="27660" xr:uid="{B995D000-01C1-4B7B-BD0D-326CDFF386E9}"/>
    <cellStyle name="Comma 2 5 5 2 7" xfId="29704" xr:uid="{D9F494EC-9537-4E98-B7D4-21C8F0FF6EF9}"/>
    <cellStyle name="Comma 2 5 5 2 8" xfId="52658" xr:uid="{9365F1A8-5AC9-4478-BC64-BC66119290BD}"/>
    <cellStyle name="Comma 2 5 5 2 9" xfId="54240" xr:uid="{57841EEE-459C-4148-837E-54764A6ECE1E}"/>
    <cellStyle name="Comma 2 5 5 3" xfId="4963" xr:uid="{428130A3-D7E2-432A-B428-9AE2E28D69E6}"/>
    <cellStyle name="Comma 2 5 5 3 2" xfId="7771" xr:uid="{82F453A3-0DBF-41CE-A97D-BFC175D33A5A}"/>
    <cellStyle name="Comma 2 5 5 3 2 2" xfId="22773" xr:uid="{CF82749E-3047-4531-874B-604134AFC859}"/>
    <cellStyle name="Comma 2 5 5 3 2 2 2" xfId="47844" xr:uid="{42547491-8E6E-4F5A-8E14-855A629DBE24}"/>
    <cellStyle name="Comma 2 5 5 3 2 3" xfId="15415" xr:uid="{A9C33A03-F646-47D8-9FF2-017EBA4A0B67}"/>
    <cellStyle name="Comma 2 5 5 3 2 3 2" xfId="40486" xr:uid="{B3934333-143F-4B82-9214-00B4F75BC393}"/>
    <cellStyle name="Comma 2 5 5 3 2 4" xfId="32981" xr:uid="{521C03F7-BCDC-41E0-BAE4-1F8A05710C88}"/>
    <cellStyle name="Comma 2 5 5 3 3" xfId="19993" xr:uid="{0AA2E803-BF7C-44E7-BA11-6E8EF6A79B2C}"/>
    <cellStyle name="Comma 2 5 5 3 3 2" xfId="45064" xr:uid="{28744ED8-3E45-43A9-9A73-A2224BD8630D}"/>
    <cellStyle name="Comma 2 5 5 3 4" xfId="12629" xr:uid="{563C2D4E-1D96-4790-AB51-1B20D01EAF1A}"/>
    <cellStyle name="Comma 2 5 5 3 4 2" xfId="37700" xr:uid="{7C7EDE56-D8F1-4C2F-BA67-37E368283AAA}"/>
    <cellStyle name="Comma 2 5 5 3 5" xfId="30193" xr:uid="{A3E02880-AD97-4EEB-AF82-504C483C704A}"/>
    <cellStyle name="Comma 2 5 5 4" xfId="5491" xr:uid="{938B9BA8-B8ED-4F16-8A5D-D15D80DB81BE}"/>
    <cellStyle name="Comma 2 5 5 4 2" xfId="8351" xr:uid="{48470B7F-18DA-4CE7-AA8C-99F7A5B661B6}"/>
    <cellStyle name="Comma 2 5 5 4 2 2" xfId="23353" xr:uid="{0820E72B-25CE-413C-A0AE-EC6C33EE0AB0}"/>
    <cellStyle name="Comma 2 5 5 4 2 2 2" xfId="48424" xr:uid="{254D0435-C1BF-4714-B0E2-1CD440021647}"/>
    <cellStyle name="Comma 2 5 5 4 2 3" xfId="15994" xr:uid="{A452AAAA-E5DE-4A03-9538-14977E5431A3}"/>
    <cellStyle name="Comma 2 5 5 4 2 3 2" xfId="41065" xr:uid="{02F80417-0BC6-4C25-B7AF-FFF0B867DCA7}"/>
    <cellStyle name="Comma 2 5 5 4 2 4" xfId="33561" xr:uid="{F1D1D12B-C86F-47A0-93E5-4B6C514A3F80}"/>
    <cellStyle name="Comma 2 5 5 4 3" xfId="20518" xr:uid="{79C43F05-A855-4DF6-8AC2-186E5C171EAB}"/>
    <cellStyle name="Comma 2 5 5 4 3 2" xfId="45589" xr:uid="{7B5715B7-8229-4714-8D20-2B8B071BC893}"/>
    <cellStyle name="Comma 2 5 5 4 4" xfId="13154" xr:uid="{DBDD17D0-B491-42BA-A709-7FBD886B4B9E}"/>
    <cellStyle name="Comma 2 5 5 4 4 2" xfId="38225" xr:uid="{A977DECE-07FE-48B3-9914-CD746FF6F270}"/>
    <cellStyle name="Comma 2 5 5 4 5" xfId="30719" xr:uid="{DB76047F-5374-47FE-A4FD-2DBFE667527D}"/>
    <cellStyle name="Comma 2 5 5 5" xfId="6094" xr:uid="{435E45CA-130B-49ED-A14E-7022C5C72B6F}"/>
    <cellStyle name="Comma 2 5 5 5 2" xfId="8981" xr:uid="{C9C25A4D-487B-4EF6-AD69-B5430E3BB59E}"/>
    <cellStyle name="Comma 2 5 5 5 2 2" xfId="23983" xr:uid="{4CCDB5B1-F12E-4157-B9A9-3C4B0545ADCA}"/>
    <cellStyle name="Comma 2 5 5 5 2 2 2" xfId="49054" xr:uid="{D0BD4A6A-9669-4667-827C-84EA08A0F2FA}"/>
    <cellStyle name="Comma 2 5 5 5 2 3" xfId="16624" xr:uid="{B152AFF2-6DB0-4D8C-AC4A-654A9F445F76}"/>
    <cellStyle name="Comma 2 5 5 5 2 3 2" xfId="41695" xr:uid="{7B16DCFA-FD6A-4C24-8CD8-6578CCD7B260}"/>
    <cellStyle name="Comma 2 5 5 5 2 4" xfId="34191" xr:uid="{E47D4FFC-1CFC-44D9-AF74-BFAABDC488E8}"/>
    <cellStyle name="Comma 2 5 5 5 3" xfId="21121" xr:uid="{FDBA24FE-5EB9-4D48-8759-315AFD31C647}"/>
    <cellStyle name="Comma 2 5 5 5 3 2" xfId="46192" xr:uid="{52DD316B-00E3-41CE-AA91-5797596594E5}"/>
    <cellStyle name="Comma 2 5 5 5 4" xfId="13757" xr:uid="{E67C7568-AA3F-4C91-8E87-503BB8C43975}"/>
    <cellStyle name="Comma 2 5 5 5 4 2" xfId="38828" xr:uid="{477710D6-CA9D-4679-8766-5B1C3F6F7E70}"/>
    <cellStyle name="Comma 2 5 5 5 5" xfId="31322" xr:uid="{3F1FCB0B-D285-4FC2-8740-2BD400456BFF}"/>
    <cellStyle name="Comma 2 5 5 6" xfId="6739" xr:uid="{0F0DF4B4-6316-4D1D-8205-D90F27009B81}"/>
    <cellStyle name="Comma 2 5 5 6 2" xfId="21742" xr:uid="{E48909B0-0F99-48AA-9029-5E64A4706CA7}"/>
    <cellStyle name="Comma 2 5 5 6 2 2" xfId="46813" xr:uid="{9C00E71E-5D3C-4F7C-80BC-617260D076A0}"/>
    <cellStyle name="Comma 2 5 5 6 3" xfId="14384" xr:uid="{D6864630-9A27-4EA1-A140-7D7670E69A82}"/>
    <cellStyle name="Comma 2 5 5 6 3 2" xfId="39455" xr:uid="{3FC727FF-09A6-4646-BE35-B740889903A4}"/>
    <cellStyle name="Comma 2 5 5 6 4" xfId="31949" xr:uid="{5269F45C-AD60-4DB2-B195-42F1D2B23CA4}"/>
    <cellStyle name="Comma 2 5 5 7" xfId="9736" xr:uid="{742EB8A1-2D81-4E38-853B-B577E995242C}"/>
    <cellStyle name="Comma 2 5 5 7 2" xfId="24704" xr:uid="{1899E97F-23C4-49BD-94F2-E73E4D86B6A6}"/>
    <cellStyle name="Comma 2 5 5 7 2 2" xfId="49775" xr:uid="{233CFC54-5624-4A40-A539-EE1DE69B0A91}"/>
    <cellStyle name="Comma 2 5 5 7 3" xfId="17346" xr:uid="{D7A2FA3D-B3D6-4EEF-9D93-977CCCBACF71}"/>
    <cellStyle name="Comma 2 5 5 7 3 2" xfId="42417" xr:uid="{CAB72304-AED8-4F70-926B-B54C135DA610}"/>
    <cellStyle name="Comma 2 5 5 7 4" xfId="34913" xr:uid="{68E89999-1E01-49EE-B18A-E4218B24C0B7}"/>
    <cellStyle name="Comma 2 5 5 8" xfId="26070" xr:uid="{063681E6-83B1-4E67-8AAE-9EBAC117B011}"/>
    <cellStyle name="Comma 2 5 5 8 2" xfId="51141" xr:uid="{36EFFCC7-F7C7-4CD5-9435-087E80DE767B}"/>
    <cellStyle name="Comma 2 5 5 9" xfId="18944" xr:uid="{128625EF-05F4-47BB-A84C-F8923E047A44}"/>
    <cellStyle name="Comma 2 5 5 9 2" xfId="44015" xr:uid="{A25B2FBC-43F7-45CD-AB26-C67F8BC0E297}"/>
    <cellStyle name="Comma 2 5 6" xfId="3353" xr:uid="{2E381148-65F4-41ED-B1E4-ADCF3B85ACD8}"/>
    <cellStyle name="Comma 2 5 6 2" xfId="6790" xr:uid="{2D21D87B-F5C2-4580-B14B-E7E476567A23}"/>
    <cellStyle name="Comma 2 5 6 2 2" xfId="10112" xr:uid="{F3701302-85C0-4863-843F-82B7E4A6E4BE}"/>
    <cellStyle name="Comma 2 5 6 2 2 2" xfId="24972" xr:uid="{052F5348-7776-418D-95FD-91EC75BE0621}"/>
    <cellStyle name="Comma 2 5 6 2 2 2 2" xfId="50043" xr:uid="{C0B90BBB-41C2-4BEF-84F4-2CD0E58B31C1}"/>
    <cellStyle name="Comma 2 5 6 2 2 3" xfId="17621" xr:uid="{6BD33708-041B-4343-A737-084B5C514B2E}"/>
    <cellStyle name="Comma 2 5 6 2 2 3 2" xfId="42692" xr:uid="{D5E14746-3CD9-4B77-A8CC-B4C7C7275954}"/>
    <cellStyle name="Comma 2 5 6 2 2 4" xfId="35188" xr:uid="{5BBCB218-F005-47D3-83A3-4A3F7282FADF}"/>
    <cellStyle name="Comma 2 5 6 2 3" xfId="21792" xr:uid="{153F1473-6926-4233-B01E-719721D5238B}"/>
    <cellStyle name="Comma 2 5 6 2 3 2" xfId="46863" xr:uid="{90592CA7-637C-4152-8F31-2A3C9B2295D0}"/>
    <cellStyle name="Comma 2 5 6 2 4" xfId="14434" xr:uid="{71D61A02-A3D8-4709-9FC7-5036CD8CD140}"/>
    <cellStyle name="Comma 2 5 6 2 4 2" xfId="39505" xr:uid="{C138A034-8D83-407D-9E63-92372D64A97C}"/>
    <cellStyle name="Comma 2 5 6 2 5" xfId="32000" xr:uid="{CBBEEB70-585D-4380-AF1E-3E105342E08C}"/>
    <cellStyle name="Comma 2 5 6 3" xfId="9259" xr:uid="{F7A5C49D-621E-40A1-92C7-1E74B8295E22}"/>
    <cellStyle name="Comma 2 5 6 3 2" xfId="24243" xr:uid="{D65DB094-E570-4D23-A91B-E02000237682}"/>
    <cellStyle name="Comma 2 5 6 3 2 2" xfId="49314" xr:uid="{CF2AAEB6-5287-4AF5-8698-F29420DA5F17}"/>
    <cellStyle name="Comma 2 5 6 3 3" xfId="16885" xr:uid="{1BCCC8BF-371B-4F8F-8837-9E3705AF2594}"/>
    <cellStyle name="Comma 2 5 6 3 3 2" xfId="41956" xr:uid="{00F67264-2808-47FD-9FF2-E908EFC3C859}"/>
    <cellStyle name="Comma 2 5 6 3 4" xfId="34452" xr:uid="{F8114343-56A8-4C80-9F79-34D3CCB41FA7}"/>
    <cellStyle name="Comma 2 5 6 4" xfId="18483" xr:uid="{AD0C373E-8EA6-43DA-AE5E-BB2DB88906C3}"/>
    <cellStyle name="Comma 2 5 6 4 2" xfId="43554" xr:uid="{87C9E049-B842-46AB-A848-0838AF4FFE39}"/>
    <cellStyle name="Comma 2 5 6 5" xfId="11074" xr:uid="{56D6F6ED-E7CC-42F3-8C15-0691D0DF92E6}"/>
    <cellStyle name="Comma 2 5 6 5 2" xfId="36146" xr:uid="{2AB49C6B-B5A7-4535-8730-71C1CE858C7A}"/>
    <cellStyle name="Comma 2 5 6 6" xfId="27199" xr:uid="{82A8DBAA-683E-433A-8A8B-95FC71E23401}"/>
    <cellStyle name="Comma 2 5 6 7" xfId="28664" xr:uid="{668E7B74-1F69-4348-95EA-8A9522274A30}"/>
    <cellStyle name="Comma 2 5 6 8" xfId="52197" xr:uid="{633CAB3C-5E92-4C66-8BAB-CBD19C0E6243}"/>
    <cellStyle name="Comma 2 5 6 9" xfId="53779" xr:uid="{747CCF47-C3FC-4B8D-9F93-F2DFBDFDDFF5}"/>
    <cellStyle name="Comma 2 5 7" xfId="4522" xr:uid="{0B2249EF-1316-4A3D-A5C9-E4FB3FC250AB}"/>
    <cellStyle name="Comma 2 5 7 2" xfId="7309" xr:uid="{95A58A8F-9457-4536-BAB2-E2D250AA7C33}"/>
    <cellStyle name="Comma 2 5 7 2 2" xfId="22311" xr:uid="{DAB9E54F-7300-47C2-9CE7-8A98689399AA}"/>
    <cellStyle name="Comma 2 5 7 2 2 2" xfId="47382" xr:uid="{81D08259-6D47-4002-A673-20BFEFEA1A14}"/>
    <cellStyle name="Comma 2 5 7 2 3" xfId="14953" xr:uid="{FE2B1FDB-0B81-45C0-99ED-005FDF18FCF4}"/>
    <cellStyle name="Comma 2 5 7 2 3 2" xfId="40024" xr:uid="{2BB261FC-4254-4AFC-A516-1436B2EAA849}"/>
    <cellStyle name="Comma 2 5 7 2 4" xfId="32519" xr:uid="{3161C98C-D2E1-45EE-93EB-175CADB1D0D8}"/>
    <cellStyle name="Comma 2 5 7 3" xfId="10025" xr:uid="{E4700C2E-7B70-4ECD-813C-FCEFCF2B055A}"/>
    <cellStyle name="Comma 2 5 7 3 2" xfId="24885" xr:uid="{015D928A-3D6C-446B-B11A-BA98CE5444FB}"/>
    <cellStyle name="Comma 2 5 7 3 2 2" xfId="49956" xr:uid="{6523A3DA-24DA-4BFA-92EA-E8334BDF96F9}"/>
    <cellStyle name="Comma 2 5 7 3 3" xfId="17534" xr:uid="{8E9778CC-D2EE-4F85-9912-10B128F9F558}"/>
    <cellStyle name="Comma 2 5 7 3 3 2" xfId="42605" xr:uid="{B9B4DC0B-C101-4322-A6DF-66E049F6DDC3}"/>
    <cellStyle name="Comma 2 5 7 3 4" xfId="35101" xr:uid="{2E285493-BC45-473A-862E-F04FBAAA928D}"/>
    <cellStyle name="Comma 2 5 7 4" xfId="19552" xr:uid="{A8585E2B-93AB-4DE7-8823-3634FA1A147C}"/>
    <cellStyle name="Comma 2 5 7 4 2" xfId="44623" xr:uid="{CA523546-EEB0-4325-98D7-0210A3AE5932}"/>
    <cellStyle name="Comma 2 5 7 5" xfId="12188" xr:uid="{625FB7C1-EBCA-481D-8821-AD7ECD17C5F1}"/>
    <cellStyle name="Comma 2 5 7 5 2" xfId="37259" xr:uid="{6AC2A7C2-E57E-41DA-BD96-0D5DFF4E15C0}"/>
    <cellStyle name="Comma 2 5 7 6" xfId="29752" xr:uid="{62609E12-448A-442B-B7FA-9615B042271A}"/>
    <cellStyle name="Comma 2 5 7 7" xfId="53093" xr:uid="{FAF73954-ED53-4809-8184-696F0EF3A797}"/>
    <cellStyle name="Comma 2 5 8" xfId="5052" xr:uid="{3C5BC488-1626-4953-9125-A0B0A0777AD0}"/>
    <cellStyle name="Comma 2 5 8 2" xfId="7890" xr:uid="{73B5F1A9-285C-4612-B19E-23B29ED6A9A4}"/>
    <cellStyle name="Comma 2 5 8 2 2" xfId="22892" xr:uid="{3B2E4B59-9863-4F11-B102-F93B4C9D0010}"/>
    <cellStyle name="Comma 2 5 8 2 2 2" xfId="47963" xr:uid="{A95B9A22-81CF-41CE-B1E2-FCF6CB6B1B68}"/>
    <cellStyle name="Comma 2 5 8 2 3" xfId="15533" xr:uid="{C6BC2C53-791F-4B04-8BD5-773D2F0BB164}"/>
    <cellStyle name="Comma 2 5 8 2 3 2" xfId="40604" xr:uid="{2073823B-12AE-40AF-8B5D-BA9A09F6804C}"/>
    <cellStyle name="Comma 2 5 8 2 4" xfId="33100" xr:uid="{68D64C3D-A4BC-4342-9186-8556C628105B}"/>
    <cellStyle name="Comma 2 5 8 3" xfId="20079" xr:uid="{EF857A0C-43AD-4D1A-A964-DF44E76D0EE0}"/>
    <cellStyle name="Comma 2 5 8 3 2" xfId="45150" xr:uid="{87F1FA7A-30A8-4D57-87FC-C05B86751F24}"/>
    <cellStyle name="Comma 2 5 8 4" xfId="12715" xr:uid="{B43BCC8C-8F18-442E-9ECE-3135B61BC3F2}"/>
    <cellStyle name="Comma 2 5 8 4 2" xfId="37786" xr:uid="{403D65BA-8994-4C09-909D-47D6B5E7EFCC}"/>
    <cellStyle name="Comma 2 5 8 5" xfId="30280" xr:uid="{65724435-BCF0-480F-89AC-77651FF796F4}"/>
    <cellStyle name="Comma 2 5 9" xfId="5637" xr:uid="{FAFDD423-9608-4C40-912D-00F9A55E8905}"/>
    <cellStyle name="Comma 2 5 9 2" xfId="8520" xr:uid="{918C7EC9-1BBC-41E5-8FDD-DCB1A1A24064}"/>
    <cellStyle name="Comma 2 5 9 2 2" xfId="23522" xr:uid="{FC27ACB4-091F-48F0-AF81-4E18156DD67C}"/>
    <cellStyle name="Comma 2 5 9 2 2 2" xfId="48593" xr:uid="{0CD306F7-09FD-4688-948E-852E96602508}"/>
    <cellStyle name="Comma 2 5 9 2 3" xfId="16163" xr:uid="{5329E149-E933-4393-A479-1C54DA79AD10}"/>
    <cellStyle name="Comma 2 5 9 2 3 2" xfId="41234" xr:uid="{7887DF61-7018-4018-9914-455153940AEE}"/>
    <cellStyle name="Comma 2 5 9 2 4" xfId="33730" xr:uid="{1EB3499C-9E2D-411E-B92B-3021FF49E3A2}"/>
    <cellStyle name="Comma 2 5 9 3" xfId="20664" xr:uid="{DE274CE6-38BC-4105-8D3E-FCB27984EBF6}"/>
    <cellStyle name="Comma 2 5 9 3 2" xfId="45735" xr:uid="{FF52D802-62F6-4529-86A6-8C38B207AD61}"/>
    <cellStyle name="Comma 2 5 9 4" xfId="13300" xr:uid="{2B6E4504-2D26-432B-AD4B-507B6483CF8C}"/>
    <cellStyle name="Comma 2 5 9 4 2" xfId="38371" xr:uid="{5BED24AD-1E36-4CE0-BBA4-5BFFD428DE0D}"/>
    <cellStyle name="Comma 2 5 9 5" xfId="30865" xr:uid="{C7B78602-7C84-48D9-B341-89F1B48C9D7C}"/>
    <cellStyle name="Comma 2 6" xfId="185" xr:uid="{54107280-00DF-44AA-888F-967785239F43}"/>
    <cellStyle name="Comma 2 6 10" xfId="6373" xr:uid="{6AA08079-4055-42D4-AA13-988DEED9239A}"/>
    <cellStyle name="Comma 2 6 10 2" xfId="21376" xr:uid="{AC486459-04F9-42F2-A241-6241766B3DB7}"/>
    <cellStyle name="Comma 2 6 10 2 2" xfId="46447" xr:uid="{10D3D45D-C531-4D9E-99EC-18B716B631AA}"/>
    <cellStyle name="Comma 2 6 10 3" xfId="14018" xr:uid="{4A7FD757-548A-415F-B946-6FB81A15B3D0}"/>
    <cellStyle name="Comma 2 6 10 3 2" xfId="39089" xr:uid="{0B689BA0-318D-44F3-A8F8-AB20EEEA774F}"/>
    <cellStyle name="Comma 2 6 10 4" xfId="31583" xr:uid="{E5F289AE-4BA7-41C5-AB41-5D47B1F7267F}"/>
    <cellStyle name="Comma 2 6 11" xfId="9241" xr:uid="{730763AF-D2C5-4956-9268-ED374583C812}"/>
    <cellStyle name="Comma 2 6 11 2" xfId="24228" xr:uid="{479B0C55-32C7-4AB2-8447-B0FB7A72D8D8}"/>
    <cellStyle name="Comma 2 6 11 2 2" xfId="49299" xr:uid="{E4EAFB61-57F6-4686-B789-1A5958ECB66A}"/>
    <cellStyle name="Comma 2 6 11 3" xfId="16870" xr:uid="{4718511E-B3A6-48B5-935B-059DF2CB1AC8}"/>
    <cellStyle name="Comma 2 6 11 3 2" xfId="41941" xr:uid="{F8337C45-3C75-439F-9E56-604A27E1E712}"/>
    <cellStyle name="Comma 2 6 11 4" xfId="34437" xr:uid="{8157C9CA-92BB-4564-BFAA-7096190FCC5B}"/>
    <cellStyle name="Comma 2 6 12" xfId="2026" xr:uid="{2C2CADD1-A59E-4E26-A1BB-921C68379B50}"/>
    <cellStyle name="Comma 2 6 12 2" xfId="25704" xr:uid="{67570F1B-C3F8-4AC4-8C67-024CCEF31ED5}"/>
    <cellStyle name="Comma 2 6 12 2 2" xfId="50775" xr:uid="{FDB1A6CA-884E-4B82-9A97-6223B7189C49}"/>
    <cellStyle name="Comma 2 6 12 3" xfId="28458" xr:uid="{07C5174E-56E2-4690-8316-515425DBCCA2}"/>
    <cellStyle name="Comma 2 6 13" xfId="18301" xr:uid="{727BFC22-9D8B-46CA-A45F-A01E8E45305F}"/>
    <cellStyle name="Comma 2 6 13 2" xfId="43372" xr:uid="{4E5522EC-2041-4DBB-B1B7-BBD9A7F6FF4F}"/>
    <cellStyle name="Comma 2 6 14" xfId="10870" xr:uid="{818B1E23-0B36-460D-B792-6323954891B3}"/>
    <cellStyle name="Comma 2 6 14 2" xfId="35943" xr:uid="{8575BE4C-FCFC-40D8-A947-147E16FFB5F2}"/>
    <cellStyle name="Comma 2 6 15" xfId="442" xr:uid="{DF1C35C2-8C71-4E01-8242-6CB97539FC8B}"/>
    <cellStyle name="Comma 2 6 15 2" xfId="28127" xr:uid="{5CF7F421-783E-4C19-8145-21A11C692324}"/>
    <cellStyle name="Comma 2 6 16" xfId="26607" xr:uid="{50A0C763-05B9-4F8D-AB1E-D889D30151C4}"/>
    <cellStyle name="Comma 2 6 17" xfId="26479" xr:uid="{04E8E2A6-EB6E-4BFB-8DD6-A5A22539A2D8}"/>
    <cellStyle name="Comma 2 6 18" xfId="51618" xr:uid="{A0AADD4C-A5B5-4EB1-81C0-364C477832F7}"/>
    <cellStyle name="Comma 2 6 19" xfId="53023" xr:uid="{46F27C48-AD61-469D-AFA3-E0F7116F9261}"/>
    <cellStyle name="Comma 2 6 2" xfId="739" xr:uid="{AC6CB3E9-CBD1-440D-ACFB-59BDBF6CBD97}"/>
    <cellStyle name="Comma 2 6 2 10" xfId="18672" xr:uid="{26D5E4EA-27C1-48A5-85BC-87E1C1C9F00C}"/>
    <cellStyle name="Comma 2 6 2 10 2" xfId="43743" xr:uid="{24315D58-0658-4F54-829F-7410D76EA216}"/>
    <cellStyle name="Comma 2 6 2 11" xfId="11272" xr:uid="{876300EE-27FE-4A36-A71B-3E8B680F172C}"/>
    <cellStyle name="Comma 2 6 2 11 2" xfId="36344" xr:uid="{80A93091-395B-4BB2-8A1E-CA7622731A64}"/>
    <cellStyle name="Comma 2 6 2 12" xfId="26705" xr:uid="{21045EF3-BBB5-45C8-90C2-45D930AA4539}"/>
    <cellStyle name="Comma 2 6 2 13" xfId="28308" xr:uid="{1C58271C-68C0-4739-8A1A-5413848B75B7}"/>
    <cellStyle name="Comma 2 6 2 14" xfId="51714" xr:uid="{263AA864-10BF-4FAC-B0B1-2C163369F8B6}"/>
    <cellStyle name="Comma 2 6 2 15" xfId="53296" xr:uid="{BDBDC5E0-6608-44B6-8B31-C09B99195CAA}"/>
    <cellStyle name="Comma 2 6 2 2" xfId="3791" xr:uid="{582CB9AA-886B-436C-ABE9-71695C19C5DD}"/>
    <cellStyle name="Comma 2 6 2 2 10" xfId="11480" xr:uid="{D76564A5-8A8A-405B-824D-E1140B759FC1}"/>
    <cellStyle name="Comma 2 6 2 2 10 2" xfId="36552" xr:uid="{3029AAAF-7419-4C87-99C2-BDC66D7A3AF7}"/>
    <cellStyle name="Comma 2 6 2 2 11" xfId="26915" xr:uid="{B4DC4616-3925-4A0E-AD45-C5D60536D7BB}"/>
    <cellStyle name="Comma 2 6 2 2 12" xfId="29068" xr:uid="{58F97F9E-EB4B-4911-9B8F-330456E70085}"/>
    <cellStyle name="Comma 2 6 2 2 13" xfId="51922" xr:uid="{EBC6A3EB-17B5-4C4F-8240-CBD17E830A90}"/>
    <cellStyle name="Comma 2 6 2 2 14" xfId="53504" xr:uid="{1338D277-E8DF-4F0B-94D8-F9FFF5DBDC34}"/>
    <cellStyle name="Comma 2 6 2 2 2" xfId="4422" xr:uid="{F7DFFBF8-D012-4909-B2C7-D258CA1AAFCD}"/>
    <cellStyle name="Comma 2 6 2 2 2 2" xfId="7186" xr:uid="{793BD95B-A593-477E-8CBF-880F870BBBDC}"/>
    <cellStyle name="Comma 2 6 2 2 2 2 2" xfId="22188" xr:uid="{535C64CF-E993-47B9-88E1-B5E4A66209E2}"/>
    <cellStyle name="Comma 2 6 2 2 2 2 2 2" xfId="47259" xr:uid="{8EFB60C6-F57A-4072-816A-13D0B091C228}"/>
    <cellStyle name="Comma 2 6 2 2 2 2 3" xfId="14830" xr:uid="{48C4A324-8A81-40D9-BCDA-8ECAD88E799E}"/>
    <cellStyle name="Comma 2 6 2 2 2 2 3 2" xfId="39901" xr:uid="{B120A672-43C1-48FF-B372-4C5B2B0EB82F}"/>
    <cellStyle name="Comma 2 6 2 2 2 2 4" xfId="32396" xr:uid="{C4AB7564-E7D1-40AB-87CE-76CDC06BA46F}"/>
    <cellStyle name="Comma 2 6 2 2 2 3" xfId="10508" xr:uid="{E7FD4201-EDA0-4020-8906-30AF742255A2}"/>
    <cellStyle name="Comma 2 6 2 2 2 3 2" xfId="25368" xr:uid="{ACAD4497-6002-474F-87E3-2D9BD5BD910C}"/>
    <cellStyle name="Comma 2 6 2 2 2 3 2 2" xfId="50439" xr:uid="{D8680F51-91E9-467F-B5E0-E06AE054D904}"/>
    <cellStyle name="Comma 2 6 2 2 2 3 3" xfId="18017" xr:uid="{DA01702A-2063-4F10-A6BF-745479F051B8}"/>
    <cellStyle name="Comma 2 6 2 2 2 3 3 2" xfId="43088" xr:uid="{70869C40-8245-46DB-A4A6-2B1B6430E102}"/>
    <cellStyle name="Comma 2 6 2 2 2 3 4" xfId="35584" xr:uid="{605B8084-1A94-40F1-9005-CEFA79574C47}"/>
    <cellStyle name="Comma 2 6 2 2 2 4" xfId="19452" xr:uid="{28520E75-3556-416A-8776-62B550DAFF55}"/>
    <cellStyle name="Comma 2 6 2 2 2 4 2" xfId="44523" xr:uid="{74482C5E-4BA6-48A3-A3A5-6EA3E8F07ACE}"/>
    <cellStyle name="Comma 2 6 2 2 2 5" xfId="12088" xr:uid="{937D8AC8-A53E-42B7-9FEC-69E26D6C2241}"/>
    <cellStyle name="Comma 2 6 2 2 2 5 2" xfId="37159" xr:uid="{9A06A8A9-11E7-4A71-AA8A-C0CC82738922}"/>
    <cellStyle name="Comma 2 6 2 2 2 6" xfId="27595" xr:uid="{D1F3FA58-D49D-4215-B9CB-EF97FB7B700C}"/>
    <cellStyle name="Comma 2 6 2 2 2 7" xfId="29652" xr:uid="{4F3235B4-45CB-4253-B4C4-55F9EC90B462}"/>
    <cellStyle name="Comma 2 6 2 2 2 8" xfId="52593" xr:uid="{71451D2D-7ED3-4B70-A42D-93B3B7C2CDFC}"/>
    <cellStyle name="Comma 2 6 2 2 2 9" xfId="54175" xr:uid="{5EB74215-59C7-4310-AD1D-A2C6C7BDE83E}"/>
    <cellStyle name="Comma 2 6 2 2 3" xfId="4899" xr:uid="{70D33F14-0BE4-4313-AC68-584C4ED5FE71}"/>
    <cellStyle name="Comma 2 6 2 2 3 2" xfId="7706" xr:uid="{F0B7B199-EA98-48DE-96BF-4BA45F300699}"/>
    <cellStyle name="Comma 2 6 2 2 3 2 2" xfId="22708" xr:uid="{5FD30971-CE08-4AE4-9A8C-FFCDC48D7012}"/>
    <cellStyle name="Comma 2 6 2 2 3 2 2 2" xfId="47779" xr:uid="{DD8ED248-9CCB-45F9-9237-49C2D3007317}"/>
    <cellStyle name="Comma 2 6 2 2 3 2 3" xfId="15350" xr:uid="{B2E922B3-80D6-4591-96B5-F55A3F2159EC}"/>
    <cellStyle name="Comma 2 6 2 2 3 2 3 2" xfId="40421" xr:uid="{456B2ABE-C2EE-4B00-8D9F-2045692A3B0F}"/>
    <cellStyle name="Comma 2 6 2 2 3 2 4" xfId="32916" xr:uid="{F535AC14-B08E-4990-ACB3-038E8FA3D30B}"/>
    <cellStyle name="Comma 2 6 2 2 3 3" xfId="19929" xr:uid="{F7592D1C-5A24-4D35-BDB6-C66D6ED332F2}"/>
    <cellStyle name="Comma 2 6 2 2 3 3 2" xfId="45000" xr:uid="{F68898E4-4B45-46BD-B189-C346728934AC}"/>
    <cellStyle name="Comma 2 6 2 2 3 4" xfId="12565" xr:uid="{32695C9E-889D-49A8-A751-F55D47F63348}"/>
    <cellStyle name="Comma 2 6 2 2 3 4 2" xfId="37636" xr:uid="{E0E8D86E-79EF-48BF-A51C-903F049D2623}"/>
    <cellStyle name="Comma 2 6 2 2 3 5" xfId="30129" xr:uid="{F8761AEC-5F8A-4BCF-A16F-2DD46CAB8228}"/>
    <cellStyle name="Comma 2 6 2 2 4" xfId="5427" xr:uid="{3FCCC614-92DC-4972-B751-EB79C86ED2B4}"/>
    <cellStyle name="Comma 2 6 2 2 4 2" xfId="8286" xr:uid="{D1A56B85-D25F-4765-890F-591225B111D3}"/>
    <cellStyle name="Comma 2 6 2 2 4 2 2" xfId="23288" xr:uid="{C808F7C4-E461-481B-8034-F0484A9F5A6F}"/>
    <cellStyle name="Comma 2 6 2 2 4 2 2 2" xfId="48359" xr:uid="{BFBA68C4-B6D4-4BA3-ADD0-D8AF751F67DB}"/>
    <cellStyle name="Comma 2 6 2 2 4 2 3" xfId="15929" xr:uid="{D591338F-8F07-403E-B862-FBA07BAD9091}"/>
    <cellStyle name="Comma 2 6 2 2 4 2 3 2" xfId="41000" xr:uid="{14C9D148-2CB8-4354-9BC5-3865AC4EF81E}"/>
    <cellStyle name="Comma 2 6 2 2 4 2 4" xfId="33496" xr:uid="{4F302032-D9EF-4EAF-8702-5B26FA182ADD}"/>
    <cellStyle name="Comma 2 6 2 2 4 3" xfId="20454" xr:uid="{6D891DBE-D3D6-42FB-BA67-8A7518690CCE}"/>
    <cellStyle name="Comma 2 6 2 2 4 3 2" xfId="45525" xr:uid="{6231D7C1-3F65-45BA-965F-6215C8A4DA79}"/>
    <cellStyle name="Comma 2 6 2 2 4 4" xfId="13090" xr:uid="{85454986-CAA2-4E82-B7B1-CC18496947A5}"/>
    <cellStyle name="Comma 2 6 2 2 4 4 2" xfId="38161" xr:uid="{58685720-85B0-4E37-8A18-7BA89DE421B6}"/>
    <cellStyle name="Comma 2 6 2 2 4 5" xfId="30655" xr:uid="{7857392E-9BBD-4AFA-AF2F-74DFC2CE6371}"/>
    <cellStyle name="Comma 2 6 2 2 5" xfId="6029" xr:uid="{CF40E39C-A99B-440C-B97A-E1230FBA5DF7}"/>
    <cellStyle name="Comma 2 6 2 2 5 2" xfId="8916" xr:uid="{51E6B245-AFD4-4628-A6D6-D4737EEDA53A}"/>
    <cellStyle name="Comma 2 6 2 2 5 2 2" xfId="23918" xr:uid="{4B6C4E16-C2A2-4D78-8F52-09883ED3EC1C}"/>
    <cellStyle name="Comma 2 6 2 2 5 2 2 2" xfId="48989" xr:uid="{A2D2F6E9-F973-40B3-AB31-6D279CF2D834}"/>
    <cellStyle name="Comma 2 6 2 2 5 2 3" xfId="16559" xr:uid="{792F9260-46D8-44E2-9F23-2AFBCEE38F81}"/>
    <cellStyle name="Comma 2 6 2 2 5 2 3 2" xfId="41630" xr:uid="{920B5F8E-CE5E-4107-8EE6-257F4DAD018E}"/>
    <cellStyle name="Comma 2 6 2 2 5 2 4" xfId="34126" xr:uid="{1D1ED027-C6D6-4858-A396-E0DF81371F3E}"/>
    <cellStyle name="Comma 2 6 2 2 5 3" xfId="21056" xr:uid="{5E67D745-2EC6-4EFE-BAC3-EDE5936AB762}"/>
    <cellStyle name="Comma 2 6 2 2 5 3 2" xfId="46127" xr:uid="{04B829B4-873C-4183-8E73-BC328206A595}"/>
    <cellStyle name="Comma 2 6 2 2 5 4" xfId="13692" xr:uid="{4231BCD7-7EF2-4EFC-A251-D12404347BEA}"/>
    <cellStyle name="Comma 2 6 2 2 5 4 2" xfId="38763" xr:uid="{4ABC6845-07D7-4BA5-90A5-B81F1F448C4D}"/>
    <cellStyle name="Comma 2 6 2 2 5 5" xfId="31257" xr:uid="{961C2C53-A0B8-40FD-85BB-D0979A1CBC21}"/>
    <cellStyle name="Comma 2 6 2 2 6" xfId="6674" xr:uid="{F4761307-32AB-4E00-AFB5-3FE4DF7E647A}"/>
    <cellStyle name="Comma 2 6 2 2 6 2" xfId="21677" xr:uid="{C860E5F4-0686-4C9C-947E-B8AA32832081}"/>
    <cellStyle name="Comma 2 6 2 2 6 2 2" xfId="46748" xr:uid="{57E266DE-1A6C-48DA-98F9-0F61A4D0602C}"/>
    <cellStyle name="Comma 2 6 2 2 6 3" xfId="14319" xr:uid="{9581F37F-EF6B-4BF1-82AF-B5AF908F1E41}"/>
    <cellStyle name="Comma 2 6 2 2 6 3 2" xfId="39390" xr:uid="{4BF2C6A5-1FD7-40A2-B7C0-6A96FAAF87C7}"/>
    <cellStyle name="Comma 2 6 2 2 6 4" xfId="31884" xr:uid="{56B93562-E46A-4B99-B6D0-0F848FD3200E}"/>
    <cellStyle name="Comma 2 6 2 2 7" xfId="9669" xr:uid="{E4866703-B12F-4A8F-9CFA-F893C30A5A35}"/>
    <cellStyle name="Comma 2 6 2 2 7 2" xfId="24639" xr:uid="{7CE12705-CA72-4A31-A3FF-74A2F0A76C15}"/>
    <cellStyle name="Comma 2 6 2 2 7 2 2" xfId="49710" xr:uid="{D2E0163A-94C7-4869-A0ED-4409C039536F}"/>
    <cellStyle name="Comma 2 6 2 2 7 3" xfId="17281" xr:uid="{7C57A281-7F6D-4B24-874F-CB17D860A356}"/>
    <cellStyle name="Comma 2 6 2 2 7 3 2" xfId="42352" xr:uid="{79A7847E-D66B-487F-A293-874BAC83A8B8}"/>
    <cellStyle name="Comma 2 6 2 2 7 4" xfId="34848" xr:uid="{5C8C7C36-7072-49B7-A715-CE01464B4C78}"/>
    <cellStyle name="Comma 2 6 2 2 8" xfId="26005" xr:uid="{24F2B7C3-C61A-42AE-AE82-BA5BA0AC08BF}"/>
    <cellStyle name="Comma 2 6 2 2 8 2" xfId="51076" xr:uid="{FBD24F51-AFE3-459E-8D23-9F2CE3A40C56}"/>
    <cellStyle name="Comma 2 6 2 2 9" xfId="18879" xr:uid="{EE850AD5-D9E1-4FA5-9D32-B6680E3EE412}"/>
    <cellStyle name="Comma 2 6 2 2 9 2" xfId="43950" xr:uid="{323E20A3-5C17-4D06-9F88-1926E37B7069}"/>
    <cellStyle name="Comma 2 6 2 3" xfId="4234" xr:uid="{E310FB27-5DDB-4FC6-8987-9FAD013FE150}"/>
    <cellStyle name="Comma 2 6 2 3 2" xfId="6979" xr:uid="{4732ADA5-85C8-49CA-B1F6-482AD8FE1B9B}"/>
    <cellStyle name="Comma 2 6 2 3 2 2" xfId="21981" xr:uid="{20B031A6-37CE-4791-AB3F-26328012EB30}"/>
    <cellStyle name="Comma 2 6 2 3 2 2 2" xfId="47052" xr:uid="{D1E1B869-CD04-4A1F-A0E7-1C5E22B35311}"/>
    <cellStyle name="Comma 2 6 2 3 2 3" xfId="14623" xr:uid="{7FEA946B-A571-4D31-A167-07AD0D0CD087}"/>
    <cellStyle name="Comma 2 6 2 3 2 3 2" xfId="39694" xr:uid="{5FF08D75-66B9-485B-8C45-EA5AB5248B61}"/>
    <cellStyle name="Comma 2 6 2 3 2 4" xfId="32189" xr:uid="{C3C0F9D5-6519-46A2-B19C-9E3EB70278B7}"/>
    <cellStyle name="Comma 2 6 2 3 3" xfId="10301" xr:uid="{DDAFA550-09F5-4953-9081-2B3DC9203252}"/>
    <cellStyle name="Comma 2 6 2 3 3 2" xfId="25161" xr:uid="{78DF2619-3648-470D-BBA2-435D80FF3DFE}"/>
    <cellStyle name="Comma 2 6 2 3 3 2 2" xfId="50232" xr:uid="{E1085489-5BC6-4008-879A-0FDB97BA3D85}"/>
    <cellStyle name="Comma 2 6 2 3 3 3" xfId="17810" xr:uid="{81805448-E0C8-4316-AAD9-1DC9A5108144}"/>
    <cellStyle name="Comma 2 6 2 3 3 3 2" xfId="42881" xr:uid="{A21F2471-45C2-4E7D-A225-E4FC3405FB9F}"/>
    <cellStyle name="Comma 2 6 2 3 3 4" xfId="35377" xr:uid="{38A4C329-1460-4274-8AD3-A36DB150587C}"/>
    <cellStyle name="Comma 2 6 2 3 4" xfId="19264" xr:uid="{30B1155F-2AB1-406A-803C-E6F81E40ABF2}"/>
    <cellStyle name="Comma 2 6 2 3 4 2" xfId="44335" xr:uid="{744A4B83-4F9C-43A8-8AA9-0A7467A39B8E}"/>
    <cellStyle name="Comma 2 6 2 3 5" xfId="11900" xr:uid="{B0920610-16A6-47F3-A7CC-91F41B90D450}"/>
    <cellStyle name="Comma 2 6 2 3 5 2" xfId="36971" xr:uid="{731CA9F2-3B81-448B-8A03-FA05B015A2AF}"/>
    <cellStyle name="Comma 2 6 2 3 6" xfId="27388" xr:uid="{640ADBFD-D418-4EFA-8595-6CEDEE8DA6CE}"/>
    <cellStyle name="Comma 2 6 2 3 7" xfId="29464" xr:uid="{335218B8-F35C-4129-9273-541990190BFF}"/>
    <cellStyle name="Comma 2 6 2 3 8" xfId="52386" xr:uid="{45D55FCC-9DCB-4DDF-9012-FE2D97C87048}"/>
    <cellStyle name="Comma 2 6 2 3 9" xfId="53968" xr:uid="{D675D2C7-F6C1-4092-A677-7BB67BB703D5}"/>
    <cellStyle name="Comma 2 6 2 4" xfId="4694" xr:uid="{D955A84E-FCD6-4876-962A-1B828F8597DE}"/>
    <cellStyle name="Comma 2 6 2 4 2" xfId="7499" xr:uid="{872768A3-3809-4C63-B9FA-DEA10ED393E4}"/>
    <cellStyle name="Comma 2 6 2 4 2 2" xfId="22501" xr:uid="{C85661DC-34F9-445C-A7EC-AF86A9886C66}"/>
    <cellStyle name="Comma 2 6 2 4 2 2 2" xfId="47572" xr:uid="{F176D7C7-58AF-469E-BF8D-5CC507D444B1}"/>
    <cellStyle name="Comma 2 6 2 4 2 3" xfId="15143" xr:uid="{49D92A72-8B61-4DC0-A55D-7E7AAB72BD25}"/>
    <cellStyle name="Comma 2 6 2 4 2 3 2" xfId="40214" xr:uid="{0DFA08F0-C175-4ED4-8EB6-3E3F4B159C8E}"/>
    <cellStyle name="Comma 2 6 2 4 2 4" xfId="32709" xr:uid="{24AAED4F-98A0-4FC5-8FAA-C473D3E4C0E5}"/>
    <cellStyle name="Comma 2 6 2 4 3" xfId="19724" xr:uid="{4F8B30FE-6256-4D78-99AC-C1FC13FDF4AE}"/>
    <cellStyle name="Comma 2 6 2 4 3 2" xfId="44795" xr:uid="{2DD43DD0-C146-4A9A-8A61-96DD4692B1DE}"/>
    <cellStyle name="Comma 2 6 2 4 4" xfId="12360" xr:uid="{6258595F-BFB7-42D8-9E3C-A3B5DE80CD48}"/>
    <cellStyle name="Comma 2 6 2 4 4 2" xfId="37431" xr:uid="{B98FCA51-1EFC-461A-A9D8-352A9D917362}"/>
    <cellStyle name="Comma 2 6 2 4 5" xfId="29924" xr:uid="{DE99C85D-1644-4DD2-B21E-658EEBA44FC5}"/>
    <cellStyle name="Comma 2 6 2 5" xfId="5221" xr:uid="{9EF92176-4BDE-4C1D-8DBB-8341643825A5}"/>
    <cellStyle name="Comma 2 6 2 5 2" xfId="8079" xr:uid="{AE1BD1C0-3C88-40E5-8189-AB5DB30A8C30}"/>
    <cellStyle name="Comma 2 6 2 5 2 2" xfId="23081" xr:uid="{AA15E5F1-BD92-4245-A446-768C113DB839}"/>
    <cellStyle name="Comma 2 6 2 5 2 2 2" xfId="48152" xr:uid="{DC3CE43C-8872-4A7A-AFA3-071895DE995E}"/>
    <cellStyle name="Comma 2 6 2 5 2 3" xfId="15722" xr:uid="{38A62063-6723-4EBB-9592-0D3428488D1D}"/>
    <cellStyle name="Comma 2 6 2 5 2 3 2" xfId="40793" xr:uid="{37A927FC-8F84-4B12-AC29-4D9357D8804E}"/>
    <cellStyle name="Comma 2 6 2 5 2 4" xfId="33289" xr:uid="{FBC6911D-1B91-4D2B-8314-41AF9EFCED63}"/>
    <cellStyle name="Comma 2 6 2 5 3" xfId="20248" xr:uid="{D3F9A6B5-09C2-4035-B9EC-DEC9B23B00CC}"/>
    <cellStyle name="Comma 2 6 2 5 3 2" xfId="45319" xr:uid="{F3E13096-9635-4777-A679-966042712A22}"/>
    <cellStyle name="Comma 2 6 2 5 4" xfId="12884" xr:uid="{A0F0298A-E600-4886-8781-3C37A0159C83}"/>
    <cellStyle name="Comma 2 6 2 5 4 2" xfId="37955" xr:uid="{AFA0A796-15A2-400A-A98E-1B71910EA206}"/>
    <cellStyle name="Comma 2 6 2 5 5" xfId="30449" xr:uid="{92241873-E5DB-4BDA-87EF-78EAEB671E0A}"/>
    <cellStyle name="Comma 2 6 2 6" xfId="5823" xr:uid="{A5BCA3B9-AAB3-45F0-9703-190C16018C3C}"/>
    <cellStyle name="Comma 2 6 2 6 2" xfId="8709" xr:uid="{F03E0611-2FAA-42BB-A275-9ABA0D5072AD}"/>
    <cellStyle name="Comma 2 6 2 6 2 2" xfId="23711" xr:uid="{B670C969-4F3B-4403-9A6A-E51504603BA6}"/>
    <cellStyle name="Comma 2 6 2 6 2 2 2" xfId="48782" xr:uid="{A92683F0-E68C-452E-AB12-CF52F1C48311}"/>
    <cellStyle name="Comma 2 6 2 6 2 3" xfId="16352" xr:uid="{7939D64F-8D30-4205-93B4-563FC536C635}"/>
    <cellStyle name="Comma 2 6 2 6 2 3 2" xfId="41423" xr:uid="{07D40D62-05EB-431F-A82C-725396D6FED4}"/>
    <cellStyle name="Comma 2 6 2 6 2 4" xfId="33919" xr:uid="{273ACCD5-B74F-4A82-8C82-9BDE0BB2B349}"/>
    <cellStyle name="Comma 2 6 2 6 3" xfId="20850" xr:uid="{8C6BC162-A967-4FD0-85B5-10751EECAAE9}"/>
    <cellStyle name="Comma 2 6 2 6 3 2" xfId="45921" xr:uid="{01B1C5DB-6114-4631-8351-F7CB12987928}"/>
    <cellStyle name="Comma 2 6 2 6 4" xfId="13486" xr:uid="{9971FCD2-6458-4DA8-AE2B-776634EF81A3}"/>
    <cellStyle name="Comma 2 6 2 6 4 2" xfId="38557" xr:uid="{6E067627-C1B4-4AE2-BFCD-F0E58F1A030A}"/>
    <cellStyle name="Comma 2 6 2 6 5" xfId="31051" xr:uid="{C9C8878C-438D-4731-B5D1-5352B64D0DC7}"/>
    <cellStyle name="Comma 2 6 2 7" xfId="6467" xr:uid="{C2BA16C7-2D41-484D-B644-479A1C5BB77A}"/>
    <cellStyle name="Comma 2 6 2 7 2" xfId="21470" xr:uid="{BA2B4499-3EE9-445A-954D-6B46D5AB572F}"/>
    <cellStyle name="Comma 2 6 2 7 2 2" xfId="46541" xr:uid="{82DBAB4E-8A30-4499-93EA-145FFD3D8586}"/>
    <cellStyle name="Comma 2 6 2 7 3" xfId="14112" xr:uid="{AE2C7E14-68EC-4433-8489-894CD58F473F}"/>
    <cellStyle name="Comma 2 6 2 7 3 2" xfId="39183" xr:uid="{0167804A-EEAA-45D6-A059-A8A6C13ADCC0}"/>
    <cellStyle name="Comma 2 6 2 7 4" xfId="31677" xr:uid="{F794AB16-9F7E-4B07-BDEC-1905453DAC01}"/>
    <cellStyle name="Comma 2 6 2 8" xfId="9462" xr:uid="{362D2719-117D-4A4E-A2F8-4F9F7ADE1E33}"/>
    <cellStyle name="Comma 2 6 2 8 2" xfId="24432" xr:uid="{5FE9D980-5E4E-42A4-A1EF-F771B438B0AE}"/>
    <cellStyle name="Comma 2 6 2 8 2 2" xfId="49503" xr:uid="{F9C1AC5F-C6AB-411C-83B3-DB6F2050B516}"/>
    <cellStyle name="Comma 2 6 2 8 3" xfId="17074" xr:uid="{79FB40C7-C428-4F7C-8667-E010C7D3B273}"/>
    <cellStyle name="Comma 2 6 2 8 3 2" xfId="42145" xr:uid="{2018A2C9-BA1B-4152-91F5-DB6E511E7910}"/>
    <cellStyle name="Comma 2 6 2 8 4" xfId="34641" xr:uid="{2375978F-550D-437E-96E1-B2CD5D044144}"/>
    <cellStyle name="Comma 2 6 2 9" xfId="3583" xr:uid="{CC9A5BC4-CC3D-43A4-98E1-FFCAA3D381C3}"/>
    <cellStyle name="Comma 2 6 2 9 2" xfId="25798" xr:uid="{3C50D068-E9FD-4A02-98C5-3D00B0604ABD}"/>
    <cellStyle name="Comma 2 6 2 9 2 2" xfId="50869" xr:uid="{CB58A034-B0D5-4198-B166-16F1B1CA0D52}"/>
    <cellStyle name="Comma 2 6 2 9 3" xfId="28861" xr:uid="{02005D88-C198-47E9-86E6-8E41628626C8}"/>
    <cellStyle name="Comma 2 6 3" xfId="3697" xr:uid="{070DA7F6-EFAF-420F-96A8-C9C67051A9ED}"/>
    <cellStyle name="Comma 2 6 3 10" xfId="11386" xr:uid="{2580AA4D-16DD-418A-B467-94700E04C61B}"/>
    <cellStyle name="Comma 2 6 3 10 2" xfId="36458" xr:uid="{89A3916B-FC86-4D97-BF03-479E772E6CBE}"/>
    <cellStyle name="Comma 2 6 3 11" xfId="26821" xr:uid="{AC26A516-9B6B-4066-831D-8D8A80DCBFEB}"/>
    <cellStyle name="Comma 2 6 3 12" xfId="28974" xr:uid="{1B416793-9EBF-4763-8BFF-F9DEC884CDE8}"/>
    <cellStyle name="Comma 2 6 3 13" xfId="51828" xr:uid="{19E9A4D6-3F95-45A1-B751-26E2B6C097AD}"/>
    <cellStyle name="Comma 2 6 3 14" xfId="53410" xr:uid="{ACA71701-4FAC-48A3-9040-3598D644F52A}"/>
    <cellStyle name="Comma 2 6 3 2" xfId="4329" xr:uid="{D4301F8A-192D-43F1-833C-BF2D08B65961}"/>
    <cellStyle name="Comma 2 6 3 2 2" xfId="7092" xr:uid="{B98CD728-68C6-4EA5-9A6B-92834988D438}"/>
    <cellStyle name="Comma 2 6 3 2 2 2" xfId="22094" xr:uid="{599666B1-F1CA-45D1-8920-7C757380F784}"/>
    <cellStyle name="Comma 2 6 3 2 2 2 2" xfId="47165" xr:uid="{866B5BE9-B7AD-4B4D-9D36-0F362612F4F0}"/>
    <cellStyle name="Comma 2 6 3 2 2 3" xfId="14736" xr:uid="{A4009D30-C3F8-4DC9-AE8E-5F55F292B807}"/>
    <cellStyle name="Comma 2 6 3 2 2 3 2" xfId="39807" xr:uid="{B00F628D-EAA1-4923-BD94-48EF18CB00F0}"/>
    <cellStyle name="Comma 2 6 3 2 2 4" xfId="32302" xr:uid="{2D240F86-7BF5-406F-B2FE-D5D053B29C98}"/>
    <cellStyle name="Comma 2 6 3 2 3" xfId="10414" xr:uid="{7FF93E1B-50F6-4C18-957C-F844BE58A987}"/>
    <cellStyle name="Comma 2 6 3 2 3 2" xfId="25274" xr:uid="{0B22E787-4709-4DA5-B4CA-0839B6014848}"/>
    <cellStyle name="Comma 2 6 3 2 3 2 2" xfId="50345" xr:uid="{8B12DBE7-BF41-44FB-B258-D17BCC019FA6}"/>
    <cellStyle name="Comma 2 6 3 2 3 3" xfId="17923" xr:uid="{4FCE79F5-024E-4902-BA39-D67C049812B8}"/>
    <cellStyle name="Comma 2 6 3 2 3 3 2" xfId="42994" xr:uid="{09400816-6940-4EAE-A5F5-34A5DEF269BF}"/>
    <cellStyle name="Comma 2 6 3 2 3 4" xfId="35490" xr:uid="{A433BDBE-B99C-4978-8A46-1A5A2C700D07}"/>
    <cellStyle name="Comma 2 6 3 2 4" xfId="19359" xr:uid="{6287E027-2880-4D57-B6DD-A89DC067ADE4}"/>
    <cellStyle name="Comma 2 6 3 2 4 2" xfId="44430" xr:uid="{AEEC657A-EC89-4CF8-93FB-00BB7B55EF14}"/>
    <cellStyle name="Comma 2 6 3 2 5" xfId="11995" xr:uid="{1E128D8B-A6F9-4F11-B593-5EDCDC8B8D98}"/>
    <cellStyle name="Comma 2 6 3 2 5 2" xfId="37066" xr:uid="{0563A701-86BC-4ADE-835E-A6B94216DB33}"/>
    <cellStyle name="Comma 2 6 3 2 6" xfId="27501" xr:uid="{08EE4474-8679-4263-8B38-670FBE620763}"/>
    <cellStyle name="Comma 2 6 3 2 7" xfId="29559" xr:uid="{7C07B16B-69A5-4961-B971-5A971B121E4D}"/>
    <cellStyle name="Comma 2 6 3 2 8" xfId="52499" xr:uid="{BA13F2E5-CFD4-468A-849A-869E3A32B92F}"/>
    <cellStyle name="Comma 2 6 3 2 9" xfId="54081" xr:uid="{EED32D4A-219D-4A78-A49C-CF6CC831989F}"/>
    <cellStyle name="Comma 2 6 3 3" xfId="4806" xr:uid="{6E74E4AE-B726-4B61-B517-7FBF9A0F3647}"/>
    <cellStyle name="Comma 2 6 3 3 2" xfId="7612" xr:uid="{3C74F9CB-627D-4171-A02C-CD08D39D353F}"/>
    <cellStyle name="Comma 2 6 3 3 2 2" xfId="22614" xr:uid="{B4F02CB2-FD1C-42AF-9070-AAA116D992F9}"/>
    <cellStyle name="Comma 2 6 3 3 2 2 2" xfId="47685" xr:uid="{6E30126D-AE9F-48F3-B9B2-47E300F2BA13}"/>
    <cellStyle name="Comma 2 6 3 3 2 3" xfId="15256" xr:uid="{A827BC5B-9E90-4FC7-BBC9-22B14BD76597}"/>
    <cellStyle name="Comma 2 6 3 3 2 3 2" xfId="40327" xr:uid="{66FC0ACE-D853-4209-940C-EAC123292C5E}"/>
    <cellStyle name="Comma 2 6 3 3 2 4" xfId="32822" xr:uid="{2D2CA6DF-9FFF-4A19-9F6B-4A67BD24DCEC}"/>
    <cellStyle name="Comma 2 6 3 3 3" xfId="19836" xr:uid="{1B15B273-85EA-4051-83E0-108C7D97C35D}"/>
    <cellStyle name="Comma 2 6 3 3 3 2" xfId="44907" xr:uid="{20AABB77-9326-4634-B904-3244559C01FC}"/>
    <cellStyle name="Comma 2 6 3 3 4" xfId="12472" xr:uid="{E0D51DDF-F191-4C26-8E3D-0BC7728F8E9E}"/>
    <cellStyle name="Comma 2 6 3 3 4 2" xfId="37543" xr:uid="{95DF7CF1-A967-4834-991C-A5233CEE9A72}"/>
    <cellStyle name="Comma 2 6 3 3 5" xfId="30036" xr:uid="{341F6E84-5889-42B2-9972-54163046DF49}"/>
    <cellStyle name="Comma 2 6 3 4" xfId="5333" xr:uid="{48A9EA79-5E78-44C8-869D-EA02C253ABB2}"/>
    <cellStyle name="Comma 2 6 3 4 2" xfId="8192" xr:uid="{5868A853-5E05-4915-8369-C3C86657A07C}"/>
    <cellStyle name="Comma 2 6 3 4 2 2" xfId="23194" xr:uid="{9096E406-AACC-4043-91DA-F90ADEFB873E}"/>
    <cellStyle name="Comma 2 6 3 4 2 2 2" xfId="48265" xr:uid="{438C181B-93DE-485E-8C04-E38A693BE69D}"/>
    <cellStyle name="Comma 2 6 3 4 2 3" xfId="15835" xr:uid="{C5295BB3-6E77-4171-AA4B-04A0F9B921E8}"/>
    <cellStyle name="Comma 2 6 3 4 2 3 2" xfId="40906" xr:uid="{1B4E3604-6172-4DE5-9FF7-AFEBFFBC25D2}"/>
    <cellStyle name="Comma 2 6 3 4 2 4" xfId="33402" xr:uid="{BE0B551A-42F9-4DC6-83EF-E4AD464580F9}"/>
    <cellStyle name="Comma 2 6 3 4 3" xfId="20360" xr:uid="{4973EBAE-D858-4FC5-8399-E12092791602}"/>
    <cellStyle name="Comma 2 6 3 4 3 2" xfId="45431" xr:uid="{3CC2B9C0-4D54-4EAF-8270-CD3D7EC86AC2}"/>
    <cellStyle name="Comma 2 6 3 4 4" xfId="12996" xr:uid="{447F8883-ED65-4A1A-AAC0-E12DBA188EC2}"/>
    <cellStyle name="Comma 2 6 3 4 4 2" xfId="38067" xr:uid="{009FAE29-8497-4877-8419-F5484A183156}"/>
    <cellStyle name="Comma 2 6 3 4 5" xfId="30561" xr:uid="{35C8DF79-4E08-462A-ACC3-9E185EE821A4}"/>
    <cellStyle name="Comma 2 6 3 5" xfId="5936" xr:uid="{84607693-3EE1-4C7D-AC9B-2938BA1AF91F}"/>
    <cellStyle name="Comma 2 6 3 5 2" xfId="8822" xr:uid="{47020F3C-9397-413C-A772-EDA745EB4030}"/>
    <cellStyle name="Comma 2 6 3 5 2 2" xfId="23824" xr:uid="{033780DB-0EAF-47C1-9AE7-A7BE361F7CC1}"/>
    <cellStyle name="Comma 2 6 3 5 2 2 2" xfId="48895" xr:uid="{386789DB-1654-4A05-B6BD-7D31AC0E779C}"/>
    <cellStyle name="Comma 2 6 3 5 2 3" xfId="16465" xr:uid="{7BB6CE1F-AAF6-41AD-B6E1-14D74382C52B}"/>
    <cellStyle name="Comma 2 6 3 5 2 3 2" xfId="41536" xr:uid="{99295169-25A7-4CAA-A47E-1D5215C65F36}"/>
    <cellStyle name="Comma 2 6 3 5 2 4" xfId="34032" xr:uid="{01B057CD-98C7-4A86-A7B9-F544378921BC}"/>
    <cellStyle name="Comma 2 6 3 5 3" xfId="20963" xr:uid="{81EF81F1-342D-474B-9261-CCE20AE26CEF}"/>
    <cellStyle name="Comma 2 6 3 5 3 2" xfId="46034" xr:uid="{8FEB077E-B0AA-4713-AA7C-5045AB276864}"/>
    <cellStyle name="Comma 2 6 3 5 4" xfId="13599" xr:uid="{C5AE4CA3-84B1-437D-9D1E-9C0392961DED}"/>
    <cellStyle name="Comma 2 6 3 5 4 2" xfId="38670" xr:uid="{5603E856-74C9-4249-A84F-4FF595438883}"/>
    <cellStyle name="Comma 2 6 3 5 5" xfId="31164" xr:uid="{4CDCF040-EA40-4576-B815-3536C9CEBB61}"/>
    <cellStyle name="Comma 2 6 3 6" xfId="6580" xr:uid="{19B077D4-EADD-4E1A-95A6-64EA80A502C9}"/>
    <cellStyle name="Comma 2 6 3 6 2" xfId="21583" xr:uid="{36F7DEF7-C905-4798-94E0-D1D9C4FA0EDD}"/>
    <cellStyle name="Comma 2 6 3 6 2 2" xfId="46654" xr:uid="{78383DE7-A28E-49D5-A3AA-37E5EBDB3F71}"/>
    <cellStyle name="Comma 2 6 3 6 3" xfId="14225" xr:uid="{82FEC7E9-80B7-4E10-9B80-437BE5570B19}"/>
    <cellStyle name="Comma 2 6 3 6 3 2" xfId="39296" xr:uid="{2F1894BD-B560-4348-9594-652010A6FB5B}"/>
    <cellStyle name="Comma 2 6 3 6 4" xfId="31790" xr:uid="{0AB1CCA5-450F-4EA7-92C5-D7EA41BE2523}"/>
    <cellStyle name="Comma 2 6 3 7" xfId="9575" xr:uid="{DF99710C-CB15-473F-8178-D6830C4CBFF9}"/>
    <cellStyle name="Comma 2 6 3 7 2" xfId="24545" xr:uid="{940F892F-65C7-422E-8EEF-11279CBCC4A0}"/>
    <cellStyle name="Comma 2 6 3 7 2 2" xfId="49616" xr:uid="{40810419-6048-494B-AB96-C6263D4B838C}"/>
    <cellStyle name="Comma 2 6 3 7 3" xfId="17187" xr:uid="{192E5074-5140-42ED-A91A-6F37E8F23D77}"/>
    <cellStyle name="Comma 2 6 3 7 3 2" xfId="42258" xr:uid="{B389B478-74BE-4682-B89F-BAB35D961221}"/>
    <cellStyle name="Comma 2 6 3 7 4" xfId="34754" xr:uid="{CB154ED1-1436-466F-995C-F02FDB0A588D}"/>
    <cellStyle name="Comma 2 6 3 8" xfId="25911" xr:uid="{1954A347-562A-4CCC-B86B-FDF62D2DC7B0}"/>
    <cellStyle name="Comma 2 6 3 8 2" xfId="50982" xr:uid="{98A036D3-DDA1-487F-95FF-153DC4C2633A}"/>
    <cellStyle name="Comma 2 6 3 9" xfId="18785" xr:uid="{708FC38C-B854-46A9-810D-3B182231F024}"/>
    <cellStyle name="Comma 2 6 3 9 2" xfId="43856" xr:uid="{9C262962-D494-4751-8151-710C779487B2}"/>
    <cellStyle name="Comma 2 6 4" xfId="3894" xr:uid="{0B23EBE9-C591-49F7-AB54-73DC443BD945}"/>
    <cellStyle name="Comma 2 6 4 10" xfId="11580" xr:uid="{057E0EB3-2D1E-41F4-82D7-2A353B025C02}"/>
    <cellStyle name="Comma 2 6 4 10 2" xfId="36652" xr:uid="{E842382F-E852-4633-AAE3-6F982990AF4D}"/>
    <cellStyle name="Comma 2 6 4 11" xfId="27018" xr:uid="{7E109AAA-5499-44FB-9102-62441F4ED0A9}"/>
    <cellStyle name="Comma 2 6 4 12" xfId="29169" xr:uid="{A23EDD74-8207-48B9-8215-F7605C84884E}"/>
    <cellStyle name="Comma 2 6 4 13" xfId="52023" xr:uid="{6DFD1AD4-FBD4-4186-B27E-7F3FF03B7B89}"/>
    <cellStyle name="Comma 2 6 4 14" xfId="53604" xr:uid="{BDEDA749-FB8E-44C9-A86D-B3D3CD8C0F3D}"/>
    <cellStyle name="Comma 2 6 4 2" xfId="4506" xr:uid="{8279843C-617F-4EA3-A9BD-C080411F02C7}"/>
    <cellStyle name="Comma 2 6 4 2 2" xfId="7284" xr:uid="{45770D71-15A1-44D6-8D50-22E15E189D88}"/>
    <cellStyle name="Comma 2 6 4 2 2 2" xfId="22286" xr:uid="{D8559ECE-2B6C-4404-AC22-52B858767CC9}"/>
    <cellStyle name="Comma 2 6 4 2 2 2 2" xfId="47357" xr:uid="{1F7DF94E-F9C4-4AC1-BF4C-233509441E40}"/>
    <cellStyle name="Comma 2 6 4 2 2 3" xfId="14928" xr:uid="{5888CA7E-E54C-4687-BC66-D878B783CF5E}"/>
    <cellStyle name="Comma 2 6 4 2 2 3 2" xfId="39999" xr:uid="{43B000B7-4862-47B2-921E-003D0293D757}"/>
    <cellStyle name="Comma 2 6 4 2 2 4" xfId="32494" xr:uid="{DCF19F2F-59C0-4319-A8B7-BCF47FABC997}"/>
    <cellStyle name="Comma 2 6 4 2 3" xfId="10606" xr:uid="{25C9F931-3EAC-4FB5-96E2-6E6315B8C4F9}"/>
    <cellStyle name="Comma 2 6 4 2 3 2" xfId="25466" xr:uid="{BD5E3C51-CAF9-454E-99C5-2046BDF32CB7}"/>
    <cellStyle name="Comma 2 6 4 2 3 2 2" xfId="50537" xr:uid="{1E477A54-E6A4-4F4C-ADA0-82F269915948}"/>
    <cellStyle name="Comma 2 6 4 2 3 3" xfId="18115" xr:uid="{A9508F8C-199C-464E-AB9A-3969B1BFC4A7}"/>
    <cellStyle name="Comma 2 6 4 2 3 3 2" xfId="43186" xr:uid="{9A7F7178-82AE-4213-A951-49564491FC86}"/>
    <cellStyle name="Comma 2 6 4 2 3 4" xfId="35682" xr:uid="{9AC08F91-3F2C-4F04-91E0-2ADF249A5AE5}"/>
    <cellStyle name="Comma 2 6 4 2 4" xfId="19536" xr:uid="{093A0D99-D1F4-439F-8DFB-52594576A001}"/>
    <cellStyle name="Comma 2 6 4 2 4 2" xfId="44607" xr:uid="{12D176ED-8159-4F45-9B2A-876AF68F522B}"/>
    <cellStyle name="Comma 2 6 4 2 5" xfId="12172" xr:uid="{DD5CDCEF-D5E7-4101-AD76-85075898401C}"/>
    <cellStyle name="Comma 2 6 4 2 5 2" xfId="37243" xr:uid="{F1BB3CCF-8616-4828-A843-580CA23BC893}"/>
    <cellStyle name="Comma 2 6 4 2 6" xfId="27693" xr:uid="{4FC48FC2-4DB1-4FC5-9413-6256817B70A2}"/>
    <cellStyle name="Comma 2 6 4 2 7" xfId="29736" xr:uid="{2E6D0A86-E2FE-4F45-B4DA-8822F0C44B91}"/>
    <cellStyle name="Comma 2 6 4 2 8" xfId="52691" xr:uid="{3022F322-8755-433E-B1CA-59D00DF85A78}"/>
    <cellStyle name="Comma 2 6 4 2 9" xfId="54273" xr:uid="{67C21E07-16E7-4D29-882A-FE56657D8940}"/>
    <cellStyle name="Comma 2 6 4 3" xfId="4996" xr:uid="{36D01B31-56D0-40AC-94CD-923B250251BF}"/>
    <cellStyle name="Comma 2 6 4 3 2" xfId="7804" xr:uid="{44A31FF5-9B98-4030-99AB-C663E19F219B}"/>
    <cellStyle name="Comma 2 6 4 3 2 2" xfId="22806" xr:uid="{F2ADE2B5-6AB1-4015-A195-7F03BA0DFE51}"/>
    <cellStyle name="Comma 2 6 4 3 2 2 2" xfId="47877" xr:uid="{449CBBB1-EB1D-4CBD-B93E-0DA426C0A6DF}"/>
    <cellStyle name="Comma 2 6 4 3 2 3" xfId="15448" xr:uid="{3A3395CA-7DA7-41F9-95B4-DBB42EC9E6AB}"/>
    <cellStyle name="Comma 2 6 4 3 2 3 2" xfId="40519" xr:uid="{7A0D34C5-9A00-474D-8CD0-80831D28903F}"/>
    <cellStyle name="Comma 2 6 4 3 2 4" xfId="33014" xr:uid="{BB56FA98-351C-43DF-8ABF-30E54EBC8B36}"/>
    <cellStyle name="Comma 2 6 4 3 3" xfId="20026" xr:uid="{797B3A29-56A8-4AED-BF54-A9554E1B5264}"/>
    <cellStyle name="Comma 2 6 4 3 3 2" xfId="45097" xr:uid="{4A71A630-D35E-4D32-AB5D-4C1750F3D346}"/>
    <cellStyle name="Comma 2 6 4 3 4" xfId="12662" xr:uid="{BC03A3A7-37CE-4E68-8218-78AE121BDDF7}"/>
    <cellStyle name="Comma 2 6 4 3 4 2" xfId="37733" xr:uid="{8A2DC30A-D6B7-46F3-A86F-4263FAD3F5E9}"/>
    <cellStyle name="Comma 2 6 4 3 5" xfId="30226" xr:uid="{AA26995D-DB52-40D4-A28D-901616166FC6}"/>
    <cellStyle name="Comma 2 6 4 4" xfId="5524" xr:uid="{56EDD02E-7C9D-4704-9B9E-CD34D3356932}"/>
    <cellStyle name="Comma 2 6 4 4 2" xfId="8384" xr:uid="{7E5B1992-01E4-4A9E-9972-DD365495FBE4}"/>
    <cellStyle name="Comma 2 6 4 4 2 2" xfId="23386" xr:uid="{BE1ECCC9-A725-4425-A691-AF1E09D10A64}"/>
    <cellStyle name="Comma 2 6 4 4 2 2 2" xfId="48457" xr:uid="{5B2C0AD4-93A9-480E-894E-897DA86F4726}"/>
    <cellStyle name="Comma 2 6 4 4 2 3" xfId="16027" xr:uid="{6AD1A3FD-CCB3-4349-9285-2711C6CE8776}"/>
    <cellStyle name="Comma 2 6 4 4 2 3 2" xfId="41098" xr:uid="{573DF4C6-7B9B-4351-A400-E9F5A2251C2B}"/>
    <cellStyle name="Comma 2 6 4 4 2 4" xfId="33594" xr:uid="{A35DAA65-5D71-428E-A07C-A6A9BDD38D09}"/>
    <cellStyle name="Comma 2 6 4 4 3" xfId="20551" xr:uid="{2D5F2681-2397-43DB-A6E7-3AAADCE8F753}"/>
    <cellStyle name="Comma 2 6 4 4 3 2" xfId="45622" xr:uid="{DB875680-DEC0-4766-9729-378BB626CA09}"/>
    <cellStyle name="Comma 2 6 4 4 4" xfId="13187" xr:uid="{6EEBD247-DB1D-4FCE-A377-97615600CBE4}"/>
    <cellStyle name="Comma 2 6 4 4 4 2" xfId="38258" xr:uid="{9D52A185-4F12-47DE-87E7-33C614700B0B}"/>
    <cellStyle name="Comma 2 6 4 4 5" xfId="30752" xr:uid="{D79D070A-FE9C-4568-9816-C13F43106EC5}"/>
    <cellStyle name="Comma 2 6 4 5" xfId="6127" xr:uid="{1C789CC6-BD9C-459B-B1D1-CA06233CBB50}"/>
    <cellStyle name="Comma 2 6 4 5 2" xfId="9014" xr:uid="{927DE0CD-8DDC-40C8-81DB-9E2677953671}"/>
    <cellStyle name="Comma 2 6 4 5 2 2" xfId="24016" xr:uid="{87CDC60A-EF75-4320-BEDE-D6E31476B7CE}"/>
    <cellStyle name="Comma 2 6 4 5 2 2 2" xfId="49087" xr:uid="{DDE1A5F9-73C7-4C37-B767-29BD35804E6E}"/>
    <cellStyle name="Comma 2 6 4 5 2 3" xfId="16657" xr:uid="{DC47004A-F72C-48C1-9635-93D25F4F7440}"/>
    <cellStyle name="Comma 2 6 4 5 2 3 2" xfId="41728" xr:uid="{D93383D8-CE23-4020-BBEC-29E057DE3757}"/>
    <cellStyle name="Comma 2 6 4 5 2 4" xfId="34224" xr:uid="{07F4E141-13E3-45B5-A7B7-EFA6C3740AAE}"/>
    <cellStyle name="Comma 2 6 4 5 3" xfId="21154" xr:uid="{34948D8B-7647-49E0-9249-E613F6E9DFFA}"/>
    <cellStyle name="Comma 2 6 4 5 3 2" xfId="46225" xr:uid="{D51E415D-B2DB-43F6-A24A-11FAF78AE2C1}"/>
    <cellStyle name="Comma 2 6 4 5 4" xfId="13790" xr:uid="{F2208FE5-91A0-4D42-B379-AD456AD1BD10}"/>
    <cellStyle name="Comma 2 6 4 5 4 2" xfId="38861" xr:uid="{85821167-6C4E-48BE-8076-3D61D37D3BA2}"/>
    <cellStyle name="Comma 2 6 4 5 5" xfId="31355" xr:uid="{DAFC86B6-C72C-4CA7-A184-222AC42BE5F4}"/>
    <cellStyle name="Comma 2 6 4 6" xfId="6773" xr:uid="{0D4C0C08-9C5E-4DFA-BA1C-339338E95503}"/>
    <cellStyle name="Comma 2 6 4 6 2" xfId="21775" xr:uid="{9712A652-3F14-4FC3-8252-C5DE97EE19D9}"/>
    <cellStyle name="Comma 2 6 4 6 2 2" xfId="46846" xr:uid="{BEB76D48-97FE-4D9D-8369-E8C7F1F46A86}"/>
    <cellStyle name="Comma 2 6 4 6 3" xfId="14417" xr:uid="{762686CF-2046-40BD-BA10-63D35D3B9B7C}"/>
    <cellStyle name="Comma 2 6 4 6 3 2" xfId="39488" xr:uid="{2B65CF1F-9A41-41C5-82DB-7D0C39743BFD}"/>
    <cellStyle name="Comma 2 6 4 6 4" xfId="31983" xr:uid="{B8403B98-4771-434A-B76C-6A3A4EE097DF}"/>
    <cellStyle name="Comma 2 6 4 7" xfId="9769" xr:uid="{FF1F5E5E-4526-43A0-9EDD-D5F9BD4C190E}"/>
    <cellStyle name="Comma 2 6 4 7 2" xfId="24737" xr:uid="{3AB80A29-C1F1-4492-A380-4DB495177D34}"/>
    <cellStyle name="Comma 2 6 4 7 2 2" xfId="49808" xr:uid="{9C17E6BC-0993-47AC-BF4B-608BC14ABA10}"/>
    <cellStyle name="Comma 2 6 4 7 3" xfId="17379" xr:uid="{594B8C1E-7325-4F18-B931-89EDEBD8C1BB}"/>
    <cellStyle name="Comma 2 6 4 7 3 2" xfId="42450" xr:uid="{55ABE4E6-3F63-4A89-88C7-F2BDFC3D674C}"/>
    <cellStyle name="Comma 2 6 4 7 4" xfId="34946" xr:uid="{53FA2ACF-9F42-428E-A569-0588659E1D8A}"/>
    <cellStyle name="Comma 2 6 4 8" xfId="26103" xr:uid="{C3E91C0B-5EB3-45B4-8BD5-8E14D0C23384}"/>
    <cellStyle name="Comma 2 6 4 8 2" xfId="51174" xr:uid="{41DA7CD1-B76E-4A01-8077-29F73BA136DA}"/>
    <cellStyle name="Comma 2 6 4 9" xfId="18977" xr:uid="{ACFCF7D9-DEF3-41EB-8715-C2428337CDE3}"/>
    <cellStyle name="Comma 2 6 4 9 2" xfId="44048" xr:uid="{52E56AF7-EB1F-4A5B-B0BB-8CD440FF9D40}"/>
    <cellStyle name="Comma 2 6 5" xfId="3484" xr:uid="{275D5D67-8CBE-479B-8B1E-C8AD67315B9D}"/>
    <cellStyle name="Comma 2 6 5 2" xfId="6885" xr:uid="{C134111E-51EC-4AD8-B3AF-6C0AE54F48DD}"/>
    <cellStyle name="Comma 2 6 5 2 2" xfId="10207" xr:uid="{D37366D6-8D14-48A8-9306-DACBBBB6B0A2}"/>
    <cellStyle name="Comma 2 6 5 2 2 2" xfId="25067" xr:uid="{26119791-8411-4E40-A066-657C5EE7D054}"/>
    <cellStyle name="Comma 2 6 5 2 2 2 2" xfId="50138" xr:uid="{316F651A-EB24-411F-A03A-8955A04B432A}"/>
    <cellStyle name="Comma 2 6 5 2 2 3" xfId="17716" xr:uid="{DA831EB3-F920-4D12-925F-180E49066EC0}"/>
    <cellStyle name="Comma 2 6 5 2 2 3 2" xfId="42787" xr:uid="{0F97611A-09AE-4E01-B1EE-86B3BED0C94A}"/>
    <cellStyle name="Comma 2 6 5 2 2 4" xfId="35283" xr:uid="{5F88DC6F-1C45-4926-BFF5-C9F30AE1FD37}"/>
    <cellStyle name="Comma 2 6 5 2 3" xfId="21887" xr:uid="{BB0ADAB2-51D1-44BF-994E-455DF324703A}"/>
    <cellStyle name="Comma 2 6 5 2 3 2" xfId="46958" xr:uid="{C03E6E4F-A51F-46CD-A7BE-28ED15A4CACF}"/>
    <cellStyle name="Comma 2 6 5 2 4" xfId="14529" xr:uid="{C8182B26-1826-4975-937D-2C2258AC0408}"/>
    <cellStyle name="Comma 2 6 5 2 4 2" xfId="39600" xr:uid="{343CFA6C-3092-4F2F-9997-1E7283B5F6FB}"/>
    <cellStyle name="Comma 2 6 5 2 5" xfId="32095" xr:uid="{6F2A9E1A-4830-4BA3-A71E-769984FC3704}"/>
    <cellStyle name="Comma 2 6 5 3" xfId="9367" xr:uid="{D225FACE-5370-40F4-AC79-00ABA22F8A84}"/>
    <cellStyle name="Comma 2 6 5 3 2" xfId="24338" xr:uid="{79931902-56D6-4936-9C9A-59E466BDA23C}"/>
    <cellStyle name="Comma 2 6 5 3 2 2" xfId="49409" xr:uid="{28B18C97-4ADB-4BDC-95EC-EF804F230DDF}"/>
    <cellStyle name="Comma 2 6 5 3 3" xfId="16980" xr:uid="{1340B464-C482-4062-A618-C415BB127327}"/>
    <cellStyle name="Comma 2 6 5 3 3 2" xfId="42051" xr:uid="{1161372F-98EF-4BBD-B374-23DA1ADF84A1}"/>
    <cellStyle name="Comma 2 6 5 3 4" xfId="34547" xr:uid="{476D9702-8624-4E97-B4E1-E8715C9E1802}"/>
    <cellStyle name="Comma 2 6 5 4" xfId="18578" xr:uid="{7772225E-033B-408A-9BAA-2DF00402E16E}"/>
    <cellStyle name="Comma 2 6 5 4 2" xfId="43649" xr:uid="{D0567B2D-204F-4339-8AE0-B42D7165A4F0}"/>
    <cellStyle name="Comma 2 6 5 5" xfId="11176" xr:uid="{9B03B088-69E7-407F-8DB0-55E8F59CC02D}"/>
    <cellStyle name="Comma 2 6 5 5 2" xfId="36248" xr:uid="{C849FB07-BA63-4C00-AB51-88E1BA32AE53}"/>
    <cellStyle name="Comma 2 6 5 6" xfId="27294" xr:uid="{2D78797E-DAA2-4A0D-8A86-E6287D7D99D0}"/>
    <cellStyle name="Comma 2 6 5 7" xfId="28765" xr:uid="{147790AB-4110-49A5-A50C-FA8CD0C34DDD}"/>
    <cellStyle name="Comma 2 6 5 8" xfId="52292" xr:uid="{DA892187-CBCB-4E3A-A8CF-10E1E17B0BFD}"/>
    <cellStyle name="Comma 2 6 5 9" xfId="53874" xr:uid="{6E8EB960-1698-41F9-A16C-110E6D62E28C}"/>
    <cellStyle name="Comma 2 6 6" xfId="4604" xr:uid="{ACF7718B-7D08-4100-A7C2-E5D1FD14E9D1}"/>
    <cellStyle name="Comma 2 6 6 2" xfId="7405" xr:uid="{A6C9AF91-20BB-4B33-9C70-4B7FC0CDBD6C}"/>
    <cellStyle name="Comma 2 6 6 2 2" xfId="22407" xr:uid="{5E040EE0-E4D1-400E-8992-BD4EAFF62FB8}"/>
    <cellStyle name="Comma 2 6 6 2 2 2" xfId="47478" xr:uid="{07E6A3CD-A050-4C8D-A517-82AC6FEE3A89}"/>
    <cellStyle name="Comma 2 6 6 2 3" xfId="15049" xr:uid="{8D4E5985-7A08-418C-87B7-DA661E339253}"/>
    <cellStyle name="Comma 2 6 6 2 3 2" xfId="40120" xr:uid="{39E1D469-2C99-45D3-82A1-7A7FCA113635}"/>
    <cellStyle name="Comma 2 6 6 2 4" xfId="32615" xr:uid="{AA6110D1-62DC-4542-BEB0-FFA60BFEB23F}"/>
    <cellStyle name="Comma 2 6 6 3" xfId="10097" xr:uid="{09856977-0FAD-4B43-AFC8-5CF275D3A952}"/>
    <cellStyle name="Comma 2 6 6 3 2" xfId="24957" xr:uid="{B511FC31-4E3B-480D-B617-D6539D125AD5}"/>
    <cellStyle name="Comma 2 6 6 3 2 2" xfId="50028" xr:uid="{0395582F-ECBE-4B37-B14E-C58AAE23BBC5}"/>
    <cellStyle name="Comma 2 6 6 3 3" xfId="17606" xr:uid="{DDAADD5F-2307-4F27-B9E7-C01A5A37ED25}"/>
    <cellStyle name="Comma 2 6 6 3 3 2" xfId="42677" xr:uid="{6850AB56-8F39-4852-9228-494821C8503D}"/>
    <cellStyle name="Comma 2 6 6 3 4" xfId="35173" xr:uid="{3ED40896-BAF9-4922-AA15-25045C4FAFAE}"/>
    <cellStyle name="Comma 2 6 6 4" xfId="19634" xr:uid="{93DC084E-5B94-43CD-B51F-8BA30DD42F2B}"/>
    <cellStyle name="Comma 2 6 6 4 2" xfId="44705" xr:uid="{BFF816E4-B911-43EC-9718-58CB191F13EC}"/>
    <cellStyle name="Comma 2 6 6 5" xfId="12270" xr:uid="{6BEEF271-9B1A-4739-AD19-1B686702AA71}"/>
    <cellStyle name="Comma 2 6 6 5 2" xfId="37341" xr:uid="{8C1531B0-BD3B-46E7-AC5E-FB97CC5D5DC5}"/>
    <cellStyle name="Comma 2 6 6 6" xfId="29834" xr:uid="{954EE5A1-6CE4-499C-A27A-77579453B966}"/>
    <cellStyle name="Comma 2 6 6 7" xfId="53200" xr:uid="{F11FC2C5-3085-4CA4-9B5B-D65CED6572C8}"/>
    <cellStyle name="Comma 2 6 7" xfId="5131" xr:uid="{202A736D-53D6-4313-BABB-AB004ECABF53}"/>
    <cellStyle name="Comma 2 6 7 2" xfId="7985" xr:uid="{9816C861-9A12-44AA-9156-D65B84763D67}"/>
    <cellStyle name="Comma 2 6 7 2 2" xfId="22987" xr:uid="{B997DB22-A8FE-450F-BB68-16FB898D782E}"/>
    <cellStyle name="Comma 2 6 7 2 2 2" xfId="48058" xr:uid="{42020069-3AFA-4BA0-BEA4-977C3AF26933}"/>
    <cellStyle name="Comma 2 6 7 2 3" xfId="15628" xr:uid="{0E9BDB82-B8FF-4CD2-BC72-6210D26F1E99}"/>
    <cellStyle name="Comma 2 6 7 2 3 2" xfId="40699" xr:uid="{7DDB9339-D025-4E10-AB4C-BCD8C9073E61}"/>
    <cellStyle name="Comma 2 6 7 2 4" xfId="33195" xr:uid="{EA1386A1-2CFF-4C4E-B6D7-897E87C3BD23}"/>
    <cellStyle name="Comma 2 6 7 3" xfId="20158" xr:uid="{B52D59C3-9A07-4807-AC8D-5D400C770BDF}"/>
    <cellStyle name="Comma 2 6 7 3 2" xfId="45229" xr:uid="{190751AF-5574-43A2-B6BC-E4A74629B197}"/>
    <cellStyle name="Comma 2 6 7 4" xfId="12794" xr:uid="{BC33BB07-8C92-4CED-993F-1D928E4F46DB}"/>
    <cellStyle name="Comma 2 6 7 4 2" xfId="37865" xr:uid="{F71050A3-494A-4FA5-A945-211823C8B085}"/>
    <cellStyle name="Comma 2 6 7 5" xfId="30359" xr:uid="{CB2E330E-F43F-41B5-8155-B3579B926C6A}"/>
    <cellStyle name="Comma 2 6 8" xfId="5729" xr:uid="{911C43D2-E06A-499C-8186-5449B841C467}"/>
    <cellStyle name="Comma 2 6 8 2" xfId="8615" xr:uid="{5F8186EB-C189-44D9-8A6B-602DFB5F3FBE}"/>
    <cellStyle name="Comma 2 6 8 2 2" xfId="23617" xr:uid="{AEC73634-2613-48AC-9B54-3070AC376EF3}"/>
    <cellStyle name="Comma 2 6 8 2 2 2" xfId="48688" xr:uid="{8BD597FF-9D8B-4491-98B1-39A0F69F7E61}"/>
    <cellStyle name="Comma 2 6 8 2 3" xfId="16258" xr:uid="{1AFBBD6E-84F2-4EB4-B8A0-F04B9C4EB087}"/>
    <cellStyle name="Comma 2 6 8 2 3 2" xfId="41329" xr:uid="{83273A33-BF7E-4815-AC84-0FC908FB5331}"/>
    <cellStyle name="Comma 2 6 8 2 4" xfId="33825" xr:uid="{B74A9845-4989-45B9-A841-C514894E4ABC}"/>
    <cellStyle name="Comma 2 6 8 3" xfId="20756" xr:uid="{F37AD711-067E-4480-9240-26B856FD7A90}"/>
    <cellStyle name="Comma 2 6 8 3 2" xfId="45827" xr:uid="{6625CE97-60FE-4749-A7FA-5A5463613299}"/>
    <cellStyle name="Comma 2 6 8 4" xfId="13392" xr:uid="{15195D2B-F886-408A-B9A9-E9F18212A811}"/>
    <cellStyle name="Comma 2 6 8 4 2" xfId="38463" xr:uid="{A2235025-7E8C-4B94-9D5F-5AF10F37F619}"/>
    <cellStyle name="Comma 2 6 8 5" xfId="30957" xr:uid="{C056154B-8281-4D25-B2C4-6040A56C662E}"/>
    <cellStyle name="Comma 2 6 9" xfId="4093" xr:uid="{9098E081-B034-4EE9-A96B-FD580A5F28A4}"/>
    <cellStyle name="Comma 2 6 9 2" xfId="19123" xr:uid="{45655238-FCCD-47E0-981E-A2622893DA69}"/>
    <cellStyle name="Comma 2 6 9 2 2" xfId="44194" xr:uid="{4D7516DB-8F81-4B2C-9613-1B9E5EB832B0}"/>
    <cellStyle name="Comma 2 6 9 3" xfId="11759" xr:uid="{832646BE-26D8-4669-92F0-CECB9B172627}"/>
    <cellStyle name="Comma 2 6 9 3 2" xfId="36830" xr:uid="{809CE386-9466-4077-89B2-79006C771786}"/>
    <cellStyle name="Comma 2 6 9 4" xfId="29323" xr:uid="{78DE323E-BF75-4F4D-BBB9-415EA2E73BF1}"/>
    <cellStyle name="Comma 2 7" xfId="190" xr:uid="{3D2894D5-BC49-4CF0-ADE8-EAC40EFEF1FC}"/>
    <cellStyle name="Comma 2 7 10" xfId="6294" xr:uid="{4A0FA7B2-DBCC-41EC-A6CB-270FB0625303}"/>
    <cellStyle name="Comma 2 7 10 2" xfId="21297" xr:uid="{0788B2EB-BF51-477C-B7AE-FB8F77D719CB}"/>
    <cellStyle name="Comma 2 7 10 2 2" xfId="46368" xr:uid="{2E0768AE-6646-4E00-93E9-219808EBD1FC}"/>
    <cellStyle name="Comma 2 7 10 3" xfId="13939" xr:uid="{1CBD18AE-907C-4E41-842C-E0394DF0B8CD}"/>
    <cellStyle name="Comma 2 7 10 3 2" xfId="39010" xr:uid="{2A999AD1-B467-48A7-8364-D4866C2075C0}"/>
    <cellStyle name="Comma 2 7 10 4" xfId="31504" xr:uid="{96A4FEE0-9FFB-46A6-8FAA-8FE4B7D60DE3}"/>
    <cellStyle name="Comma 2 7 11" xfId="9274" xr:uid="{0EFBF48E-3FCE-444B-8249-BA48F21BFB45}"/>
    <cellStyle name="Comma 2 7 11 2" xfId="24258" xr:uid="{E8C9D1F0-D426-475F-933B-A0A4536901FF}"/>
    <cellStyle name="Comma 2 7 11 2 2" xfId="49329" xr:uid="{EDED71B6-4161-4F6D-864D-086DD4C4218B}"/>
    <cellStyle name="Comma 2 7 11 3" xfId="16900" xr:uid="{EC162B2F-3DBD-4CA5-A7A4-CA9A8AA02D97}"/>
    <cellStyle name="Comma 2 7 11 3 2" xfId="41971" xr:uid="{6A088D99-3B3A-4695-95BE-D5D59AC1C11E}"/>
    <cellStyle name="Comma 2 7 11 4" xfId="34467" xr:uid="{0CF276C2-2F94-4C3A-A18E-5AAF7B6CE9F4}"/>
    <cellStyle name="Comma 2 7 12" xfId="2027" xr:uid="{D944685D-B869-499F-903C-05B5199825BD}"/>
    <cellStyle name="Comma 2 7 12 2" xfId="25624" xr:uid="{13BBB027-45A5-4D14-A0A9-F7668505FB9C}"/>
    <cellStyle name="Comma 2 7 12 2 2" xfId="50695" xr:uid="{6FDF3561-8A28-4B2A-93F0-3021789A81EA}"/>
    <cellStyle name="Comma 2 7 12 3" xfId="28459" xr:uid="{A2F6F472-FAA0-478B-8C5C-780003123D7A}"/>
    <cellStyle name="Comma 2 7 13" xfId="18302" xr:uid="{A581EBB2-5083-4A12-A7AA-C4C0D9571C09}"/>
    <cellStyle name="Comma 2 7 13 2" xfId="43373" xr:uid="{528EDBEB-7DAA-409F-A3B4-2F291D454D34}"/>
    <cellStyle name="Comma 2 7 14" xfId="10871" xr:uid="{FB993FBF-7B51-4110-9225-201458A51003}"/>
    <cellStyle name="Comma 2 7 14 2" xfId="35944" xr:uid="{EF19913F-DD05-4C4D-BACD-96891BECD264}"/>
    <cellStyle name="Comma 2 7 15" xfId="268" xr:uid="{6E2B718D-3859-4CA6-92C5-5893B32F50B9}"/>
    <cellStyle name="Comma 2 7 15 2" xfId="28004" xr:uid="{FA1A8C65-5B1E-4E48-8622-C8D9580FF599}"/>
    <cellStyle name="Comma 2 7 16" xfId="26506" xr:uid="{2400D468-5D72-4698-9753-9577413BEDCD}"/>
    <cellStyle name="Comma 2 7 17" xfId="26424" xr:uid="{9239D511-AF94-470D-872A-09E9B2F34CEA}"/>
    <cellStyle name="Comma 2 7 18" xfId="51529" xr:uid="{B0AEBB39-7CD6-4FA3-BA7B-E1D03899B51A}"/>
    <cellStyle name="Comma 2 7 19" xfId="52998" xr:uid="{91BE7CDD-6C58-4AC3-B79F-D8D7AE127FEF}"/>
    <cellStyle name="Comma 2 7 2" xfId="757" xr:uid="{DA2DCD90-260C-4917-A673-8FDCBBEDA4C2}"/>
    <cellStyle name="Comma 2 7 2 10" xfId="18589" xr:uid="{4EF39B50-AA1D-4E55-89BC-2A1E4AB170A5}"/>
    <cellStyle name="Comma 2 7 2 10 2" xfId="43660" xr:uid="{0F9644A0-AB37-4DF2-9B47-A2F0AFB332BD}"/>
    <cellStyle name="Comma 2 7 2 11" xfId="11187" xr:uid="{A5C98EEC-76E3-4702-A0C8-18D62B4AA7B7}"/>
    <cellStyle name="Comma 2 7 2 11 2" xfId="36259" xr:uid="{1ADD040F-2D25-4FDD-8EAC-885E462C2F81}"/>
    <cellStyle name="Comma 2 7 2 12" xfId="26619" xr:uid="{B7A00ACA-791D-41E2-A0AB-A76F8E8E41D2}"/>
    <cellStyle name="Comma 2 7 2 13" xfId="28319" xr:uid="{7A35C94D-8869-4B53-B30B-FF4E420B1D76}"/>
    <cellStyle name="Comma 2 7 2 14" xfId="51629" xr:uid="{3CF3CD80-AC7D-4E27-BB6A-9560E43C52E1}"/>
    <cellStyle name="Comma 2 7 2 15" xfId="53211" xr:uid="{E5E6BC34-1AD0-4B3E-8F90-244531E53043}"/>
    <cellStyle name="Comma 2 7 2 2" xfId="3708" xr:uid="{DCAE811B-4BB5-4A82-AA3F-BE815EB1AC77}"/>
    <cellStyle name="Comma 2 7 2 2 10" xfId="11397" xr:uid="{1EB347D4-A4AD-46B5-855B-1C161F4C5EAB}"/>
    <cellStyle name="Comma 2 7 2 2 10 2" xfId="36469" xr:uid="{2ED15FBD-9CB4-47C5-9966-71FE57FB2368}"/>
    <cellStyle name="Comma 2 7 2 2 11" xfId="26832" xr:uid="{71388B63-4062-4778-BE75-283036E5CD6E}"/>
    <cellStyle name="Comma 2 7 2 2 12" xfId="28985" xr:uid="{D788EC99-0075-4BCE-9DF4-24F828EB36FA}"/>
    <cellStyle name="Comma 2 7 2 2 13" xfId="51839" xr:uid="{83ED1AB1-D309-466E-8817-22457EEAE354}"/>
    <cellStyle name="Comma 2 7 2 2 14" xfId="53421" xr:uid="{B8AB1569-5CF7-4AAD-8068-51F9473660D9}"/>
    <cellStyle name="Comma 2 7 2 2 2" xfId="4340" xr:uid="{4A71AE18-C313-4D9A-99D9-8AD7D1307DE2}"/>
    <cellStyle name="Comma 2 7 2 2 2 2" xfId="7103" xr:uid="{186AB594-F87D-4CFB-8B82-B8818D0FD703}"/>
    <cellStyle name="Comma 2 7 2 2 2 2 2" xfId="22105" xr:uid="{133B253B-8991-4BC6-8B61-07640CAFBC04}"/>
    <cellStyle name="Comma 2 7 2 2 2 2 2 2" xfId="47176" xr:uid="{2F09D967-5275-4BEA-8888-7451414D0949}"/>
    <cellStyle name="Comma 2 7 2 2 2 2 3" xfId="14747" xr:uid="{6FF25C48-83E9-4E05-AA82-F6780A991619}"/>
    <cellStyle name="Comma 2 7 2 2 2 2 3 2" xfId="39818" xr:uid="{A037824F-AEEC-464F-BA33-0FBB98BC287A}"/>
    <cellStyle name="Comma 2 7 2 2 2 2 4" xfId="32313" xr:uid="{396D0EB1-2310-4590-9C38-7A691698BE37}"/>
    <cellStyle name="Comma 2 7 2 2 2 3" xfId="10425" xr:uid="{BE04C0D5-BC7A-4C06-A5D4-BDB15C046598}"/>
    <cellStyle name="Comma 2 7 2 2 2 3 2" xfId="25285" xr:uid="{793B07B8-A2B9-437F-A7B9-592EEA4549CC}"/>
    <cellStyle name="Comma 2 7 2 2 2 3 2 2" xfId="50356" xr:uid="{EFF53DBF-536F-4ECA-BA50-5A9CAA2E28D7}"/>
    <cellStyle name="Comma 2 7 2 2 2 3 3" xfId="17934" xr:uid="{1701BA2C-5F7F-452A-B985-0F4D398E5E88}"/>
    <cellStyle name="Comma 2 7 2 2 2 3 3 2" xfId="43005" xr:uid="{72F2753D-3F64-4076-9D33-F6691ED73BF6}"/>
    <cellStyle name="Comma 2 7 2 2 2 3 4" xfId="35501" xr:uid="{15158BAB-CA5E-46C1-82D6-6E906C1F9529}"/>
    <cellStyle name="Comma 2 7 2 2 2 4" xfId="19370" xr:uid="{C0F7B65D-47DA-4134-A1C9-1B97B8686E66}"/>
    <cellStyle name="Comma 2 7 2 2 2 4 2" xfId="44441" xr:uid="{7AA68616-FB14-4EC5-9BC9-3D558D99D356}"/>
    <cellStyle name="Comma 2 7 2 2 2 5" xfId="12006" xr:uid="{08B5D86F-8120-4E2B-92F9-CF0A5E7D6B9C}"/>
    <cellStyle name="Comma 2 7 2 2 2 5 2" xfId="37077" xr:uid="{5A46EFD2-1CB3-4A99-97E0-A3F6FE70A630}"/>
    <cellStyle name="Comma 2 7 2 2 2 6" xfId="27512" xr:uid="{65E028E6-6212-4E52-9FD5-3D1D8B67BC16}"/>
    <cellStyle name="Comma 2 7 2 2 2 7" xfId="29570" xr:uid="{E94989AA-EBE0-41A3-9CDC-31859D8578F7}"/>
    <cellStyle name="Comma 2 7 2 2 2 8" xfId="52510" xr:uid="{E13CC667-738C-4054-A91A-6004590DD0BF}"/>
    <cellStyle name="Comma 2 7 2 2 2 9" xfId="54092" xr:uid="{0ED2BC8F-3C5B-46E8-AE73-393C4D40EF01}"/>
    <cellStyle name="Comma 2 7 2 2 3" xfId="4817" xr:uid="{9295E833-8987-4309-B33D-5A50131ED659}"/>
    <cellStyle name="Comma 2 7 2 2 3 2" xfId="7623" xr:uid="{9D36D8BB-D763-4DD7-86C1-08BBC7E270FF}"/>
    <cellStyle name="Comma 2 7 2 2 3 2 2" xfId="22625" xr:uid="{1272A529-1F35-4666-9BAF-29E0A5D3FA91}"/>
    <cellStyle name="Comma 2 7 2 2 3 2 2 2" xfId="47696" xr:uid="{F8568643-83D3-4631-9848-C2570CE11792}"/>
    <cellStyle name="Comma 2 7 2 2 3 2 3" xfId="15267" xr:uid="{266820BB-995C-45F2-BA51-9FA5247765F4}"/>
    <cellStyle name="Comma 2 7 2 2 3 2 3 2" xfId="40338" xr:uid="{AA216992-6FDE-4024-9C60-5682F734D779}"/>
    <cellStyle name="Comma 2 7 2 2 3 2 4" xfId="32833" xr:uid="{672AEEF0-D17F-4691-8C77-EB238BC141E7}"/>
    <cellStyle name="Comma 2 7 2 2 3 3" xfId="19847" xr:uid="{E0352995-ADD5-43E1-AE8F-1FA78CCA2AA4}"/>
    <cellStyle name="Comma 2 7 2 2 3 3 2" xfId="44918" xr:uid="{66AA9FF1-DAB6-48DE-919C-9425F2ED4C7F}"/>
    <cellStyle name="Comma 2 7 2 2 3 4" xfId="12483" xr:uid="{46D8F1F2-EBB8-4A76-A226-5CFDDA41227E}"/>
    <cellStyle name="Comma 2 7 2 2 3 4 2" xfId="37554" xr:uid="{82609D23-FC11-44C4-AF66-1C018F2687F4}"/>
    <cellStyle name="Comma 2 7 2 2 3 5" xfId="30047" xr:uid="{A0E85EE9-0072-44F1-B272-BC9B561ADCF8}"/>
    <cellStyle name="Comma 2 7 2 2 4" xfId="5344" xr:uid="{07BC6490-AABC-47C5-B5D7-599E179EB1FA}"/>
    <cellStyle name="Comma 2 7 2 2 4 2" xfId="8203" xr:uid="{A0C29CC9-410F-424A-9BAB-84162B8C6787}"/>
    <cellStyle name="Comma 2 7 2 2 4 2 2" xfId="23205" xr:uid="{50BFF652-4048-474C-8A5A-927EDAF947B0}"/>
    <cellStyle name="Comma 2 7 2 2 4 2 2 2" xfId="48276" xr:uid="{47D97CCC-D493-44C5-99E1-1715F275A376}"/>
    <cellStyle name="Comma 2 7 2 2 4 2 3" xfId="15846" xr:uid="{9A6873F4-BB69-4EF4-84F9-7CA231638A82}"/>
    <cellStyle name="Comma 2 7 2 2 4 2 3 2" xfId="40917" xr:uid="{D2DE906B-E85F-448F-9298-026A836F44AE}"/>
    <cellStyle name="Comma 2 7 2 2 4 2 4" xfId="33413" xr:uid="{2D9F5B3B-0AF7-4AA1-8695-C8A346952E7F}"/>
    <cellStyle name="Comma 2 7 2 2 4 3" xfId="20371" xr:uid="{0F8F60BC-F3FC-4A4D-B8DA-3DE749065808}"/>
    <cellStyle name="Comma 2 7 2 2 4 3 2" xfId="45442" xr:uid="{64FEAD5A-F5BE-4F3F-9098-F01E75666126}"/>
    <cellStyle name="Comma 2 7 2 2 4 4" xfId="13007" xr:uid="{D8EDEF08-0DE4-4A5C-983B-29ECBE6AB47D}"/>
    <cellStyle name="Comma 2 7 2 2 4 4 2" xfId="38078" xr:uid="{F4C9024B-B2FD-4E7E-A34D-C0F0F923B676}"/>
    <cellStyle name="Comma 2 7 2 2 4 5" xfId="30572" xr:uid="{FE717317-8F48-4BCA-941E-0D1E524418A4}"/>
    <cellStyle name="Comma 2 7 2 2 5" xfId="5947" xr:uid="{8C0B8578-9D07-465B-89E5-4E8D162092ED}"/>
    <cellStyle name="Comma 2 7 2 2 5 2" xfId="8833" xr:uid="{88EE0EDC-7035-4C6A-B373-2D8E462FF189}"/>
    <cellStyle name="Comma 2 7 2 2 5 2 2" xfId="23835" xr:uid="{1916C3BD-22B9-4309-B6A7-95C262A7E41A}"/>
    <cellStyle name="Comma 2 7 2 2 5 2 2 2" xfId="48906" xr:uid="{4CE70DA7-E87F-4E6F-BD7E-3E6AD4AD0740}"/>
    <cellStyle name="Comma 2 7 2 2 5 2 3" xfId="16476" xr:uid="{45A1B485-FA77-4DBF-96C3-E93AD88A7955}"/>
    <cellStyle name="Comma 2 7 2 2 5 2 3 2" xfId="41547" xr:uid="{E617F19F-06C3-45DD-B860-C7E8C0918158}"/>
    <cellStyle name="Comma 2 7 2 2 5 2 4" xfId="34043" xr:uid="{26D500E2-8765-4D89-9C9A-B9CFF915864F}"/>
    <cellStyle name="Comma 2 7 2 2 5 3" xfId="20974" xr:uid="{7AFD0837-E370-4AC0-B764-C5E9C9D1E07C}"/>
    <cellStyle name="Comma 2 7 2 2 5 3 2" xfId="46045" xr:uid="{EB069FCD-E140-4E17-8EAE-6AA24F152FF8}"/>
    <cellStyle name="Comma 2 7 2 2 5 4" xfId="13610" xr:uid="{C8E98BDE-410D-4765-9A1D-4E5B919C9793}"/>
    <cellStyle name="Comma 2 7 2 2 5 4 2" xfId="38681" xr:uid="{A1ADC7EB-6B8E-40FE-B187-10453FB475A0}"/>
    <cellStyle name="Comma 2 7 2 2 5 5" xfId="31175" xr:uid="{F6992D74-22C1-4361-82CB-083BA02DE551}"/>
    <cellStyle name="Comma 2 7 2 2 6" xfId="6591" xr:uid="{CAB74D9F-A3C8-4008-94FF-0F5775B34AA9}"/>
    <cellStyle name="Comma 2 7 2 2 6 2" xfId="21594" xr:uid="{00DDE0BD-32EC-414D-A04B-044745AAB84D}"/>
    <cellStyle name="Comma 2 7 2 2 6 2 2" xfId="46665" xr:uid="{5003D9E7-95EC-4587-A690-D8FA32E09070}"/>
    <cellStyle name="Comma 2 7 2 2 6 3" xfId="14236" xr:uid="{1560CBDA-10B3-4196-A4CB-3A7423E38D68}"/>
    <cellStyle name="Comma 2 7 2 2 6 3 2" xfId="39307" xr:uid="{57F26BDF-14F1-432E-9373-BE4AE0C68890}"/>
    <cellStyle name="Comma 2 7 2 2 6 4" xfId="31801" xr:uid="{BC8A6D9A-8844-49F4-86F3-0DA10A7D681A}"/>
    <cellStyle name="Comma 2 7 2 2 7" xfId="9586" xr:uid="{45E47C34-8873-4218-8C2D-61586ACA373C}"/>
    <cellStyle name="Comma 2 7 2 2 7 2" xfId="24556" xr:uid="{3D23948C-B0A4-4025-B873-B0727003F8F6}"/>
    <cellStyle name="Comma 2 7 2 2 7 2 2" xfId="49627" xr:uid="{F3EED417-B85C-4183-AE82-6F2CDB85CEF5}"/>
    <cellStyle name="Comma 2 7 2 2 7 3" xfId="17198" xr:uid="{DC158799-4110-4652-8A53-A7E42E9469F7}"/>
    <cellStyle name="Comma 2 7 2 2 7 3 2" xfId="42269" xr:uid="{8090C253-BDCD-4D3F-8EE1-A40E3B8F5685}"/>
    <cellStyle name="Comma 2 7 2 2 7 4" xfId="34765" xr:uid="{8C2BDD75-79B4-47D5-8537-AB9DD1139482}"/>
    <cellStyle name="Comma 2 7 2 2 8" xfId="25922" xr:uid="{4310203C-78CB-4635-9B2D-2D4081461B64}"/>
    <cellStyle name="Comma 2 7 2 2 8 2" xfId="50993" xr:uid="{C89733C0-7199-495A-A078-B736378FB744}"/>
    <cellStyle name="Comma 2 7 2 2 9" xfId="18796" xr:uid="{F3D7296A-79DA-44FF-A53E-6BCBC4877CDF}"/>
    <cellStyle name="Comma 2 7 2 2 9 2" xfId="43867" xr:uid="{C6080C74-BB24-4A4A-9CDC-C2552646A9E7}"/>
    <cellStyle name="Comma 2 7 2 3" xfId="4167" xr:uid="{34FFD3BB-1F69-45BC-9346-B28B38642D75}"/>
    <cellStyle name="Comma 2 7 2 3 2" xfId="6896" xr:uid="{18987A17-95BE-47B2-BE61-7A429FCFC6FE}"/>
    <cellStyle name="Comma 2 7 2 3 2 2" xfId="21898" xr:uid="{4A98CACB-A701-4556-8FB9-F7FF690269E3}"/>
    <cellStyle name="Comma 2 7 2 3 2 2 2" xfId="46969" xr:uid="{93F53919-2E43-4EE8-920A-EAA9768A7CB4}"/>
    <cellStyle name="Comma 2 7 2 3 2 3" xfId="14540" xr:uid="{6F931C02-E43B-4B8F-A8EA-2F46E1419FB5}"/>
    <cellStyle name="Comma 2 7 2 3 2 3 2" xfId="39611" xr:uid="{3DA739F0-412D-4ADB-96C4-5CA6282039F2}"/>
    <cellStyle name="Comma 2 7 2 3 2 4" xfId="32106" xr:uid="{77729C35-3840-4014-BED7-68317CAB0890}"/>
    <cellStyle name="Comma 2 7 2 3 3" xfId="10218" xr:uid="{666C8246-0098-497D-A6B8-A77DFCDED81E}"/>
    <cellStyle name="Comma 2 7 2 3 3 2" xfId="25078" xr:uid="{72914839-EAB0-4231-A31C-937F7059DD62}"/>
    <cellStyle name="Comma 2 7 2 3 3 2 2" xfId="50149" xr:uid="{77D46559-55BA-4E38-B58D-9BAF641DB11C}"/>
    <cellStyle name="Comma 2 7 2 3 3 3" xfId="17727" xr:uid="{8FABFBB3-929B-4925-9D34-84AEF9340213}"/>
    <cellStyle name="Comma 2 7 2 3 3 3 2" xfId="42798" xr:uid="{B6E23DD7-F164-45A8-A678-E1E047F38B7D}"/>
    <cellStyle name="Comma 2 7 2 3 3 4" xfId="35294" xr:uid="{A1922A6E-9782-4416-BFA1-FD5391889AA0}"/>
    <cellStyle name="Comma 2 7 2 3 4" xfId="19197" xr:uid="{16E195A4-3036-4374-A970-E3E3A5184AEF}"/>
    <cellStyle name="Comma 2 7 2 3 4 2" xfId="44268" xr:uid="{8EAF130D-E1D6-4C1F-9EA1-ECE9F3C1CAF1}"/>
    <cellStyle name="Comma 2 7 2 3 5" xfId="11833" xr:uid="{01C16A03-8D05-4BA0-AED3-42113554E2E8}"/>
    <cellStyle name="Comma 2 7 2 3 5 2" xfId="36904" xr:uid="{0180AE13-4B83-413A-954B-41DC14EE1E14}"/>
    <cellStyle name="Comma 2 7 2 3 6" xfId="27305" xr:uid="{CE5F30C5-4382-4B0A-A9B3-740B31EFAF32}"/>
    <cellStyle name="Comma 2 7 2 3 7" xfId="29397" xr:uid="{8B5CDDBB-D222-4F83-93C6-9422E9FF6101}"/>
    <cellStyle name="Comma 2 7 2 3 8" xfId="52303" xr:uid="{668EC416-E74A-4EAE-B130-1358E0E586FF}"/>
    <cellStyle name="Comma 2 7 2 3 9" xfId="53885" xr:uid="{F2332A55-E361-49F1-80B6-2D6A60523169}"/>
    <cellStyle name="Comma 2 7 2 4" xfId="4615" xr:uid="{7A14E0C3-791A-467D-9489-510D6FCA09C1}"/>
    <cellStyle name="Comma 2 7 2 4 2" xfId="7416" xr:uid="{AF46733B-793D-4DA1-B4B7-222B2EA42B3C}"/>
    <cellStyle name="Comma 2 7 2 4 2 2" xfId="22418" xr:uid="{92A4D020-6321-43A2-9A0D-F140F9EB00DD}"/>
    <cellStyle name="Comma 2 7 2 4 2 2 2" xfId="47489" xr:uid="{10B17915-A19A-4D30-8808-3AAF7C9F4C6E}"/>
    <cellStyle name="Comma 2 7 2 4 2 3" xfId="15060" xr:uid="{F90E0002-A7BC-4027-BD2C-88CAB76DF6BA}"/>
    <cellStyle name="Comma 2 7 2 4 2 3 2" xfId="40131" xr:uid="{2F3502A9-2301-4492-BEA0-A0AC3A9B9C1D}"/>
    <cellStyle name="Comma 2 7 2 4 2 4" xfId="32626" xr:uid="{B76F204D-3D00-418C-BF17-33593B214D56}"/>
    <cellStyle name="Comma 2 7 2 4 3" xfId="19645" xr:uid="{24240CEB-1D77-4464-B90A-905B75C8166C}"/>
    <cellStyle name="Comma 2 7 2 4 3 2" xfId="44716" xr:uid="{F50AA006-C7F8-409F-8CDF-B7ED6EFB9839}"/>
    <cellStyle name="Comma 2 7 2 4 4" xfId="12281" xr:uid="{B5CC7F6D-16E3-48C2-B17B-9CB49CF4F5C8}"/>
    <cellStyle name="Comma 2 7 2 4 4 2" xfId="37352" xr:uid="{090DF614-349B-43E4-893B-5C7B30503ACD}"/>
    <cellStyle name="Comma 2 7 2 4 5" xfId="29845" xr:uid="{EABDB062-0A39-430E-A981-8D24CED1007D}"/>
    <cellStyle name="Comma 2 7 2 5" xfId="5142" xr:uid="{132B1255-9F6A-4648-811F-DB40D0575577}"/>
    <cellStyle name="Comma 2 7 2 5 2" xfId="7996" xr:uid="{912851C7-DFF5-48FE-8270-BA3C49329C6D}"/>
    <cellStyle name="Comma 2 7 2 5 2 2" xfId="22998" xr:uid="{FF18110F-9330-4947-B609-B9CA5D2C7138}"/>
    <cellStyle name="Comma 2 7 2 5 2 2 2" xfId="48069" xr:uid="{B406F5A5-6266-4F78-A0D6-768B09BF2941}"/>
    <cellStyle name="Comma 2 7 2 5 2 3" xfId="15639" xr:uid="{0C8985A2-734B-47A3-AE3A-D831F34CD4AA}"/>
    <cellStyle name="Comma 2 7 2 5 2 3 2" xfId="40710" xr:uid="{398058F4-D3ED-48BB-BF3F-FA6A16F5B47A}"/>
    <cellStyle name="Comma 2 7 2 5 2 4" xfId="33206" xr:uid="{1254B323-1976-4409-B08C-94B7DDD81221}"/>
    <cellStyle name="Comma 2 7 2 5 3" xfId="20169" xr:uid="{6A79DD15-B1D4-44F7-AA19-7D6C336C6EAB}"/>
    <cellStyle name="Comma 2 7 2 5 3 2" xfId="45240" xr:uid="{09F426E1-88A1-4AA2-9250-E72AADC60905}"/>
    <cellStyle name="Comma 2 7 2 5 4" xfId="12805" xr:uid="{C467019D-2615-4F5D-AAC1-DE04EAD92500}"/>
    <cellStyle name="Comma 2 7 2 5 4 2" xfId="37876" xr:uid="{16040D03-403C-4775-9C68-DEC7AB14EF7E}"/>
    <cellStyle name="Comma 2 7 2 5 5" xfId="30370" xr:uid="{04606D0E-00AA-43BD-9620-713B95DC0502}"/>
    <cellStyle name="Comma 2 7 2 6" xfId="5740" xr:uid="{FED58F83-B7CA-491D-AB57-56FE72F81218}"/>
    <cellStyle name="Comma 2 7 2 6 2" xfId="8626" xr:uid="{E5A16036-4A40-4A1C-BFB3-FAEBE82B90D2}"/>
    <cellStyle name="Comma 2 7 2 6 2 2" xfId="23628" xr:uid="{C59019BB-7F0F-4C1D-BD5C-988DD26BC95B}"/>
    <cellStyle name="Comma 2 7 2 6 2 2 2" xfId="48699" xr:uid="{CF23E9E5-6BB7-4A7C-BA07-DA8CF496E02E}"/>
    <cellStyle name="Comma 2 7 2 6 2 3" xfId="16269" xr:uid="{D9FA4CC9-7404-4FD2-8048-957AD6B3DEA4}"/>
    <cellStyle name="Comma 2 7 2 6 2 3 2" xfId="41340" xr:uid="{5A831E29-ECDA-4710-9E97-9A0775BEB774}"/>
    <cellStyle name="Comma 2 7 2 6 2 4" xfId="33836" xr:uid="{948183C3-524A-4189-B93D-FF2BD2C9BDA4}"/>
    <cellStyle name="Comma 2 7 2 6 3" xfId="20767" xr:uid="{4F61CE54-3385-4C5F-A2EB-4FD750DF3381}"/>
    <cellStyle name="Comma 2 7 2 6 3 2" xfId="45838" xr:uid="{FBD7103E-EDF7-4164-9731-A5367E7B1C00}"/>
    <cellStyle name="Comma 2 7 2 6 4" xfId="13403" xr:uid="{569627BE-472F-48D4-9316-FB6D6FB866FB}"/>
    <cellStyle name="Comma 2 7 2 6 4 2" xfId="38474" xr:uid="{63623F93-C731-46D5-A38C-8135D4274F82}"/>
    <cellStyle name="Comma 2 7 2 6 5" xfId="30968" xr:uid="{BF2BA555-9349-4F33-9F8B-B7D9CE7F6F76}"/>
    <cellStyle name="Comma 2 7 2 7" xfId="6384" xr:uid="{5631F362-B80D-4A08-854C-DDA8543F00B0}"/>
    <cellStyle name="Comma 2 7 2 7 2" xfId="21387" xr:uid="{F5258A60-B10C-4BC0-8B66-4D922CC1C15A}"/>
    <cellStyle name="Comma 2 7 2 7 2 2" xfId="46458" xr:uid="{3C1D9B20-84D9-4F48-9DAA-D6CD9C6D7E46}"/>
    <cellStyle name="Comma 2 7 2 7 3" xfId="14029" xr:uid="{83FE1830-84D3-4A73-A13F-A75132C3BAFA}"/>
    <cellStyle name="Comma 2 7 2 7 3 2" xfId="39100" xr:uid="{3139FC67-49CE-45B1-A0D1-53A6F6666207}"/>
    <cellStyle name="Comma 2 7 2 7 4" xfId="31594" xr:uid="{6932904B-DC0B-4460-AB8F-8107FC1678D7}"/>
    <cellStyle name="Comma 2 7 2 8" xfId="9378" xr:uid="{9AC121F4-9071-4632-8B3B-14275423009B}"/>
    <cellStyle name="Comma 2 7 2 8 2" xfId="24349" xr:uid="{55BD01CE-ECE1-43D3-AB41-EFE343EF913B}"/>
    <cellStyle name="Comma 2 7 2 8 2 2" xfId="49420" xr:uid="{E2ACB485-C3FC-4308-9938-8E673D438BA0}"/>
    <cellStyle name="Comma 2 7 2 8 3" xfId="16991" xr:uid="{BCAB5EF7-D7C1-4C11-9517-B6A4D576DC89}"/>
    <cellStyle name="Comma 2 7 2 8 3 2" xfId="42062" xr:uid="{20643201-5B8C-4A68-B738-E8D51F6C8132}"/>
    <cellStyle name="Comma 2 7 2 8 4" xfId="34558" xr:uid="{D758795F-DE9F-403B-A3DC-39D54A6E9E83}"/>
    <cellStyle name="Comma 2 7 2 9" xfId="3496" xr:uid="{E2093D18-2A27-4B53-ACFE-67EB30AA6F46}"/>
    <cellStyle name="Comma 2 7 2 9 2" xfId="25715" xr:uid="{4D150573-F5E9-46CC-A5DC-EA69E2D01BD0}"/>
    <cellStyle name="Comma 2 7 2 9 2 2" xfId="50786" xr:uid="{D70F5676-7B78-40AB-A8B9-7D93EE107738}"/>
    <cellStyle name="Comma 2 7 2 9 3" xfId="28776" xr:uid="{0300AB72-4B02-404A-A2B5-287A74F9B61B}"/>
    <cellStyle name="Comma 2 7 3" xfId="3594" xr:uid="{884388E5-4490-4DAC-ABFE-D4C081EE453B}"/>
    <cellStyle name="Comma 2 7 3 10" xfId="18683" xr:uid="{D58EB4F2-2B58-4F65-A96D-0B8C2DC0741C}"/>
    <cellStyle name="Comma 2 7 3 10 2" xfId="43754" xr:uid="{12EF5706-552B-4D6B-BFB8-23B298A36C23}"/>
    <cellStyle name="Comma 2 7 3 11" xfId="11283" xr:uid="{E76D9063-1C83-44C4-A42D-6FA982638010}"/>
    <cellStyle name="Comma 2 7 3 11 2" xfId="36355" xr:uid="{AC87ECC2-6715-48C2-9871-E9D9A5D14A73}"/>
    <cellStyle name="Comma 2 7 3 12" xfId="26716" xr:uid="{3F39DBE3-6A60-4D90-A4EB-E3A92BCCBFF4}"/>
    <cellStyle name="Comma 2 7 3 13" xfId="28872" xr:uid="{588941F4-D89B-4D62-9123-81C076223161}"/>
    <cellStyle name="Comma 2 7 3 14" xfId="51725" xr:uid="{171640D1-AFBE-4175-BFE7-D99BA0EA08AB}"/>
    <cellStyle name="Comma 2 7 3 15" xfId="53307" xr:uid="{6E18C6BE-A0AF-440B-9D04-493DB54474C0}"/>
    <cellStyle name="Comma 2 7 3 2" xfId="3802" xr:uid="{EA9316D0-1FC0-4557-B414-8143CC4CBF80}"/>
    <cellStyle name="Comma 2 7 3 2 10" xfId="11491" xr:uid="{91379156-9C01-40B8-BB52-29B0DD7A4842}"/>
    <cellStyle name="Comma 2 7 3 2 10 2" xfId="36563" xr:uid="{C0FDBC1C-C667-440D-B264-2A7B82ED647E}"/>
    <cellStyle name="Comma 2 7 3 2 11" xfId="26926" xr:uid="{444604ED-459A-4325-A291-EC51B401FAA5}"/>
    <cellStyle name="Comma 2 7 3 2 12" xfId="29079" xr:uid="{A1142779-A4D4-42A0-A4F9-795DBFEAA5E0}"/>
    <cellStyle name="Comma 2 7 3 2 13" xfId="51933" xr:uid="{79AE2C50-370F-4E80-BEC4-DBEA8830D784}"/>
    <cellStyle name="Comma 2 7 3 2 14" xfId="53515" xr:uid="{CC42D57F-C47C-4795-B354-2B4B83D249CF}"/>
    <cellStyle name="Comma 2 7 3 2 2" xfId="4433" xr:uid="{702FE012-6CCF-4876-AD94-2F9B3E33FEF5}"/>
    <cellStyle name="Comma 2 7 3 2 2 2" xfId="7197" xr:uid="{938E1B94-D3DD-43E6-AA64-39F2277A7FAB}"/>
    <cellStyle name="Comma 2 7 3 2 2 2 2" xfId="22199" xr:uid="{2FA7C77D-3658-4D8A-ADB5-0C32B1344C73}"/>
    <cellStyle name="Comma 2 7 3 2 2 2 2 2" xfId="47270" xr:uid="{45B3375C-F82E-419D-99C9-4EF35A8F00C2}"/>
    <cellStyle name="Comma 2 7 3 2 2 2 3" xfId="14841" xr:uid="{0DB125F1-3BB5-4E04-B8AE-9E1B0CCB9359}"/>
    <cellStyle name="Comma 2 7 3 2 2 2 3 2" xfId="39912" xr:uid="{F0200B97-3109-4431-9181-D676D2629951}"/>
    <cellStyle name="Comma 2 7 3 2 2 2 4" xfId="32407" xr:uid="{380F6710-354C-40CB-879C-BC1FAAD1F876}"/>
    <cellStyle name="Comma 2 7 3 2 2 3" xfId="10519" xr:uid="{27C80244-1323-4419-927C-831C8F020DFC}"/>
    <cellStyle name="Comma 2 7 3 2 2 3 2" xfId="25379" xr:uid="{BFDE8479-8CDC-4C40-85A4-0EBE847747FB}"/>
    <cellStyle name="Comma 2 7 3 2 2 3 2 2" xfId="50450" xr:uid="{7E0B7B62-65B4-4033-9C34-E072A14D1A45}"/>
    <cellStyle name="Comma 2 7 3 2 2 3 3" xfId="18028" xr:uid="{82A102DA-1C78-4A0D-AEC6-6BD017B5319B}"/>
    <cellStyle name="Comma 2 7 3 2 2 3 3 2" xfId="43099" xr:uid="{D297988D-2F62-4A12-B607-DABF3C0F95A5}"/>
    <cellStyle name="Comma 2 7 3 2 2 3 4" xfId="35595" xr:uid="{CCEA1D98-C728-4AC7-B346-7C198E218A70}"/>
    <cellStyle name="Comma 2 7 3 2 2 4" xfId="19463" xr:uid="{A8B0E3ED-D611-4D0F-A06E-390C78F99B26}"/>
    <cellStyle name="Comma 2 7 3 2 2 4 2" xfId="44534" xr:uid="{65311A30-D438-48AB-876E-EEB5424294F1}"/>
    <cellStyle name="Comma 2 7 3 2 2 5" xfId="12099" xr:uid="{3A19D1ED-8A58-46DA-BDD6-EC3258414633}"/>
    <cellStyle name="Comma 2 7 3 2 2 5 2" xfId="37170" xr:uid="{8F0173CA-69D2-48E8-8658-A0BB2444A928}"/>
    <cellStyle name="Comma 2 7 3 2 2 6" xfId="27606" xr:uid="{91F731CD-C13E-429F-ACBF-2B2592A68B9A}"/>
    <cellStyle name="Comma 2 7 3 2 2 7" xfId="29663" xr:uid="{1C9669F6-A610-4AF9-B58A-849BAA61FA79}"/>
    <cellStyle name="Comma 2 7 3 2 2 8" xfId="52604" xr:uid="{43524BB2-BFA5-41E8-841D-0DF210108535}"/>
    <cellStyle name="Comma 2 7 3 2 2 9" xfId="54186" xr:uid="{CB439010-61E6-4FFC-BC81-83C3FF716865}"/>
    <cellStyle name="Comma 2 7 3 2 3" xfId="4910" xr:uid="{BAF00BCA-DAFC-4974-BADA-EF510E1CF10C}"/>
    <cellStyle name="Comma 2 7 3 2 3 2" xfId="7717" xr:uid="{61C20ECC-9650-44E7-AB64-58A41A4959B2}"/>
    <cellStyle name="Comma 2 7 3 2 3 2 2" xfId="22719" xr:uid="{1DA28AB0-163C-4708-93CC-9A298FFEB3E5}"/>
    <cellStyle name="Comma 2 7 3 2 3 2 2 2" xfId="47790" xr:uid="{ACAF1902-66DB-47DA-863D-C3DB5594140F}"/>
    <cellStyle name="Comma 2 7 3 2 3 2 3" xfId="15361" xr:uid="{49CA6CA0-8F9B-4081-818F-F4FE6256E9B8}"/>
    <cellStyle name="Comma 2 7 3 2 3 2 3 2" xfId="40432" xr:uid="{3F949792-7A82-42C9-9907-DD9DA4CFA0A6}"/>
    <cellStyle name="Comma 2 7 3 2 3 2 4" xfId="32927" xr:uid="{E48C5C4C-1012-4FAB-895F-61C380E266EA}"/>
    <cellStyle name="Comma 2 7 3 2 3 3" xfId="19940" xr:uid="{A6C24362-19CC-444B-9482-D34260E0053B}"/>
    <cellStyle name="Comma 2 7 3 2 3 3 2" xfId="45011" xr:uid="{130D6FC8-A175-4EFD-AE3F-A357760ABBF7}"/>
    <cellStyle name="Comma 2 7 3 2 3 4" xfId="12576" xr:uid="{695379D9-4B08-4202-B085-FB27F18FD05B}"/>
    <cellStyle name="Comma 2 7 3 2 3 4 2" xfId="37647" xr:uid="{6843494D-CC42-4681-A96C-B71E966CEB33}"/>
    <cellStyle name="Comma 2 7 3 2 3 5" xfId="30140" xr:uid="{30B498E3-6263-4C40-8914-5A1FCA4E942C}"/>
    <cellStyle name="Comma 2 7 3 2 4" xfId="5438" xr:uid="{FAE8EE48-E79E-4C20-B5D0-2AC5A621955B}"/>
    <cellStyle name="Comma 2 7 3 2 4 2" xfId="8297" xr:uid="{F5FB5982-3D67-420C-B7FA-36B87928EEA2}"/>
    <cellStyle name="Comma 2 7 3 2 4 2 2" xfId="23299" xr:uid="{C30BF8BC-6193-45DA-AC95-56231CD243B4}"/>
    <cellStyle name="Comma 2 7 3 2 4 2 2 2" xfId="48370" xr:uid="{582A0C74-864E-4FA2-B43A-CEA549B0E1AA}"/>
    <cellStyle name="Comma 2 7 3 2 4 2 3" xfId="15940" xr:uid="{722F1D21-B94B-4AB2-8A3F-5165ADF6E868}"/>
    <cellStyle name="Comma 2 7 3 2 4 2 3 2" xfId="41011" xr:uid="{6559E3F3-1BF0-4AD3-A68B-DD5BB4B9849E}"/>
    <cellStyle name="Comma 2 7 3 2 4 2 4" xfId="33507" xr:uid="{E34A6C2D-CA5E-4EF1-8D14-0907EEEFAE4B}"/>
    <cellStyle name="Comma 2 7 3 2 4 3" xfId="20465" xr:uid="{D2FF8D41-9DD9-4979-89D0-DBDC7A2536EF}"/>
    <cellStyle name="Comma 2 7 3 2 4 3 2" xfId="45536" xr:uid="{B9730ECB-8645-4D22-BCF9-2F447A8E22CE}"/>
    <cellStyle name="Comma 2 7 3 2 4 4" xfId="13101" xr:uid="{70E28405-1C0A-4ABE-94EB-D8933EE5E79A}"/>
    <cellStyle name="Comma 2 7 3 2 4 4 2" xfId="38172" xr:uid="{52CD6F43-233D-4585-BD2D-8173E239AE2D}"/>
    <cellStyle name="Comma 2 7 3 2 4 5" xfId="30666" xr:uid="{1E6E0174-BD4E-48E3-B867-ADAA7A6C5A46}"/>
    <cellStyle name="Comma 2 7 3 2 5" xfId="6040" xr:uid="{37212032-AAFB-42E9-A283-55F3EDD0627A}"/>
    <cellStyle name="Comma 2 7 3 2 5 2" xfId="8927" xr:uid="{E1590351-117C-4B07-A52D-FF70183E272C}"/>
    <cellStyle name="Comma 2 7 3 2 5 2 2" xfId="23929" xr:uid="{AE140C83-4DEE-410D-9559-AB7EF0984993}"/>
    <cellStyle name="Comma 2 7 3 2 5 2 2 2" xfId="49000" xr:uid="{877F055C-45AF-4D19-93B2-DF2597078151}"/>
    <cellStyle name="Comma 2 7 3 2 5 2 3" xfId="16570" xr:uid="{2F2E1F2C-6878-4D03-BE1D-FDD5F510EF35}"/>
    <cellStyle name="Comma 2 7 3 2 5 2 3 2" xfId="41641" xr:uid="{2A5889C8-B193-4E39-9949-74E1749F87BF}"/>
    <cellStyle name="Comma 2 7 3 2 5 2 4" xfId="34137" xr:uid="{F4C6FA8F-808C-4256-88C1-69B732B70F1E}"/>
    <cellStyle name="Comma 2 7 3 2 5 3" xfId="21067" xr:uid="{A9886D89-3D1A-430B-A289-1CD6B5019D1D}"/>
    <cellStyle name="Comma 2 7 3 2 5 3 2" xfId="46138" xr:uid="{F86334C3-A1D1-499E-A0D0-1ED5B4E60689}"/>
    <cellStyle name="Comma 2 7 3 2 5 4" xfId="13703" xr:uid="{5630FE74-4F2C-40C9-8217-AE2B5829976F}"/>
    <cellStyle name="Comma 2 7 3 2 5 4 2" xfId="38774" xr:uid="{86E55A1D-7900-41EA-9246-E8855FFD996E}"/>
    <cellStyle name="Comma 2 7 3 2 5 5" xfId="31268" xr:uid="{053DCD8C-27AF-40D0-A0A3-5C3D0A78AABA}"/>
    <cellStyle name="Comma 2 7 3 2 6" xfId="6685" xr:uid="{DF90F8CC-A4A1-4DA9-A462-66E4704C4F87}"/>
    <cellStyle name="Comma 2 7 3 2 6 2" xfId="21688" xr:uid="{C7E230BB-6BA8-40CE-9F7E-1794D3DDCC24}"/>
    <cellStyle name="Comma 2 7 3 2 6 2 2" xfId="46759" xr:uid="{A614C734-5EBD-4626-A4F1-7DDB2CBDF159}"/>
    <cellStyle name="Comma 2 7 3 2 6 3" xfId="14330" xr:uid="{72B043F6-203C-492C-A389-B154A5A230E0}"/>
    <cellStyle name="Comma 2 7 3 2 6 3 2" xfId="39401" xr:uid="{68193AF5-158E-4030-A30D-A1DBFE95ED9C}"/>
    <cellStyle name="Comma 2 7 3 2 6 4" xfId="31895" xr:uid="{E8E2267D-6A4F-4C06-A31C-27FC7EB69B68}"/>
    <cellStyle name="Comma 2 7 3 2 7" xfId="9680" xr:uid="{47738AA8-64BE-42AD-BCD1-B554F34335DB}"/>
    <cellStyle name="Comma 2 7 3 2 7 2" xfId="24650" xr:uid="{FD2ED86B-A432-407E-9584-E54CA334788C}"/>
    <cellStyle name="Comma 2 7 3 2 7 2 2" xfId="49721" xr:uid="{3547D983-6EF8-4FB7-988A-C60DC7222698}"/>
    <cellStyle name="Comma 2 7 3 2 7 3" xfId="17292" xr:uid="{632A66C4-6732-4A86-A5CB-6BCC9400E402}"/>
    <cellStyle name="Comma 2 7 3 2 7 3 2" xfId="42363" xr:uid="{665FFA5C-A8D3-417E-B835-B29B43806E3A}"/>
    <cellStyle name="Comma 2 7 3 2 7 4" xfId="34859" xr:uid="{7EB08925-125D-4D6D-B4BC-D49E26B62DAA}"/>
    <cellStyle name="Comma 2 7 3 2 8" xfId="26016" xr:uid="{BA65F7C3-1094-4734-8E7A-07B737FE00F9}"/>
    <cellStyle name="Comma 2 7 3 2 8 2" xfId="51087" xr:uid="{D97F6187-CDAA-4917-98FE-30B64861F2D7}"/>
    <cellStyle name="Comma 2 7 3 2 9" xfId="18890" xr:uid="{00CC2972-A2D8-4C9B-B169-3B977EB10B31}"/>
    <cellStyle name="Comma 2 7 3 2 9 2" xfId="43961" xr:uid="{9E0B08EC-87A5-4A4A-96DF-BFC07B669F76}"/>
    <cellStyle name="Comma 2 7 3 3" xfId="4245" xr:uid="{2C75AEDC-3E4C-4505-A122-8F92CD49CA2E}"/>
    <cellStyle name="Comma 2 7 3 3 2" xfId="6990" xr:uid="{8E348B23-BD5A-4375-8815-D81C84E45BD8}"/>
    <cellStyle name="Comma 2 7 3 3 2 2" xfId="21992" xr:uid="{7C42C418-6E78-442C-966B-BDEF857C03A3}"/>
    <cellStyle name="Comma 2 7 3 3 2 2 2" xfId="47063" xr:uid="{A94960BE-E45E-4085-9BF7-114FE8A5D2FB}"/>
    <cellStyle name="Comma 2 7 3 3 2 3" xfId="14634" xr:uid="{5C1C8CF7-C018-4762-93C4-4565C1AA3EA1}"/>
    <cellStyle name="Comma 2 7 3 3 2 3 2" xfId="39705" xr:uid="{250B222F-D63B-4AE5-834A-2D8D9C93B405}"/>
    <cellStyle name="Comma 2 7 3 3 2 4" xfId="32200" xr:uid="{D5FA99CB-77E1-41BF-BC5A-B5289A8A5114}"/>
    <cellStyle name="Comma 2 7 3 3 3" xfId="10312" xr:uid="{241F66F0-3F78-4F2F-AA10-8DC1F4605B86}"/>
    <cellStyle name="Comma 2 7 3 3 3 2" xfId="25172" xr:uid="{2BE66751-76F9-40FB-9970-10E2CDA45C8F}"/>
    <cellStyle name="Comma 2 7 3 3 3 2 2" xfId="50243" xr:uid="{CD62F15F-0E78-4267-A0B5-BA128FAA43E3}"/>
    <cellStyle name="Comma 2 7 3 3 3 3" xfId="17821" xr:uid="{BAAFCAA4-8E0C-45F9-AA34-4A05D69FA9FD}"/>
    <cellStyle name="Comma 2 7 3 3 3 3 2" xfId="42892" xr:uid="{104FF6B9-38EE-4120-B277-2B58E698D65D}"/>
    <cellStyle name="Comma 2 7 3 3 3 4" xfId="35388" xr:uid="{7C4AED3B-85FA-4C5D-97A8-F011496C9483}"/>
    <cellStyle name="Comma 2 7 3 3 4" xfId="19275" xr:uid="{4FFBF8D5-7FFE-423F-A3D0-80929BD16A32}"/>
    <cellStyle name="Comma 2 7 3 3 4 2" xfId="44346" xr:uid="{7D272AE3-9903-460A-A052-408293A6C1F4}"/>
    <cellStyle name="Comma 2 7 3 3 5" xfId="11911" xr:uid="{27915164-3CFF-4FFB-82CD-98ED505CF051}"/>
    <cellStyle name="Comma 2 7 3 3 5 2" xfId="36982" xr:uid="{F1992955-A491-48AF-B902-C9CF22EE36E2}"/>
    <cellStyle name="Comma 2 7 3 3 6" xfId="27399" xr:uid="{5A92F182-3F97-4A2E-A3C2-BDD5BD9601F7}"/>
    <cellStyle name="Comma 2 7 3 3 7" xfId="29475" xr:uid="{664C6A5C-6E29-4560-B685-E66F1ACBC269}"/>
    <cellStyle name="Comma 2 7 3 3 8" xfId="52397" xr:uid="{D17B6989-9ED4-4812-AD25-9072783AC303}"/>
    <cellStyle name="Comma 2 7 3 3 9" xfId="53979" xr:uid="{BFCE4174-D207-46C5-AD84-79324A5A7B80}"/>
    <cellStyle name="Comma 2 7 3 4" xfId="4705" xr:uid="{AE3C4D01-6C62-4E8A-BEA0-FED6F6440992}"/>
    <cellStyle name="Comma 2 7 3 4 2" xfId="7510" xr:uid="{4114C6FC-ECE4-4705-9571-2BB356E87EAB}"/>
    <cellStyle name="Comma 2 7 3 4 2 2" xfId="22512" xr:uid="{AA272C8E-88F4-4D84-BCD6-5214A2E2D9DB}"/>
    <cellStyle name="Comma 2 7 3 4 2 2 2" xfId="47583" xr:uid="{EF0DA127-B1AA-4F6D-A154-AA43D9C1145A}"/>
    <cellStyle name="Comma 2 7 3 4 2 3" xfId="15154" xr:uid="{0997EFB9-DBA3-4960-B8FE-D9F993D930F8}"/>
    <cellStyle name="Comma 2 7 3 4 2 3 2" xfId="40225" xr:uid="{D4250FD2-8BEB-474A-A2A5-03078909834E}"/>
    <cellStyle name="Comma 2 7 3 4 2 4" xfId="32720" xr:uid="{D9121E9B-F7D6-4791-A924-30CEAAF41855}"/>
    <cellStyle name="Comma 2 7 3 4 3" xfId="19735" xr:uid="{B2F7F566-073D-40D0-A0E8-3959E5E5AAA9}"/>
    <cellStyle name="Comma 2 7 3 4 3 2" xfId="44806" xr:uid="{4ED51957-59B3-4D5B-9718-2CB466E9EC23}"/>
    <cellStyle name="Comma 2 7 3 4 4" xfId="12371" xr:uid="{FBD31653-C568-4B54-9173-EE54E12CC1FF}"/>
    <cellStyle name="Comma 2 7 3 4 4 2" xfId="37442" xr:uid="{7EA348D3-628B-4A60-9985-1A693843F87C}"/>
    <cellStyle name="Comma 2 7 3 4 5" xfId="29935" xr:uid="{D8306F23-2F2E-4FD3-B694-BDB5927095B9}"/>
    <cellStyle name="Comma 2 7 3 5" xfId="5232" xr:uid="{6889C263-03C0-40FC-BC30-2495A912223D}"/>
    <cellStyle name="Comma 2 7 3 5 2" xfId="8090" xr:uid="{687833F8-E0AC-45E5-80FF-C35D24900E1E}"/>
    <cellStyle name="Comma 2 7 3 5 2 2" xfId="23092" xr:uid="{9E8CAFEB-C3AA-4FFF-9E93-B7C49834E7EC}"/>
    <cellStyle name="Comma 2 7 3 5 2 2 2" xfId="48163" xr:uid="{0B947519-92A0-45A6-A19F-D063752DB052}"/>
    <cellStyle name="Comma 2 7 3 5 2 3" xfId="15733" xr:uid="{BF073134-9BA7-43A1-BC41-30A0A80B3659}"/>
    <cellStyle name="Comma 2 7 3 5 2 3 2" xfId="40804" xr:uid="{BF207F93-2D6C-42BD-AC9F-E7856AFFBC02}"/>
    <cellStyle name="Comma 2 7 3 5 2 4" xfId="33300" xr:uid="{488106FE-4B2C-40E8-8BB1-4C575E98ABA2}"/>
    <cellStyle name="Comma 2 7 3 5 3" xfId="20259" xr:uid="{BD5AB6C2-8059-4EDB-B6DA-EA718C2621BC}"/>
    <cellStyle name="Comma 2 7 3 5 3 2" xfId="45330" xr:uid="{3E52030F-2ADA-431A-84CE-C9734024538C}"/>
    <cellStyle name="Comma 2 7 3 5 4" xfId="12895" xr:uid="{246BA564-2602-4486-9A92-ED3B4124875F}"/>
    <cellStyle name="Comma 2 7 3 5 4 2" xfId="37966" xr:uid="{5A821256-92EF-4883-8649-514DBC7A3D91}"/>
    <cellStyle name="Comma 2 7 3 5 5" xfId="30460" xr:uid="{DEE45BC2-E7D7-4F36-AC6C-BE84330BF779}"/>
    <cellStyle name="Comma 2 7 3 6" xfId="5834" xr:uid="{45E68271-6628-4C9B-AB5F-8C5F0B34B117}"/>
    <cellStyle name="Comma 2 7 3 6 2" xfId="8720" xr:uid="{681F926D-F5F4-4AD4-978F-E3C911316820}"/>
    <cellStyle name="Comma 2 7 3 6 2 2" xfId="23722" xr:uid="{8E32207D-BEBD-4CDA-AA44-12A7CF37AD6C}"/>
    <cellStyle name="Comma 2 7 3 6 2 2 2" xfId="48793" xr:uid="{77DABECD-8AF6-4C1D-B5A3-5A18BEE3B9D3}"/>
    <cellStyle name="Comma 2 7 3 6 2 3" xfId="16363" xr:uid="{26219B19-D412-4EDE-8B34-D73B1F8CDC0F}"/>
    <cellStyle name="Comma 2 7 3 6 2 3 2" xfId="41434" xr:uid="{0A996E93-B2B8-4EA3-996C-AB0D290761DB}"/>
    <cellStyle name="Comma 2 7 3 6 2 4" xfId="33930" xr:uid="{638CBB1A-890A-45FB-86BD-E03A73A0254D}"/>
    <cellStyle name="Comma 2 7 3 6 3" xfId="20861" xr:uid="{D0818660-A46B-4B5C-BA86-151836FE28D9}"/>
    <cellStyle name="Comma 2 7 3 6 3 2" xfId="45932" xr:uid="{7E55EC99-074A-4E36-A373-C8FF2F89D334}"/>
    <cellStyle name="Comma 2 7 3 6 4" xfId="13497" xr:uid="{B0D8A3B4-9659-4E99-BF6B-68A468B0BF15}"/>
    <cellStyle name="Comma 2 7 3 6 4 2" xfId="38568" xr:uid="{561A0EB6-A82D-457F-A409-CB64CAD53EF9}"/>
    <cellStyle name="Comma 2 7 3 6 5" xfId="31062" xr:uid="{0E702C7E-E0FA-4105-B707-D622FEC6FD75}"/>
    <cellStyle name="Comma 2 7 3 7" xfId="6478" xr:uid="{14AFE00F-3BAA-4045-89FD-CA1EBBF6E274}"/>
    <cellStyle name="Comma 2 7 3 7 2" xfId="21481" xr:uid="{84F16310-9720-4C79-B362-72283336123D}"/>
    <cellStyle name="Comma 2 7 3 7 2 2" xfId="46552" xr:uid="{5BAC7486-63CB-4D21-85CF-B08071C7889C}"/>
    <cellStyle name="Comma 2 7 3 7 3" xfId="14123" xr:uid="{B7323C49-8D14-4A3C-8AC6-99188BABE221}"/>
    <cellStyle name="Comma 2 7 3 7 3 2" xfId="39194" xr:uid="{7FDD77D0-264F-4C86-BCE9-181206FDAD83}"/>
    <cellStyle name="Comma 2 7 3 7 4" xfId="31688" xr:uid="{292288D6-47A2-4B65-9349-6900720BD1E4}"/>
    <cellStyle name="Comma 2 7 3 8" xfId="9473" xr:uid="{F1DBF91B-663C-40A8-B2B1-67733EE80856}"/>
    <cellStyle name="Comma 2 7 3 8 2" xfId="24443" xr:uid="{15159392-F7F0-439E-A06C-008650FBD5C3}"/>
    <cellStyle name="Comma 2 7 3 8 2 2" xfId="49514" xr:uid="{892BA21E-6D19-4412-8DD8-9D9445CC3F75}"/>
    <cellStyle name="Comma 2 7 3 8 3" xfId="17085" xr:uid="{424DFE2F-C645-465B-A57C-B659C7DD981E}"/>
    <cellStyle name="Comma 2 7 3 8 3 2" xfId="42156" xr:uid="{3AA59320-9D8E-474B-A9B6-03F45D30A462}"/>
    <cellStyle name="Comma 2 7 3 8 4" xfId="34652" xr:uid="{882B389A-58F4-4662-9980-3A2B93C28005}"/>
    <cellStyle name="Comma 2 7 3 9" xfId="25809" xr:uid="{54A104E7-D7B5-4435-BBA3-8269123876FD}"/>
    <cellStyle name="Comma 2 7 3 9 2" xfId="50880" xr:uid="{FD111306-9DA7-4F3A-822C-08CE384DAC44}"/>
    <cellStyle name="Comma 2 7 4" xfId="3617" xr:uid="{51EF8B15-087C-4119-A5C0-BC17353E6ABB}"/>
    <cellStyle name="Comma 2 7 4 10" xfId="11306" xr:uid="{33FCC0A1-EBE4-471B-A2A1-EEA778CADA41}"/>
    <cellStyle name="Comma 2 7 4 10 2" xfId="36378" xr:uid="{BE1350A9-72E3-42F5-BD5A-3117EBB17125}"/>
    <cellStyle name="Comma 2 7 4 11" xfId="26741" xr:uid="{E24E9EB6-96B0-496E-816E-E247F724D416}"/>
    <cellStyle name="Comma 2 7 4 12" xfId="28894" xr:uid="{B0BAA665-FDBE-430B-A86D-AC3F37F1B159}"/>
    <cellStyle name="Comma 2 7 4 13" xfId="51748" xr:uid="{D2FAC31A-7EE1-4DF5-9280-9B727CB556DF}"/>
    <cellStyle name="Comma 2 7 4 14" xfId="53330" xr:uid="{E2CF57D6-4CE8-4559-BA59-981A14B06791}"/>
    <cellStyle name="Comma 2 7 4 2" xfId="4263" xr:uid="{DDCB81E9-8E55-4903-9304-8D05D576D9CA}"/>
    <cellStyle name="Comma 2 7 4 2 2" xfId="7012" xr:uid="{AE37074D-344C-4560-B523-B95BA3F01EB8}"/>
    <cellStyle name="Comma 2 7 4 2 2 2" xfId="22014" xr:uid="{C3BA17FA-C66B-4CEE-BFF6-1E263E7EADBC}"/>
    <cellStyle name="Comma 2 7 4 2 2 2 2" xfId="47085" xr:uid="{845C82C5-BBFC-463E-A4F1-D6C7477AC92D}"/>
    <cellStyle name="Comma 2 7 4 2 2 3" xfId="14656" xr:uid="{5883C848-8691-4480-BD3F-D8F8B3CC72A8}"/>
    <cellStyle name="Comma 2 7 4 2 2 3 2" xfId="39727" xr:uid="{C0970DD6-8913-4CC7-A407-F46523BC79D4}"/>
    <cellStyle name="Comma 2 7 4 2 2 4" xfId="32222" xr:uid="{1414EA4C-BCA8-4674-A708-AD9AF77F0F40}"/>
    <cellStyle name="Comma 2 7 4 2 3" xfId="10334" xr:uid="{1908D5BC-33CA-4D99-A500-8EFA1C02C7C6}"/>
    <cellStyle name="Comma 2 7 4 2 3 2" xfId="25194" xr:uid="{F49668FB-860A-4692-9E91-11E9C2A27525}"/>
    <cellStyle name="Comma 2 7 4 2 3 2 2" xfId="50265" xr:uid="{654FC977-A539-4B7F-B450-E11947285D09}"/>
    <cellStyle name="Comma 2 7 4 2 3 3" xfId="17843" xr:uid="{273BB3A3-DE3A-4F6B-A7E7-491CE8847997}"/>
    <cellStyle name="Comma 2 7 4 2 3 3 2" xfId="42914" xr:uid="{8ED71E05-0DDF-4D01-AD97-3133CB2CB89C}"/>
    <cellStyle name="Comma 2 7 4 2 3 4" xfId="35410" xr:uid="{99E50F2C-AEC0-4546-AE4C-0BCF6B929797}"/>
    <cellStyle name="Comma 2 7 4 2 4" xfId="19293" xr:uid="{0C5886C2-12DC-40A0-9459-01D6CF8B1801}"/>
    <cellStyle name="Comma 2 7 4 2 4 2" xfId="44364" xr:uid="{6DC725FA-B2C5-4D8A-85D8-61A842852B5B}"/>
    <cellStyle name="Comma 2 7 4 2 5" xfId="11929" xr:uid="{8416F128-F885-4FED-9AF1-79AE9BEAE586}"/>
    <cellStyle name="Comma 2 7 4 2 5 2" xfId="37000" xr:uid="{603DD21A-4D68-4E1D-B4D1-EA724BEBF19C}"/>
    <cellStyle name="Comma 2 7 4 2 6" xfId="27421" xr:uid="{0E302532-7BC2-4457-B265-6799CC618D73}"/>
    <cellStyle name="Comma 2 7 4 2 7" xfId="29493" xr:uid="{B7B4388A-DF3B-4DFD-B167-22993AFA4388}"/>
    <cellStyle name="Comma 2 7 4 2 8" xfId="52419" xr:uid="{7EDF2BF5-95D6-4D5C-9949-4935A319F0BB}"/>
    <cellStyle name="Comma 2 7 4 2 9" xfId="54001" xr:uid="{AE2C2F23-8B5A-4007-A394-152F0664725A}"/>
    <cellStyle name="Comma 2 7 4 3" xfId="4727" xr:uid="{2F64343F-11FF-410C-BF2D-DCC288A077F6}"/>
    <cellStyle name="Comma 2 7 4 3 2" xfId="7532" xr:uid="{CF295DC7-4B47-403D-B9FB-90F40EC71AF3}"/>
    <cellStyle name="Comma 2 7 4 3 2 2" xfId="22534" xr:uid="{08C50397-FE97-4211-9B02-2DBBA9FA3EA7}"/>
    <cellStyle name="Comma 2 7 4 3 2 2 2" xfId="47605" xr:uid="{9563BE4B-690B-4BCE-A54A-32F26FC8C7D9}"/>
    <cellStyle name="Comma 2 7 4 3 2 3" xfId="15176" xr:uid="{F7B6CA34-AF7E-4E18-956D-95A5D51BDB56}"/>
    <cellStyle name="Comma 2 7 4 3 2 3 2" xfId="40247" xr:uid="{BE205E1C-BC38-47A1-8275-40E95EA0A680}"/>
    <cellStyle name="Comma 2 7 4 3 2 4" xfId="32742" xr:uid="{87005444-8189-4DB1-9B58-FE57D314DEF6}"/>
    <cellStyle name="Comma 2 7 4 3 3" xfId="19757" xr:uid="{0E7537DE-9FAB-4E95-BA01-7858E3820AD8}"/>
    <cellStyle name="Comma 2 7 4 3 3 2" xfId="44828" xr:uid="{67A16D3A-59E6-4351-BB37-1BFF11D83EAE}"/>
    <cellStyle name="Comma 2 7 4 3 4" xfId="12393" xr:uid="{85D72B78-EDC7-4985-A1B7-977A2AA7F094}"/>
    <cellStyle name="Comma 2 7 4 3 4 2" xfId="37464" xr:uid="{FD219298-C73E-4AE7-94E8-54F35D3C1485}"/>
    <cellStyle name="Comma 2 7 4 3 5" xfId="29957" xr:uid="{69B2F4DC-5DDE-4AAB-9CAD-D51C398A9C76}"/>
    <cellStyle name="Comma 2 7 4 4" xfId="5254" xr:uid="{DEE78BE3-B296-43BE-9681-96111F8BCECD}"/>
    <cellStyle name="Comma 2 7 4 4 2" xfId="8112" xr:uid="{6683FE13-CDCD-45E7-8D33-D6B623273590}"/>
    <cellStyle name="Comma 2 7 4 4 2 2" xfId="23114" xr:uid="{18036A44-F17A-4EAF-8E37-B21994893578}"/>
    <cellStyle name="Comma 2 7 4 4 2 2 2" xfId="48185" xr:uid="{FC0A2DC9-436F-4FEF-BB6D-5EEB2AF37D9F}"/>
    <cellStyle name="Comma 2 7 4 4 2 3" xfId="15755" xr:uid="{B409D031-5919-4D87-B4BF-BF6D6E09CA69}"/>
    <cellStyle name="Comma 2 7 4 4 2 3 2" xfId="40826" xr:uid="{62D29EAD-781C-4D1E-85D5-92F1446DCD2D}"/>
    <cellStyle name="Comma 2 7 4 4 2 4" xfId="33322" xr:uid="{D5B58463-6B9F-41A6-B65E-4ED056805A21}"/>
    <cellStyle name="Comma 2 7 4 4 3" xfId="20281" xr:uid="{CE1907E2-3B5B-402C-81A7-3C92891FB1FD}"/>
    <cellStyle name="Comma 2 7 4 4 3 2" xfId="45352" xr:uid="{635B3AD0-9490-4A07-986D-01B466118F47}"/>
    <cellStyle name="Comma 2 7 4 4 4" xfId="12917" xr:uid="{99B02CE8-592B-49CF-8009-637A3DAEDD8B}"/>
    <cellStyle name="Comma 2 7 4 4 4 2" xfId="37988" xr:uid="{592F5ED1-FDDA-4315-B36D-32CBFEF7E893}"/>
    <cellStyle name="Comma 2 7 4 4 5" xfId="30482" xr:uid="{C5EA82B8-967E-45CF-B6DC-6B2ABBD93CD9}"/>
    <cellStyle name="Comma 2 7 4 5" xfId="5856" xr:uid="{C654D070-FD84-42C0-AF16-0BFCB4A85645}"/>
    <cellStyle name="Comma 2 7 4 5 2" xfId="8742" xr:uid="{7F40EF1C-8F40-4B0E-B6AF-05040247F4B6}"/>
    <cellStyle name="Comma 2 7 4 5 2 2" xfId="23744" xr:uid="{49F8ABD9-61B7-4CAE-9ED5-574BE38319C7}"/>
    <cellStyle name="Comma 2 7 4 5 2 2 2" xfId="48815" xr:uid="{A02F561D-6BA0-4ADD-A0CE-384029C5E71B}"/>
    <cellStyle name="Comma 2 7 4 5 2 3" xfId="16385" xr:uid="{1DA06DDE-FDF9-4B5D-9B14-FF59EB6E2C9E}"/>
    <cellStyle name="Comma 2 7 4 5 2 3 2" xfId="41456" xr:uid="{7C11C106-92B3-48B8-8692-21BCE7BB1591}"/>
    <cellStyle name="Comma 2 7 4 5 2 4" xfId="33952" xr:uid="{07D6E366-7B6B-41D5-8C1C-A2C19C50C671}"/>
    <cellStyle name="Comma 2 7 4 5 3" xfId="20883" xr:uid="{336B0979-2D76-4526-BC53-4C8830670495}"/>
    <cellStyle name="Comma 2 7 4 5 3 2" xfId="45954" xr:uid="{22B74C5C-E836-402F-9A92-0B443521DD09}"/>
    <cellStyle name="Comma 2 7 4 5 4" xfId="13519" xr:uid="{5011C334-3ED8-483A-9EFB-22369577EC55}"/>
    <cellStyle name="Comma 2 7 4 5 4 2" xfId="38590" xr:uid="{DCC38E0A-C38B-490D-B1BF-D7D9EFC80479}"/>
    <cellStyle name="Comma 2 7 4 5 5" xfId="31084" xr:uid="{BC52B782-BD74-4291-84A9-6FFEA0E6655C}"/>
    <cellStyle name="Comma 2 7 4 6" xfId="6500" xr:uid="{D6CCF9B5-2525-4B2B-AB9B-7EF36F230E87}"/>
    <cellStyle name="Comma 2 7 4 6 2" xfId="21503" xr:uid="{1A519323-8865-483F-9D3E-D73D2EAE2153}"/>
    <cellStyle name="Comma 2 7 4 6 2 2" xfId="46574" xr:uid="{2A08426C-4AF9-4988-B1CA-5B3F22E49B77}"/>
    <cellStyle name="Comma 2 7 4 6 3" xfId="14145" xr:uid="{ED692747-7802-4461-9A33-1C983B603F26}"/>
    <cellStyle name="Comma 2 7 4 6 3 2" xfId="39216" xr:uid="{90350240-412B-4211-A932-C5AA0F5EF00F}"/>
    <cellStyle name="Comma 2 7 4 6 4" xfId="31710" xr:uid="{55350D68-0FC9-4978-A2F5-7B96FA8D9203}"/>
    <cellStyle name="Comma 2 7 4 7" xfId="9495" xr:uid="{FD533F2D-38AA-4638-9117-2E44B92B9F2F}"/>
    <cellStyle name="Comma 2 7 4 7 2" xfId="24465" xr:uid="{6D5AB03A-4170-43BC-8864-7C29DE5788A4}"/>
    <cellStyle name="Comma 2 7 4 7 2 2" xfId="49536" xr:uid="{C6AAEA0C-C1D3-4D00-BECE-D382A0BDC91B}"/>
    <cellStyle name="Comma 2 7 4 7 3" xfId="17107" xr:uid="{1877C632-147E-4543-8C79-D5ADD4269D96}"/>
    <cellStyle name="Comma 2 7 4 7 3 2" xfId="42178" xr:uid="{7ED2D987-1CAD-4F57-87B5-DDF00B177BEC}"/>
    <cellStyle name="Comma 2 7 4 7 4" xfId="34674" xr:uid="{3BBD3CB3-51F6-4DB7-B8B5-421562B7C744}"/>
    <cellStyle name="Comma 2 7 4 8" xfId="25831" xr:uid="{897FFF91-916E-4703-B290-FAA59F49E406}"/>
    <cellStyle name="Comma 2 7 4 8 2" xfId="50902" xr:uid="{689159B2-2BE7-47A4-B466-22384E37ABCC}"/>
    <cellStyle name="Comma 2 7 4 9" xfId="18705" xr:uid="{DF5CA3B2-1DB6-42E1-906D-12A7987B0EF8}"/>
    <cellStyle name="Comma 2 7 4 9 2" xfId="43776" xr:uid="{C06CAD0E-9F1C-4AE3-9848-7FF98A6DD8BB}"/>
    <cellStyle name="Comma 2 7 5" xfId="3905" xr:uid="{5917C28A-F7AE-4482-8B84-E170F63A0EB0}"/>
    <cellStyle name="Comma 2 7 5 10" xfId="11591" xr:uid="{895060A0-C831-4623-B55A-39861997C427}"/>
    <cellStyle name="Comma 2 7 5 10 2" xfId="36663" xr:uid="{063CE374-DA96-4FDC-A9CD-02A2BE51FF6B}"/>
    <cellStyle name="Comma 2 7 5 11" xfId="27029" xr:uid="{8FE6B75C-FA83-44E7-AE0A-2547888B18E9}"/>
    <cellStyle name="Comma 2 7 5 12" xfId="29180" xr:uid="{310856E3-D4B3-4DC9-8F3C-082DC77B7670}"/>
    <cellStyle name="Comma 2 7 5 13" xfId="52034" xr:uid="{84BD095A-1873-470A-97B7-C283E9830206}"/>
    <cellStyle name="Comma 2 7 5 14" xfId="53615" xr:uid="{839EEA79-AFC9-4815-96A1-FA4AB676DBCE}"/>
    <cellStyle name="Comma 2 7 5 2" xfId="4517" xr:uid="{F4AC8284-C3DB-45C4-BCE8-77D0B1BCCBD3}"/>
    <cellStyle name="Comma 2 7 5 2 2" xfId="7295" xr:uid="{7629086F-C0F6-41B1-BBB2-C7A62E56BFA6}"/>
    <cellStyle name="Comma 2 7 5 2 2 2" xfId="22297" xr:uid="{DA3866BA-3AD6-4ADB-8D8A-156CF5ED1005}"/>
    <cellStyle name="Comma 2 7 5 2 2 2 2" xfId="47368" xr:uid="{8E8FCAF7-01DB-49D4-990E-B8B4C9A009CC}"/>
    <cellStyle name="Comma 2 7 5 2 2 3" xfId="14939" xr:uid="{D00DA5A7-6EAE-43E3-BBCA-A7116040475E}"/>
    <cellStyle name="Comma 2 7 5 2 2 3 2" xfId="40010" xr:uid="{8E668FA8-4325-43C5-A679-5DDC47DE69F9}"/>
    <cellStyle name="Comma 2 7 5 2 2 4" xfId="32505" xr:uid="{1C3897F4-C0AD-44D2-99F4-457B817F7D44}"/>
    <cellStyle name="Comma 2 7 5 2 3" xfId="10617" xr:uid="{5819603A-C2E8-4C5E-A3A0-0A028134C917}"/>
    <cellStyle name="Comma 2 7 5 2 3 2" xfId="25477" xr:uid="{3713112A-EF91-40FF-BD0A-8201D2BE8D02}"/>
    <cellStyle name="Comma 2 7 5 2 3 2 2" xfId="50548" xr:uid="{EB256FC5-708C-4CBA-AC3C-0556AB692B94}"/>
    <cellStyle name="Comma 2 7 5 2 3 3" xfId="18126" xr:uid="{86EC79F5-ABCA-433C-AC2B-A1229002A630}"/>
    <cellStyle name="Comma 2 7 5 2 3 3 2" xfId="43197" xr:uid="{1C70708C-A30A-4FE8-932D-9E73E8F78D4F}"/>
    <cellStyle name="Comma 2 7 5 2 3 4" xfId="35693" xr:uid="{589426E2-6819-4256-9A6E-443DD5628ADF}"/>
    <cellStyle name="Comma 2 7 5 2 4" xfId="19547" xr:uid="{2F804758-CE11-48EB-B50D-764F622D30CE}"/>
    <cellStyle name="Comma 2 7 5 2 4 2" xfId="44618" xr:uid="{2161DBE4-499E-482A-B6A4-62074432E052}"/>
    <cellStyle name="Comma 2 7 5 2 5" xfId="12183" xr:uid="{11EA2FA9-9AC9-4451-B535-8660087BFF1C}"/>
    <cellStyle name="Comma 2 7 5 2 5 2" xfId="37254" xr:uid="{1247B96B-0237-48A0-A6BA-4E3C8CB8494A}"/>
    <cellStyle name="Comma 2 7 5 2 6" xfId="27704" xr:uid="{66A48687-CDBB-4B1E-A6DF-2AA7948EF3F3}"/>
    <cellStyle name="Comma 2 7 5 2 7" xfId="29747" xr:uid="{60310BF6-403D-4319-A13E-9697674D6B7E}"/>
    <cellStyle name="Comma 2 7 5 2 8" xfId="52702" xr:uid="{C9072E44-6D21-4DE5-A268-853515CB778B}"/>
    <cellStyle name="Comma 2 7 5 2 9" xfId="54284" xr:uid="{70F631EB-4CB1-4559-9FFC-3CB56BA94D50}"/>
    <cellStyle name="Comma 2 7 5 3" xfId="5007" xr:uid="{3ECA1277-C68A-4256-B5BF-E8B8A6447DC6}"/>
    <cellStyle name="Comma 2 7 5 3 2" xfId="7815" xr:uid="{7DC9371A-842E-497E-A3E5-3CD7115790A6}"/>
    <cellStyle name="Comma 2 7 5 3 2 2" xfId="22817" xr:uid="{7B2F2F53-4C96-40BB-B7F0-83372001A487}"/>
    <cellStyle name="Comma 2 7 5 3 2 2 2" xfId="47888" xr:uid="{4917D5AA-4111-486F-B545-FD39BF0B3229}"/>
    <cellStyle name="Comma 2 7 5 3 2 3" xfId="15459" xr:uid="{FF0828B5-DA7E-47A6-8ABA-94E68F81949C}"/>
    <cellStyle name="Comma 2 7 5 3 2 3 2" xfId="40530" xr:uid="{3166D929-32AA-45C8-AD69-3929C9B25FA5}"/>
    <cellStyle name="Comma 2 7 5 3 2 4" xfId="33025" xr:uid="{9978C23A-6ED7-4B68-8FB2-78ABF77E539B}"/>
    <cellStyle name="Comma 2 7 5 3 3" xfId="20037" xr:uid="{8B666DA8-CC98-4F55-9583-39F35ED30FB5}"/>
    <cellStyle name="Comma 2 7 5 3 3 2" xfId="45108" xr:uid="{ECFFA3BE-5E39-41E6-859B-B1001EB65875}"/>
    <cellStyle name="Comma 2 7 5 3 4" xfId="12673" xr:uid="{A97E0F5F-00F4-487A-A32C-1485097193BE}"/>
    <cellStyle name="Comma 2 7 5 3 4 2" xfId="37744" xr:uid="{49C4D16A-27F5-4B61-8633-22213D6C45CE}"/>
    <cellStyle name="Comma 2 7 5 3 5" xfId="30237" xr:uid="{FDB61418-E280-46D7-94CC-D073BF5F9FE2}"/>
    <cellStyle name="Comma 2 7 5 4" xfId="5535" xr:uid="{59202CE5-77F6-49DF-9703-190C948C4D06}"/>
    <cellStyle name="Comma 2 7 5 4 2" xfId="8395" xr:uid="{EE5DBDAB-F761-4A8C-904C-3EBE5C357452}"/>
    <cellStyle name="Comma 2 7 5 4 2 2" xfId="23397" xr:uid="{8CF07343-2B2A-4963-BA31-CC48C17CB1D4}"/>
    <cellStyle name="Comma 2 7 5 4 2 2 2" xfId="48468" xr:uid="{9E7B1646-E926-4086-8681-5C1058A94F45}"/>
    <cellStyle name="Comma 2 7 5 4 2 3" xfId="16038" xr:uid="{E59D9EEB-1D72-4C3E-91C6-4C0C8E35D0F6}"/>
    <cellStyle name="Comma 2 7 5 4 2 3 2" xfId="41109" xr:uid="{8545C5D6-7EF8-4DED-99FF-E670FC3C89F9}"/>
    <cellStyle name="Comma 2 7 5 4 2 4" xfId="33605" xr:uid="{71297EED-01FD-48DA-8F2D-E2893F91298F}"/>
    <cellStyle name="Comma 2 7 5 4 3" xfId="20562" xr:uid="{2E50C186-E3DA-445F-9A88-F1E306EA3DC4}"/>
    <cellStyle name="Comma 2 7 5 4 3 2" xfId="45633" xr:uid="{95879F2F-4B31-48F2-9D99-9B514A6DF544}"/>
    <cellStyle name="Comma 2 7 5 4 4" xfId="13198" xr:uid="{9DAE800A-D9CE-4518-B557-91843329E264}"/>
    <cellStyle name="Comma 2 7 5 4 4 2" xfId="38269" xr:uid="{8E76FBAE-9FB3-40F1-91E6-F0BF1BAE63A4}"/>
    <cellStyle name="Comma 2 7 5 4 5" xfId="30763" xr:uid="{DCEB44D9-C2A7-4306-A197-35CE5719C9F4}"/>
    <cellStyle name="Comma 2 7 5 5" xfId="6138" xr:uid="{34E2730E-BE11-43CA-B1A3-EBC67C32CC93}"/>
    <cellStyle name="Comma 2 7 5 5 2" xfId="9025" xr:uid="{9EEF8D24-B9EC-4867-8645-7181C0D58ED0}"/>
    <cellStyle name="Comma 2 7 5 5 2 2" xfId="24027" xr:uid="{B8066E62-BFFF-4AEE-BE12-E874137FDC1F}"/>
    <cellStyle name="Comma 2 7 5 5 2 2 2" xfId="49098" xr:uid="{A704DD7D-F710-4358-98EC-0A8C5203BE77}"/>
    <cellStyle name="Comma 2 7 5 5 2 3" xfId="16668" xr:uid="{3A747BEE-500C-4879-862D-5E5A881E9F7A}"/>
    <cellStyle name="Comma 2 7 5 5 2 3 2" xfId="41739" xr:uid="{011D186F-F38B-4212-A003-F1190E322E65}"/>
    <cellStyle name="Comma 2 7 5 5 2 4" xfId="34235" xr:uid="{15FBF3D2-C1C0-4C08-8C46-A62FA3ACBA19}"/>
    <cellStyle name="Comma 2 7 5 5 3" xfId="21165" xr:uid="{FB767F7A-CF1C-4B0F-937F-06BC7A9D1C5D}"/>
    <cellStyle name="Comma 2 7 5 5 3 2" xfId="46236" xr:uid="{C0A57434-762F-4A03-8928-17E28389628C}"/>
    <cellStyle name="Comma 2 7 5 5 4" xfId="13801" xr:uid="{12EB0CEE-2CCA-4D75-A11E-7CF2BE21D346}"/>
    <cellStyle name="Comma 2 7 5 5 4 2" xfId="38872" xr:uid="{BCD88206-B1BC-4483-AD6D-AD21BCF9A6A8}"/>
    <cellStyle name="Comma 2 7 5 5 5" xfId="31366" xr:uid="{B9909A0D-C950-4AEA-BCB7-9D665A3B7895}"/>
    <cellStyle name="Comma 2 7 5 6" xfId="6784" xr:uid="{ACE153F9-3655-47A5-989C-2039A419A70A}"/>
    <cellStyle name="Comma 2 7 5 6 2" xfId="21786" xr:uid="{20EDEA29-8AC0-446B-8C36-B4947C11FB68}"/>
    <cellStyle name="Comma 2 7 5 6 2 2" xfId="46857" xr:uid="{9F9A818A-55CD-49EC-B6F1-2D58AAF4290A}"/>
    <cellStyle name="Comma 2 7 5 6 3" xfId="14428" xr:uid="{78261418-5453-4F7D-8DD0-64AFB27B87C7}"/>
    <cellStyle name="Comma 2 7 5 6 3 2" xfId="39499" xr:uid="{9B13BDEC-E924-4CCB-A6D3-D717511D3D64}"/>
    <cellStyle name="Comma 2 7 5 6 4" xfId="31994" xr:uid="{A533AA9F-347F-4AEB-87D8-B1B18CD43873}"/>
    <cellStyle name="Comma 2 7 5 7" xfId="9780" xr:uid="{197F91CA-C1A9-4942-B244-005D7E3E4143}"/>
    <cellStyle name="Comma 2 7 5 7 2" xfId="24748" xr:uid="{00412DD6-6F4F-4620-9E29-CAFA1E430986}"/>
    <cellStyle name="Comma 2 7 5 7 2 2" xfId="49819" xr:uid="{4EDFC128-C251-4038-8E03-3B2E08944643}"/>
    <cellStyle name="Comma 2 7 5 7 3" xfId="17390" xr:uid="{B55E88B0-51E2-4EB3-9962-3E929CDED6B4}"/>
    <cellStyle name="Comma 2 7 5 7 3 2" xfId="42461" xr:uid="{AAEF9272-93C4-422B-9B4B-CBE461699C22}"/>
    <cellStyle name="Comma 2 7 5 7 4" xfId="34957" xr:uid="{66CE7FC6-94EB-47F2-AF7A-28A182D7FDAD}"/>
    <cellStyle name="Comma 2 7 5 8" xfId="26114" xr:uid="{55B98F5A-7BDD-4D1B-BC1F-5C933F0AED8C}"/>
    <cellStyle name="Comma 2 7 5 8 2" xfId="51185" xr:uid="{A109C727-DB5A-4325-A6EF-0631D7270991}"/>
    <cellStyle name="Comma 2 7 5 9" xfId="18988" xr:uid="{08D284D1-31DF-4B11-996A-DAA6B8C67669}"/>
    <cellStyle name="Comma 2 7 5 9 2" xfId="44059" xr:uid="{4A80A830-E31F-4016-965D-B07A9476AD74}"/>
    <cellStyle name="Comma 2 7 6" xfId="3374" xr:uid="{9C196C79-6525-4267-90AF-AA859E82A85D}"/>
    <cellStyle name="Comma 2 7 6 2" xfId="6805" xr:uid="{63741C07-DFC5-494B-B2DC-41A88704758B}"/>
    <cellStyle name="Comma 2 7 6 2 2" xfId="21807" xr:uid="{19050A4B-564F-41E2-8E84-4BD521033C91}"/>
    <cellStyle name="Comma 2 7 6 2 2 2" xfId="46878" xr:uid="{B47278BC-D3E4-4088-942E-5943124D41AC}"/>
    <cellStyle name="Comma 2 7 6 2 3" xfId="14449" xr:uid="{37112E49-E2A0-4478-9B0E-4DB13F509D44}"/>
    <cellStyle name="Comma 2 7 6 2 3 2" xfId="39520" xr:uid="{102AEAEF-B207-4B9D-AFF4-DFDE5E91468E}"/>
    <cellStyle name="Comma 2 7 6 2 4" xfId="32015" xr:uid="{43E33936-AF99-4C13-ACF3-4748C9E08FE4}"/>
    <cellStyle name="Comma 2 7 6 3" xfId="10127" xr:uid="{2E9F5BE5-F7A7-41F8-9C53-E40F5B04764D}"/>
    <cellStyle name="Comma 2 7 6 3 2" xfId="24987" xr:uid="{40739B29-1B62-4817-ABF3-142E0F383A07}"/>
    <cellStyle name="Comma 2 7 6 3 2 2" xfId="50058" xr:uid="{CE1985A9-78D5-4E73-88BD-C31DD5130DEE}"/>
    <cellStyle name="Comma 2 7 6 3 3" xfId="17636" xr:uid="{2BD25097-63FE-455E-9453-927B0C498DE9}"/>
    <cellStyle name="Comma 2 7 6 3 3 2" xfId="42707" xr:uid="{BC4DBFAE-0082-4EB0-9721-E480A5528760}"/>
    <cellStyle name="Comma 2 7 6 3 4" xfId="35203" xr:uid="{E17D8D2C-E293-4DEC-AD46-A398C3404DDA}"/>
    <cellStyle name="Comma 2 7 6 4" xfId="18498" xr:uid="{3750B204-A2A4-4DF1-A117-D154ECDF7A1B}"/>
    <cellStyle name="Comma 2 7 6 4 2" xfId="43569" xr:uid="{539CE469-90A1-4AB5-A6F8-3014A6B117A9}"/>
    <cellStyle name="Comma 2 7 6 5" xfId="11090" xr:uid="{2A6E9C89-6992-4567-B44C-23BA471D98D6}"/>
    <cellStyle name="Comma 2 7 6 5 2" xfId="36162" xr:uid="{FCC3DF53-05F4-4766-B2ED-0F90F00E8BB5}"/>
    <cellStyle name="Comma 2 7 6 6" xfId="27214" xr:uid="{4CF2D20A-6797-4551-B24E-5A8272CBFEEC}"/>
    <cellStyle name="Comma 2 7 6 7" xfId="28680" xr:uid="{9910611C-DC1E-4EFE-8127-B322321B22A4}"/>
    <cellStyle name="Comma 2 7 6 8" xfId="52212" xr:uid="{4BD5014F-0EC7-455E-9C97-1BA3E256C2A8}"/>
    <cellStyle name="Comma 2 7 6 9" xfId="53794" xr:uid="{908C44DE-7B32-4D15-9D18-E41C3AB334E7}"/>
    <cellStyle name="Comma 2 7 7" xfId="4535" xr:uid="{912F6838-407D-483B-A40A-3985CE7F7407}"/>
    <cellStyle name="Comma 2 7 7 2" xfId="7324" xr:uid="{82632DFA-3F41-4B58-9331-151FBE9B6677}"/>
    <cellStyle name="Comma 2 7 7 2 2" xfId="22326" xr:uid="{33A56518-A4A7-46DA-802B-106DAC745B68}"/>
    <cellStyle name="Comma 2 7 7 2 2 2" xfId="47397" xr:uid="{9FD56A47-BE9B-4AAB-814C-DFC44B6E74F4}"/>
    <cellStyle name="Comma 2 7 7 2 3" xfId="14968" xr:uid="{51FD27FC-D281-43E6-B828-D64A92293C85}"/>
    <cellStyle name="Comma 2 7 7 2 3 2" xfId="40039" xr:uid="{290C2CD5-6710-472C-99AD-E2B8FA57F2D9}"/>
    <cellStyle name="Comma 2 7 7 2 4" xfId="32534" xr:uid="{C081FABB-7056-46C2-A840-E688A2BB7D15}"/>
    <cellStyle name="Comma 2 7 7 3" xfId="19565" xr:uid="{EB6A11CF-80D3-4247-A0C4-ED473F242678}"/>
    <cellStyle name="Comma 2 7 7 3 2" xfId="44636" xr:uid="{CBA3501F-25E9-4F65-8AED-E9FF0CDC85B7}"/>
    <cellStyle name="Comma 2 7 7 4" xfId="12201" xr:uid="{5D834435-530E-4301-A017-3318B9945444}"/>
    <cellStyle name="Comma 2 7 7 4 2" xfId="37272" xr:uid="{98A13840-FC8A-494A-B620-9B51D6831D24}"/>
    <cellStyle name="Comma 2 7 7 5" xfId="29765" xr:uid="{AFCDA0F9-5F3C-45E1-9918-77622023AE7A}"/>
    <cellStyle name="Comma 2 7 7 6" xfId="53110" xr:uid="{4390E0DE-4953-47C7-BE29-1FC24FBA04F9}"/>
    <cellStyle name="Comma 2 7 8" xfId="5066" xr:uid="{B5F00E76-0004-4654-A503-6E9AC505B755}"/>
    <cellStyle name="Comma 2 7 8 2" xfId="7905" xr:uid="{EB004BFF-AA2E-4B8B-8261-335BC979BD7F}"/>
    <cellStyle name="Comma 2 7 8 2 2" xfId="22907" xr:uid="{AAA5B7EF-23C7-4B12-917A-5A0B982BB62D}"/>
    <cellStyle name="Comma 2 7 8 2 2 2" xfId="47978" xr:uid="{954428DA-F9A8-402A-8DC4-6306B21F0CE3}"/>
    <cellStyle name="Comma 2 7 8 2 3" xfId="15548" xr:uid="{8F10F929-E27E-4883-9AB8-20CF24C9075D}"/>
    <cellStyle name="Comma 2 7 8 2 3 2" xfId="40619" xr:uid="{768DB249-5EEB-47DC-A1F2-2AF97A0C32F7}"/>
    <cellStyle name="Comma 2 7 8 2 4" xfId="33115" xr:uid="{48686775-36F8-49E4-9E98-CD4F9D09E927}"/>
    <cellStyle name="Comma 2 7 8 3" xfId="20093" xr:uid="{4147124A-9B2C-4326-99DD-F736A95893FB}"/>
    <cellStyle name="Comma 2 7 8 3 2" xfId="45164" xr:uid="{8B37CD2B-5E8E-478E-B637-7B94F91055E9}"/>
    <cellStyle name="Comma 2 7 8 4" xfId="12729" xr:uid="{42649404-5BE2-4B90-9050-14B514781EBA}"/>
    <cellStyle name="Comma 2 7 8 4 2" xfId="37800" xr:uid="{DD6A3DA5-CF82-4D44-BCCE-B8D14F585FE1}"/>
    <cellStyle name="Comma 2 7 8 5" xfId="30294" xr:uid="{A62AF7CB-0915-4D08-8FD9-5FA61F0E4CC2}"/>
    <cellStyle name="Comma 2 7 9" xfId="5652" xr:uid="{D552AA8B-98BA-4B52-A6C3-F3DF427AE32B}"/>
    <cellStyle name="Comma 2 7 9 2" xfId="8535" xr:uid="{7380E88C-3828-44A8-8D21-3D77637F5BEC}"/>
    <cellStyle name="Comma 2 7 9 2 2" xfId="23537" xr:uid="{5C9CFB5D-35FC-4AF7-9045-48A8D9866551}"/>
    <cellStyle name="Comma 2 7 9 2 2 2" xfId="48608" xr:uid="{E7741290-5D0E-4C95-9BE1-0473F37D6BD7}"/>
    <cellStyle name="Comma 2 7 9 2 3" xfId="16178" xr:uid="{E976DEBB-AE70-4519-BD7D-F9A9DFB7F351}"/>
    <cellStyle name="Comma 2 7 9 2 3 2" xfId="41249" xr:uid="{97624B95-4C9C-4380-9FEB-18ABAF6D0130}"/>
    <cellStyle name="Comma 2 7 9 2 4" xfId="33745" xr:uid="{884A1933-BF63-4FFA-B6E7-377E49FF8C4A}"/>
    <cellStyle name="Comma 2 7 9 3" xfId="20679" xr:uid="{E21834F2-3F21-4094-B2CA-A4CF0FDBFD98}"/>
    <cellStyle name="Comma 2 7 9 3 2" xfId="45750" xr:uid="{94E8052D-88B8-4BE2-B45E-8930125D71B8}"/>
    <cellStyle name="Comma 2 7 9 4" xfId="13315" xr:uid="{F353FDB4-F79B-480A-A0A3-6AC1F6FD8832}"/>
    <cellStyle name="Comma 2 7 9 4 2" xfId="38386" xr:uid="{3EAAC3A5-FB5A-40FD-A6E1-84AA79ADED0A}"/>
    <cellStyle name="Comma 2 7 9 5" xfId="30880" xr:uid="{0BE5D230-3137-448B-A00F-CF1D6DD4E302}"/>
    <cellStyle name="Comma 2 8" xfId="194" xr:uid="{97AA1267-6ADF-48AB-A86F-F338FB3AC2C9}"/>
    <cellStyle name="Comma 2 8 10" xfId="10754" xr:uid="{61CBF818-D014-4277-83BC-16CC1339F96A}"/>
    <cellStyle name="Comma 2 8 10 2" xfId="18303" xr:uid="{2F5B3F1C-8D4F-4625-996D-9180D6D1C41C}"/>
    <cellStyle name="Comma 2 8 10 2 2" xfId="43374" xr:uid="{D2FE6F3C-BB63-4EAB-907E-C4008A22838A}"/>
    <cellStyle name="Comma 2 8 10 3" xfId="35829" xr:uid="{D3D80B43-FD08-4119-BCD8-382BB91316C5}"/>
    <cellStyle name="Comma 2 8 11" xfId="10872" xr:uid="{DD1BE7BD-E6C7-4C52-A6C3-95F0763EF5E7}"/>
    <cellStyle name="Comma 2 8 11 2" xfId="35945" xr:uid="{AF3C455E-9A85-417D-8A9B-69F85F9001A3}"/>
    <cellStyle name="Comma 2 8 12" xfId="227" xr:uid="{D634BE3A-8085-4E3D-BA4A-750BAB0A6CBB}"/>
    <cellStyle name="Comma 2 8 12 2" xfId="27974" xr:uid="{1902AA8F-5CD9-4B76-9015-7996B819427B}"/>
    <cellStyle name="Comma 2 8 13" xfId="26720" xr:uid="{583D3533-DE3B-48D7-A4A8-0AE8E24BBE2F}"/>
    <cellStyle name="Comma 2 8 14" xfId="26442" xr:uid="{CCE61ADD-7C79-464E-A5B7-1EE7BFBE3820}"/>
    <cellStyle name="Comma 2 8 15" xfId="51728" xr:uid="{14206D3C-74C6-4423-8C7F-CCACAC632E82}"/>
    <cellStyle name="Comma 2 8 16" xfId="53310" xr:uid="{E60B0225-E12B-4F64-9E90-125C43926A9B}"/>
    <cellStyle name="Comma 2 8 2" xfId="3805" xr:uid="{66C1EDF3-5DA6-4D8E-ADDC-9418DE350A71}"/>
    <cellStyle name="Comma 2 8 2 10" xfId="11494" xr:uid="{7994F96E-FC51-4CF4-AFAA-CD294E3BA29A}"/>
    <cellStyle name="Comma 2 8 2 10 2" xfId="36566" xr:uid="{5BF1DCC9-33B9-48F0-92F0-910725AE5A9F}"/>
    <cellStyle name="Comma 2 8 2 11" xfId="26929" xr:uid="{835842F6-2471-4094-A7CC-2AC7A736B27F}"/>
    <cellStyle name="Comma 2 8 2 12" xfId="29082" xr:uid="{9E30B256-F05D-4DC0-8EA8-E4FCEC9EC4B1}"/>
    <cellStyle name="Comma 2 8 2 13" xfId="51936" xr:uid="{E20B663F-DF1B-48F3-B1E5-57F82C393463}"/>
    <cellStyle name="Comma 2 8 2 14" xfId="53518" xr:uid="{64B17D70-DD9F-4AD5-BB01-7AB4C94A7509}"/>
    <cellStyle name="Comma 2 8 2 2" xfId="4436" xr:uid="{31140453-B43C-48AC-8504-3CB83762C084}"/>
    <cellStyle name="Comma 2 8 2 2 2" xfId="7200" xr:uid="{971A5B45-2E43-42B6-9929-7435D2479019}"/>
    <cellStyle name="Comma 2 8 2 2 2 2" xfId="22202" xr:uid="{E815B4D4-DA52-43EF-9F01-310964696605}"/>
    <cellStyle name="Comma 2 8 2 2 2 2 2" xfId="47273" xr:uid="{F136ED87-92D4-4371-8F5E-D168772AA53B}"/>
    <cellStyle name="Comma 2 8 2 2 2 3" xfId="14844" xr:uid="{58DE3BFC-4FF9-4FAE-AF2F-4655A9A00655}"/>
    <cellStyle name="Comma 2 8 2 2 2 3 2" xfId="39915" xr:uid="{DA32E0AA-3FDB-4006-AFFC-907AF38AC608}"/>
    <cellStyle name="Comma 2 8 2 2 2 4" xfId="32410" xr:uid="{64079E60-2EDF-4789-8847-13A097CB83E0}"/>
    <cellStyle name="Comma 2 8 2 2 3" xfId="10522" xr:uid="{8144ED21-9FCD-43B4-99F6-BF1CDF0EDB74}"/>
    <cellStyle name="Comma 2 8 2 2 3 2" xfId="25382" xr:uid="{5358D1A4-7DEF-4444-82A6-045477029A9E}"/>
    <cellStyle name="Comma 2 8 2 2 3 2 2" xfId="50453" xr:uid="{7A9D1C34-1D7A-43CD-A9E3-476E0D9F047D}"/>
    <cellStyle name="Comma 2 8 2 2 3 3" xfId="18031" xr:uid="{63E57770-466A-4B6A-9E34-5EBBCE2CC226}"/>
    <cellStyle name="Comma 2 8 2 2 3 3 2" xfId="43102" xr:uid="{1C627A8B-9DB1-4632-9D18-7FA00769D5F6}"/>
    <cellStyle name="Comma 2 8 2 2 3 4" xfId="35598" xr:uid="{4B154650-6FB7-4F10-9BCA-53BA00EA4966}"/>
    <cellStyle name="Comma 2 8 2 2 4" xfId="19466" xr:uid="{3C677B33-5E0B-4EE5-934A-82028A615458}"/>
    <cellStyle name="Comma 2 8 2 2 4 2" xfId="44537" xr:uid="{E77EDB44-7568-4BB3-AA07-ED4A8E6336B8}"/>
    <cellStyle name="Comma 2 8 2 2 5" xfId="12102" xr:uid="{4611B1D9-A628-409F-B903-44E60954DE41}"/>
    <cellStyle name="Comma 2 8 2 2 5 2" xfId="37173" xr:uid="{000B3BD5-5CB5-4A1F-AD1F-41CC25E53A4F}"/>
    <cellStyle name="Comma 2 8 2 2 6" xfId="27609" xr:uid="{9E3550E2-EEA8-4E11-BDBF-B97259E5AF19}"/>
    <cellStyle name="Comma 2 8 2 2 7" xfId="29666" xr:uid="{7F89AB18-359C-4924-9A30-641BEACBBD12}"/>
    <cellStyle name="Comma 2 8 2 2 8" xfId="52607" xr:uid="{9497E813-A95F-4968-B3FF-3C1040D325A7}"/>
    <cellStyle name="Comma 2 8 2 2 9" xfId="54189" xr:uid="{631C2875-BA16-4F7C-8078-8D4A6A9F427E}"/>
    <cellStyle name="Comma 2 8 2 3" xfId="4913" xr:uid="{C368793E-F018-43C6-BBD1-E12DD13714F1}"/>
    <cellStyle name="Comma 2 8 2 3 2" xfId="7720" xr:uid="{0A32F81E-DD13-444C-AB7D-3E2A368CDB3B}"/>
    <cellStyle name="Comma 2 8 2 3 2 2" xfId="22722" xr:uid="{7D452AEF-F06F-4B40-9D6A-CB29684036F7}"/>
    <cellStyle name="Comma 2 8 2 3 2 2 2" xfId="47793" xr:uid="{9670EAF7-A0E3-4946-9104-241C811700C7}"/>
    <cellStyle name="Comma 2 8 2 3 2 3" xfId="15364" xr:uid="{236E9500-1CA7-4C59-A72B-A573F4C8DC55}"/>
    <cellStyle name="Comma 2 8 2 3 2 3 2" xfId="40435" xr:uid="{2CBB3AA4-F4E9-4EF4-AB5B-C04C672390AA}"/>
    <cellStyle name="Comma 2 8 2 3 2 4" xfId="32930" xr:uid="{3B625EC1-E8CD-4AD2-A4F6-6D5DC6F61B32}"/>
    <cellStyle name="Comma 2 8 2 3 3" xfId="19943" xr:uid="{3D7098CE-C5EA-4457-BDB4-EE90D86A527B}"/>
    <cellStyle name="Comma 2 8 2 3 3 2" xfId="45014" xr:uid="{60E3BDB3-A5B5-4515-839F-AC914092C14C}"/>
    <cellStyle name="Comma 2 8 2 3 4" xfId="12579" xr:uid="{9B93C304-6597-4460-9FB5-24E17C50D588}"/>
    <cellStyle name="Comma 2 8 2 3 4 2" xfId="37650" xr:uid="{87293B91-8573-47B9-BBCD-FC39EBD4ED76}"/>
    <cellStyle name="Comma 2 8 2 3 5" xfId="30143" xr:uid="{A74872A0-214E-41BD-8C04-2B9F11338915}"/>
    <cellStyle name="Comma 2 8 2 4" xfId="5441" xr:uid="{9E7A0A0F-9A41-4505-A576-58E55AB720CD}"/>
    <cellStyle name="Comma 2 8 2 4 2" xfId="8300" xr:uid="{A332460C-1B30-45DA-B520-4B0B72FEA561}"/>
    <cellStyle name="Comma 2 8 2 4 2 2" xfId="23302" xr:uid="{85D2D73C-2AE9-49ED-A9CA-A0A9CC09377A}"/>
    <cellStyle name="Comma 2 8 2 4 2 2 2" xfId="48373" xr:uid="{EEAF68F8-6DE2-4DFA-9D5A-4ED90FC64820}"/>
    <cellStyle name="Comma 2 8 2 4 2 3" xfId="15943" xr:uid="{27A52E6C-879B-4C6C-AE2B-511A5C4921D0}"/>
    <cellStyle name="Comma 2 8 2 4 2 3 2" xfId="41014" xr:uid="{1C5BE3EA-55E5-4C60-AC19-DAF2A3D01317}"/>
    <cellStyle name="Comma 2 8 2 4 2 4" xfId="33510" xr:uid="{FAD13630-4700-45F8-98E5-A710B1C1A03F}"/>
    <cellStyle name="Comma 2 8 2 4 3" xfId="20468" xr:uid="{1398105F-BE96-4BA5-95D5-BFE236B7C568}"/>
    <cellStyle name="Comma 2 8 2 4 3 2" xfId="45539" xr:uid="{12A1830F-A4E5-4BD0-8830-E23F6D71A8AC}"/>
    <cellStyle name="Comma 2 8 2 4 4" xfId="13104" xr:uid="{546EE0EB-3332-4883-AE74-14436A42627B}"/>
    <cellStyle name="Comma 2 8 2 4 4 2" xfId="38175" xr:uid="{EFA3139F-643D-490D-A3B7-BF8642FF9C2B}"/>
    <cellStyle name="Comma 2 8 2 4 5" xfId="30669" xr:uid="{CE2597CE-77B1-4028-B066-FB404B42C1B6}"/>
    <cellStyle name="Comma 2 8 2 5" xfId="6043" xr:uid="{4659F859-4038-4334-91B6-60B55E255D98}"/>
    <cellStyle name="Comma 2 8 2 5 2" xfId="8930" xr:uid="{88D651D1-8BDF-428E-9D16-97A62B7D3D5B}"/>
    <cellStyle name="Comma 2 8 2 5 2 2" xfId="23932" xr:uid="{F726B49F-7BFD-4F33-93C6-98C669A7ED79}"/>
    <cellStyle name="Comma 2 8 2 5 2 2 2" xfId="49003" xr:uid="{31103B75-47F5-4685-A7FD-19927B1E24BB}"/>
    <cellStyle name="Comma 2 8 2 5 2 3" xfId="16573" xr:uid="{BB2E4991-016E-4B4A-AC24-0DF7492F38B1}"/>
    <cellStyle name="Comma 2 8 2 5 2 3 2" xfId="41644" xr:uid="{90980AF4-9A2C-4EB3-85E5-D23506ECD73A}"/>
    <cellStyle name="Comma 2 8 2 5 2 4" xfId="34140" xr:uid="{AA2E9354-0161-4F53-8C7A-E0ECE9F95FC3}"/>
    <cellStyle name="Comma 2 8 2 5 3" xfId="21070" xr:uid="{D6963847-EF72-4EEF-9537-733D6158D129}"/>
    <cellStyle name="Comma 2 8 2 5 3 2" xfId="46141" xr:uid="{8C0BE2E2-55A4-4A54-9D6E-A4CD897DFD6B}"/>
    <cellStyle name="Comma 2 8 2 5 4" xfId="13706" xr:uid="{49F4BEE4-CC4F-4E79-8421-71D7F7EEA315}"/>
    <cellStyle name="Comma 2 8 2 5 4 2" xfId="38777" xr:uid="{DCE02905-6163-4DEE-8EF2-B7D55AB51298}"/>
    <cellStyle name="Comma 2 8 2 5 5" xfId="31271" xr:uid="{E4BC3365-5DF2-4EFF-A9EF-668A44DDAA70}"/>
    <cellStyle name="Comma 2 8 2 6" xfId="6688" xr:uid="{212756AA-B3BD-43E4-902B-4B1D539D395B}"/>
    <cellStyle name="Comma 2 8 2 6 2" xfId="21691" xr:uid="{35CEAFFA-D594-4F55-A2C5-04DCF73CFA4A}"/>
    <cellStyle name="Comma 2 8 2 6 2 2" xfId="46762" xr:uid="{DE42E0C8-CD5F-4550-B8D7-AB85C3770100}"/>
    <cellStyle name="Comma 2 8 2 6 3" xfId="14333" xr:uid="{9C9F58A2-E8A9-4BFE-9F46-C1F2AEFD551D}"/>
    <cellStyle name="Comma 2 8 2 6 3 2" xfId="39404" xr:uid="{B9BC34DC-5752-4DAF-B8EA-CEA2C73DD0F3}"/>
    <cellStyle name="Comma 2 8 2 6 4" xfId="31898" xr:uid="{FCC02522-4505-4CA7-BCC1-6BF1D3D3A961}"/>
    <cellStyle name="Comma 2 8 2 7" xfId="9683" xr:uid="{64A44EA8-0EC5-4BB5-925C-66106274CC99}"/>
    <cellStyle name="Comma 2 8 2 7 2" xfId="24653" xr:uid="{05D7BA7B-5437-4A74-853D-557EC660AFD4}"/>
    <cellStyle name="Comma 2 8 2 7 2 2" xfId="49724" xr:uid="{CC95B7DA-B904-48F9-96E1-ACC82F0F0321}"/>
    <cellStyle name="Comma 2 8 2 7 3" xfId="17295" xr:uid="{0894FD68-318A-450F-98B3-2E5BA1B65B4A}"/>
    <cellStyle name="Comma 2 8 2 7 3 2" xfId="42366" xr:uid="{77280DCE-ACEB-4EB7-9493-33C625827332}"/>
    <cellStyle name="Comma 2 8 2 7 4" xfId="34862" xr:uid="{6DB74AA1-CCA7-43A0-AF43-02274C8AE480}"/>
    <cellStyle name="Comma 2 8 2 8" xfId="26019" xr:uid="{5A718BDA-5FD2-4C1C-920C-517E7007AF99}"/>
    <cellStyle name="Comma 2 8 2 8 2" xfId="51090" xr:uid="{3657415F-3606-42DB-9EF7-467B2E6D6C09}"/>
    <cellStyle name="Comma 2 8 2 9" xfId="18893" xr:uid="{9CAB3167-AC52-4BF8-B84A-1E74EE61C34B}"/>
    <cellStyle name="Comma 2 8 2 9 2" xfId="43964" xr:uid="{CE6E73CE-8624-469B-958E-B6915CCE3F7D}"/>
    <cellStyle name="Comma 2 8 3" xfId="3597" xr:uid="{471BD357-BD0B-4754-BEB8-A6AA60F7893B}"/>
    <cellStyle name="Comma 2 8 3 2" xfId="6993" xr:uid="{720A6822-3359-435A-B539-4B1B0165451C}"/>
    <cellStyle name="Comma 2 8 3 2 2" xfId="21995" xr:uid="{D92E819F-2430-4A65-9552-E87DFC7D1B57}"/>
    <cellStyle name="Comma 2 8 3 2 2 2" xfId="47066" xr:uid="{4985C6AE-B845-4A14-84E6-8225AB4DFD00}"/>
    <cellStyle name="Comma 2 8 3 2 3" xfId="14637" xr:uid="{39BCEC5F-6CD6-4C3A-BFDD-94356C85E1B0}"/>
    <cellStyle name="Comma 2 8 3 2 3 2" xfId="39708" xr:uid="{1DAF719B-E474-4BC3-9242-0ADA2D76E4DF}"/>
    <cellStyle name="Comma 2 8 3 2 4" xfId="32203" xr:uid="{1BBB8E23-AD11-49B7-A006-7E19A43E2F62}"/>
    <cellStyle name="Comma 2 8 3 3" xfId="10315" xr:uid="{D5B913CC-988C-4D87-ABCF-AC87EA3B82AA}"/>
    <cellStyle name="Comma 2 8 3 3 2" xfId="25175" xr:uid="{1BC9E914-FFC2-4FC3-BD2F-095EAEE1D4B1}"/>
    <cellStyle name="Comma 2 8 3 3 2 2" xfId="50246" xr:uid="{CD3A9014-2E14-447E-BDCF-657779769EBE}"/>
    <cellStyle name="Comma 2 8 3 3 3" xfId="17824" xr:uid="{AB21837C-27A0-47A0-AB71-2CE8A9FF5B2A}"/>
    <cellStyle name="Comma 2 8 3 3 3 2" xfId="42895" xr:uid="{DA96F1CF-5B84-421C-8EC2-6BC54F2E2A11}"/>
    <cellStyle name="Comma 2 8 3 3 4" xfId="35391" xr:uid="{AA20F2A9-36D8-4517-8B1F-54C99D999B4B}"/>
    <cellStyle name="Comma 2 8 3 4" xfId="18686" xr:uid="{3D7AAFBE-E554-4451-B31B-790F6EF25A3C}"/>
    <cellStyle name="Comma 2 8 3 4 2" xfId="43757" xr:uid="{D1EE8180-B17D-460E-9315-901AC5A426DE}"/>
    <cellStyle name="Comma 2 8 3 5" xfId="11286" xr:uid="{F6987D88-D465-4C26-8D8F-FB8BB18829C0}"/>
    <cellStyle name="Comma 2 8 3 5 2" xfId="36358" xr:uid="{6F839BB8-3F89-4916-9C93-EE7E89ABEABD}"/>
    <cellStyle name="Comma 2 8 3 6" xfId="27402" xr:uid="{B8026454-CDED-467B-A5C3-D64B7BCEE08D}"/>
    <cellStyle name="Comma 2 8 3 7" xfId="28875" xr:uid="{69757F2E-49CC-4543-A8A6-63617355AD13}"/>
    <cellStyle name="Comma 2 8 3 8" xfId="52400" xr:uid="{89F9385B-B6D3-45F5-B782-262A83ECEA4B}"/>
    <cellStyle name="Comma 2 8 3 9" xfId="53982" xr:uid="{D29599DD-14AB-4355-91BC-F8980F1B1025}"/>
    <cellStyle name="Comma 2 8 4" xfId="4708" xr:uid="{0166EFA8-EA17-49EA-A374-0CB6E36AC657}"/>
    <cellStyle name="Comma 2 8 4 2" xfId="7513" xr:uid="{65A41A0E-1366-41EB-B98D-0686994B4F9C}"/>
    <cellStyle name="Comma 2 8 4 2 2" xfId="22515" xr:uid="{415BED44-96DD-4DE3-92D0-FD35B96283B1}"/>
    <cellStyle name="Comma 2 8 4 2 2 2" xfId="47586" xr:uid="{74760BAE-2F0D-4325-B62A-06EA0E615420}"/>
    <cellStyle name="Comma 2 8 4 2 3" xfId="15157" xr:uid="{5DE14D9F-6498-4734-85E2-D56D2A6B8A10}"/>
    <cellStyle name="Comma 2 8 4 2 3 2" xfId="40228" xr:uid="{94E59A6B-AA63-4A11-8E36-3349DF37EEF8}"/>
    <cellStyle name="Comma 2 8 4 2 4" xfId="32723" xr:uid="{00AAB3E3-E540-4E99-A4CC-F44D218FFEAD}"/>
    <cellStyle name="Comma 2 8 4 3" xfId="19738" xr:uid="{BE159A47-E02A-4603-821D-8AA85D1BB07B}"/>
    <cellStyle name="Comma 2 8 4 3 2" xfId="44809" xr:uid="{3DFB4F94-2235-465A-B0BF-84392D736675}"/>
    <cellStyle name="Comma 2 8 4 4" xfId="12374" xr:uid="{4176EB36-92F7-4DBF-94D3-51AD6A7E04EA}"/>
    <cellStyle name="Comma 2 8 4 4 2" xfId="37445" xr:uid="{4EF91D10-14DD-445A-A6CD-F2899B40A154}"/>
    <cellStyle name="Comma 2 8 4 5" xfId="29938" xr:uid="{2C17A3AD-6E85-47E2-82CD-3D937E459900}"/>
    <cellStyle name="Comma 2 8 5" xfId="5235" xr:uid="{659ACC18-0B3C-4BE1-B14B-C1E58E1C25D8}"/>
    <cellStyle name="Comma 2 8 5 2" xfId="8093" xr:uid="{C37D64DB-F9B4-45AF-A54B-3C344261781E}"/>
    <cellStyle name="Comma 2 8 5 2 2" xfId="23095" xr:uid="{C5F0AD6B-05F1-45B9-8AE6-2BC2F64CDE7B}"/>
    <cellStyle name="Comma 2 8 5 2 2 2" xfId="48166" xr:uid="{B95D9993-6607-4EFB-B509-E20A66FE29B9}"/>
    <cellStyle name="Comma 2 8 5 2 3" xfId="15736" xr:uid="{84F11399-8D56-4EFD-9D90-5CF6C0A95D7D}"/>
    <cellStyle name="Comma 2 8 5 2 3 2" xfId="40807" xr:uid="{0B306347-C15C-43B8-B71E-B5647CB8EFCD}"/>
    <cellStyle name="Comma 2 8 5 2 4" xfId="33303" xr:uid="{E8F4DDD3-1E0B-4652-9297-F255362B8428}"/>
    <cellStyle name="Comma 2 8 5 3" xfId="20262" xr:uid="{E9F3002E-82DE-4603-8C51-AA6C0BB2C1BE}"/>
    <cellStyle name="Comma 2 8 5 3 2" xfId="45333" xr:uid="{7900FD4E-C3DB-40C1-927A-FA9075BE3470}"/>
    <cellStyle name="Comma 2 8 5 4" xfId="12898" xr:uid="{3D5C51D6-AD9E-4F3B-9114-F0EB1912BF64}"/>
    <cellStyle name="Comma 2 8 5 4 2" xfId="37969" xr:uid="{474CA2DF-88A2-4155-9BCB-644A7455C1E8}"/>
    <cellStyle name="Comma 2 8 5 5" xfId="30463" xr:uid="{3FB8FE7E-A45F-4A1C-A4CC-AEBFD89023D4}"/>
    <cellStyle name="Comma 2 8 6" xfId="5837" xr:uid="{BD4D1EC8-E7F4-44C7-AAAB-3FC772972B4D}"/>
    <cellStyle name="Comma 2 8 6 2" xfId="8723" xr:uid="{EA3B5FB8-6B98-413B-BC71-58001DAC9930}"/>
    <cellStyle name="Comma 2 8 6 2 2" xfId="23725" xr:uid="{CB31E0FC-A31C-40D7-B630-836F55F0BF34}"/>
    <cellStyle name="Comma 2 8 6 2 2 2" xfId="48796" xr:uid="{A35434E7-19F4-454C-A2C7-9E3B74246785}"/>
    <cellStyle name="Comma 2 8 6 2 3" xfId="16366" xr:uid="{33453A14-C238-4AA6-A82D-C29957DCA2AA}"/>
    <cellStyle name="Comma 2 8 6 2 3 2" xfId="41437" xr:uid="{19D29002-5656-4278-879A-1D91D4BDB195}"/>
    <cellStyle name="Comma 2 8 6 2 4" xfId="33933" xr:uid="{A8918690-3A93-41DF-96BD-DC6348FC9078}"/>
    <cellStyle name="Comma 2 8 6 3" xfId="20864" xr:uid="{172C4145-6A73-496F-A8B8-8C9D2BA05CED}"/>
    <cellStyle name="Comma 2 8 6 3 2" xfId="45935" xr:uid="{B7F62224-3DF2-4899-A128-97795A49EE0F}"/>
    <cellStyle name="Comma 2 8 6 4" xfId="13500" xr:uid="{57CC206F-5F00-4049-ABC5-1AF7B874096E}"/>
    <cellStyle name="Comma 2 8 6 4 2" xfId="38571" xr:uid="{391663D5-AEC3-4A9D-A28F-4CDA7E632DDB}"/>
    <cellStyle name="Comma 2 8 6 5" xfId="31065" xr:uid="{195B9BBB-FE1C-4110-8D05-5A63A7A890AC}"/>
    <cellStyle name="Comma 2 8 7" xfId="6481" xr:uid="{7FCE1F5F-32F3-42C0-BDD0-BF0CE17AB628}"/>
    <cellStyle name="Comma 2 8 7 2" xfId="21484" xr:uid="{96BDAAF8-4AA7-440F-8F8A-CE0E4F8364E6}"/>
    <cellStyle name="Comma 2 8 7 2 2" xfId="46555" xr:uid="{3DABF9F1-98FC-48EB-875F-C3A7B7000180}"/>
    <cellStyle name="Comma 2 8 7 3" xfId="14126" xr:uid="{2F025D05-DD43-4C64-A83E-2A277282C033}"/>
    <cellStyle name="Comma 2 8 7 3 2" xfId="39197" xr:uid="{9379C26B-31FD-4E86-A7F1-215D6D887391}"/>
    <cellStyle name="Comma 2 8 7 4" xfId="31691" xr:uid="{10204E33-BD02-4C06-A2B1-AD3BDA114A54}"/>
    <cellStyle name="Comma 2 8 8" xfId="9476" xr:uid="{1C9F6439-239B-4581-95E7-CFC84A95B659}"/>
    <cellStyle name="Comma 2 8 8 2" xfId="24446" xr:uid="{1C361E27-1EC9-48D9-9BE6-A655A4E8645D}"/>
    <cellStyle name="Comma 2 8 8 2 2" xfId="49517" xr:uid="{FAD4117F-736A-460C-8355-3262A2A32FF2}"/>
    <cellStyle name="Comma 2 8 8 3" xfId="17088" xr:uid="{DA73ED26-EE76-4779-A337-D156CC21AC07}"/>
    <cellStyle name="Comma 2 8 8 3 2" xfId="42159" xr:uid="{5CCC632A-7C7E-4D3F-8C8D-0EDEF01B5C3B}"/>
    <cellStyle name="Comma 2 8 8 4" xfId="34655" xr:uid="{1AEA7B1A-A862-4E8B-81A4-3E361BE6A30E}"/>
    <cellStyle name="Comma 2 8 9" xfId="2028" xr:uid="{BF496DDA-27CC-4805-842A-ED01B8B742F3}"/>
    <cellStyle name="Comma 2 8 9 2" xfId="25812" xr:uid="{9DE3BB5C-8DDE-4148-BEF9-A1251010C937}"/>
    <cellStyle name="Comma 2 8 9 2 2" xfId="50883" xr:uid="{C45422B3-B953-4800-8CEF-CBB4B0CB6876}"/>
    <cellStyle name="Comma 2 8 9 3" xfId="28460" xr:uid="{FF252847-FE26-4B1B-AF5C-4DEF6B118A0F}"/>
    <cellStyle name="Comma 2 9" xfId="201" xr:uid="{354C84E4-8CB2-42EF-BEAA-6C8238F946F3}"/>
    <cellStyle name="Comma 2 9 2" xfId="3348" xr:uid="{854D7B77-327F-414B-8CA3-F8AEC2FB83C5}"/>
    <cellStyle name="Comma 2 9 3" xfId="18304" xr:uid="{2D16D08B-0808-4A3A-818E-2C824BBC5EDE}"/>
    <cellStyle name="Comma 2 9 3 2" xfId="43375" xr:uid="{8E2E4FAF-310A-4782-9218-794DFC4C3443}"/>
    <cellStyle name="Comma 2 9 4" xfId="10873" xr:uid="{1F9B0FB5-12A1-4B4D-A82B-D9F63A7328F4}"/>
    <cellStyle name="Comma 2 9 4 2" xfId="35946" xr:uid="{5969727C-9282-44E0-9889-BF1BA9359A7D}"/>
    <cellStyle name="Comma 2 9 5" xfId="2029" xr:uid="{BAB4CC85-DEA9-41D7-B8E3-C38DE011EF2D}"/>
    <cellStyle name="Comma 2 9 5 2" xfId="28461" xr:uid="{01E353C3-C490-44D8-B0CC-AAA28CC4746D}"/>
    <cellStyle name="Comma 2 9 6" xfId="27953" xr:uid="{25B0D42F-468D-4EEB-B978-338DB55F4459}"/>
    <cellStyle name="Comma 2_38.Suppl_1" xfId="2891" xr:uid="{A45ED3F5-81D2-4D3F-A2DE-E99473C45ADC}"/>
    <cellStyle name="Comma 20" xfId="458" xr:uid="{EA902B55-4CCA-47A5-9B0A-AA66FFA21F03}"/>
    <cellStyle name="Comma 20 10" xfId="4076" xr:uid="{E5F49A03-C9BB-42E2-B0ED-6DBA92E5827B}"/>
    <cellStyle name="Comma 20 10 2" xfId="19106" xr:uid="{08C1F32E-D998-4C46-A3CE-548DBA5A9B50}"/>
    <cellStyle name="Comma 20 10 2 2" xfId="44177" xr:uid="{855C3A14-5D92-479B-B82B-CD257212070E}"/>
    <cellStyle name="Comma 20 10 3" xfId="11742" xr:uid="{794DF780-D014-4018-ACBA-01605B59183C}"/>
    <cellStyle name="Comma 20 10 3 2" xfId="36813" xr:uid="{D3D50E0F-A4FA-4206-A5EC-80CECCAB38D9}"/>
    <cellStyle name="Comma 20 10 4" xfId="29306" xr:uid="{18BCF9DF-2423-4667-A1F5-A4823F064F5C}"/>
    <cellStyle name="Comma 20 11" xfId="6278" xr:uid="{B0A3DCD1-6BCD-438C-B569-A247388B2E69}"/>
    <cellStyle name="Comma 20 11 2" xfId="21281" xr:uid="{243A0E6B-C234-4566-9F79-122670B0B123}"/>
    <cellStyle name="Comma 20 11 2 2" xfId="46352" xr:uid="{65BD9D40-C6F2-4981-BF27-98BD82B9B50F}"/>
    <cellStyle name="Comma 20 11 3" xfId="13923" xr:uid="{ED861460-3AD2-44EB-8714-228B2D1C9F1B}"/>
    <cellStyle name="Comma 20 11 3 2" xfId="38994" xr:uid="{82701D35-017C-40AC-8CF8-94821FD320AF}"/>
    <cellStyle name="Comma 20 11 4" xfId="31488" xr:uid="{D9EEA541-35BD-41E3-8932-5BF86A2B7586}"/>
    <cellStyle name="Comma 20 12" xfId="9258" xr:uid="{DB5CB11C-9BB8-453C-BA37-82460166B044}"/>
    <cellStyle name="Comma 20 12 2" xfId="24242" xr:uid="{6A578395-135E-44C3-AF94-BEC69130EE8F}"/>
    <cellStyle name="Comma 20 12 2 2" xfId="49313" xr:uid="{08E1110B-36C9-49E2-9379-08B24E8BE1BA}"/>
    <cellStyle name="Comma 20 12 3" xfId="16884" xr:uid="{AE071C74-8545-4C4D-BFBB-3D62A8FB2FF2}"/>
    <cellStyle name="Comma 20 12 3 2" xfId="41955" xr:uid="{883A553E-3544-4726-9534-6A6591E6FE79}"/>
    <cellStyle name="Comma 20 12 4" xfId="34451" xr:uid="{881763AA-194F-40FE-8EA3-3A3A2F85AC68}"/>
    <cellStyle name="Comma 20 13" xfId="2030" xr:uid="{F71766D9-8192-4F39-9D06-BB7D156F6455}"/>
    <cellStyle name="Comma 20 13 2" xfId="25608" xr:uid="{227448A1-0931-4B47-B3DD-61319C8FC5B7}"/>
    <cellStyle name="Comma 20 13 2 2" xfId="50679" xr:uid="{50570C8B-A650-4EAF-94CD-D63EFDAB6C15}"/>
    <cellStyle name="Comma 20 13 3" xfId="28462" xr:uid="{5754E533-0FBB-4153-AFCF-1C0A514F4EB1}"/>
    <cellStyle name="Comma 20 14" xfId="18305" xr:uid="{93973A74-B98F-4398-A419-E67C5E4F2B7F}"/>
    <cellStyle name="Comma 20 14 2" xfId="43376" xr:uid="{AC649DAB-A504-4E84-8D53-77F415F8B8E4}"/>
    <cellStyle name="Comma 20 15" xfId="10874" xr:uid="{7EADB668-0534-4910-9BAC-96A97B50D982}"/>
    <cellStyle name="Comma 20 15 2" xfId="35947" xr:uid="{0CB87CDB-F1F7-4C8A-B76D-FE622A4B429B}"/>
    <cellStyle name="Comma 20 16" xfId="26484" xr:uid="{88408880-C1C6-4AAD-8008-D087EFFD65F5}"/>
    <cellStyle name="Comma 20 17" xfId="28139" xr:uid="{9B564CF8-75BF-4A65-B29B-865A105DF75C}"/>
    <cellStyle name="Comma 20 18" xfId="51512" xr:uid="{9BAE404B-439F-4DAB-88BB-4C6EB47E753A}"/>
    <cellStyle name="Comma 20 19" xfId="53092" xr:uid="{416908BC-A47D-4082-9A4B-1280E755C0C0}"/>
    <cellStyle name="Comma 20 2" xfId="662" xr:uid="{4361FA2E-92F8-4A4B-946C-F4682982CB82}"/>
    <cellStyle name="Comma 20 2 10" xfId="18546" xr:uid="{7AB67BAF-DB7C-4F3E-ABEB-D80076216AC0}"/>
    <cellStyle name="Comma 20 2 10 2" xfId="43617" xr:uid="{067DCBE6-5093-4355-AC3F-C71BE7DCD739}"/>
    <cellStyle name="Comma 20 2 11" xfId="11140" xr:uid="{C2100A20-796E-4005-8403-E61BFD9FB328}"/>
    <cellStyle name="Comma 20 2 11 2" xfId="36212" xr:uid="{2FE31BA2-A158-49EE-9439-FD4343CC26A2}"/>
    <cellStyle name="Comma 20 2 12" xfId="26567" xr:uid="{427358FF-AE6C-480D-B102-E7F1E45AB2D4}"/>
    <cellStyle name="Comma 20 2 13" xfId="28265" xr:uid="{A40360D5-392D-47F2-AEB2-7AE318A5D023}"/>
    <cellStyle name="Comma 20 2 14" xfId="51579" xr:uid="{F038B43C-8243-447F-98A8-D9DAAEB01ED2}"/>
    <cellStyle name="Comma 20 2 15" xfId="53161" xr:uid="{29C59D1E-1FC7-429B-9737-C5D4622A20CE}"/>
    <cellStyle name="Comma 20 2 2" xfId="3665" xr:uid="{D341F550-89DA-46AA-B4B7-23CD0A3C5F61}"/>
    <cellStyle name="Comma 20 2 2 10" xfId="11354" xr:uid="{485C26E8-4652-4FDF-9AF0-E1B53056E8AC}"/>
    <cellStyle name="Comma 20 2 2 10 2" xfId="36426" xr:uid="{04B3A24F-F144-4BC0-8277-F66A53E3BF1C}"/>
    <cellStyle name="Comma 20 2 2 11" xfId="26789" xr:uid="{6A9D2B5B-390D-4E0D-87C1-2490FE84D53F}"/>
    <cellStyle name="Comma 20 2 2 12" xfId="28942" xr:uid="{BDE2B62C-92AB-44E2-98C7-CC91E82A88C5}"/>
    <cellStyle name="Comma 20 2 2 13" xfId="51796" xr:uid="{5AB660BA-9F83-4DF5-B55E-19BF8C7E12B3}"/>
    <cellStyle name="Comma 20 2 2 14" xfId="53378" xr:uid="{4DF7A0C1-1076-4F26-A9E8-A0B9A50429F5}"/>
    <cellStyle name="Comma 20 2 2 2" xfId="4298" xr:uid="{10F78B8D-D565-4B56-BF4E-E74A5ABC162C}"/>
    <cellStyle name="Comma 20 2 2 2 2" xfId="7060" xr:uid="{A692455D-DB34-4F0A-BCE6-796899C6F153}"/>
    <cellStyle name="Comma 20 2 2 2 2 2" xfId="22062" xr:uid="{62A6A66E-FCC4-40D3-A57E-68860EF86A5F}"/>
    <cellStyle name="Comma 20 2 2 2 2 2 2" xfId="47133" xr:uid="{7A3A5073-334D-4D00-8AA0-95B7872C9D97}"/>
    <cellStyle name="Comma 20 2 2 2 2 3" xfId="14704" xr:uid="{8670E42E-411B-4883-8E6E-1A9519958B68}"/>
    <cellStyle name="Comma 20 2 2 2 2 3 2" xfId="39775" xr:uid="{2D2B3D4C-814C-4E50-BB37-D342BA111AAB}"/>
    <cellStyle name="Comma 20 2 2 2 2 4" xfId="32270" xr:uid="{A0C6D584-6B54-414E-B99F-D22A25E23FD5}"/>
    <cellStyle name="Comma 20 2 2 2 3" xfId="10382" xr:uid="{A17DD4C6-776A-4201-B3A6-207CA37D0BB9}"/>
    <cellStyle name="Comma 20 2 2 2 3 2" xfId="25242" xr:uid="{5158B9ED-D8A0-47B0-924F-86B07A8E192C}"/>
    <cellStyle name="Comma 20 2 2 2 3 2 2" xfId="50313" xr:uid="{F264EE5F-B4A8-4325-B2C6-5D35F250F736}"/>
    <cellStyle name="Comma 20 2 2 2 3 3" xfId="17891" xr:uid="{CDE8C82B-340F-4568-BBC9-5BE5363A9518}"/>
    <cellStyle name="Comma 20 2 2 2 3 3 2" xfId="42962" xr:uid="{34ECED27-40B3-4C71-A658-E97616A4CC03}"/>
    <cellStyle name="Comma 20 2 2 2 3 4" xfId="35458" xr:uid="{6CE51921-D946-4BAB-8905-2B9A5ACE5697}"/>
    <cellStyle name="Comma 20 2 2 2 4" xfId="19328" xr:uid="{7095DDF1-69D5-499F-886B-D5D1F94DC715}"/>
    <cellStyle name="Comma 20 2 2 2 4 2" xfId="44399" xr:uid="{9F593BC5-635D-4D71-A14F-B67874ADF2BA}"/>
    <cellStyle name="Comma 20 2 2 2 5" xfId="11964" xr:uid="{EB866059-CFF6-406C-BF76-CCC66FABD247}"/>
    <cellStyle name="Comma 20 2 2 2 5 2" xfId="37035" xr:uid="{A27E159F-2913-444D-953D-6D183C262207}"/>
    <cellStyle name="Comma 20 2 2 2 6" xfId="27469" xr:uid="{74B70A22-664F-4581-AA43-D812D5E2D8DA}"/>
    <cellStyle name="Comma 20 2 2 2 7" xfId="29528" xr:uid="{5ED5D641-3EA2-4827-AD07-7BD8A6F3D42A}"/>
    <cellStyle name="Comma 20 2 2 2 8" xfId="52467" xr:uid="{C05B4576-D430-4183-B0F9-E4707250CFC5}"/>
    <cellStyle name="Comma 20 2 2 2 9" xfId="54049" xr:uid="{8FACA535-BD70-4BC2-A64A-ACD450B6CE51}"/>
    <cellStyle name="Comma 20 2 2 3" xfId="4774" xr:uid="{B41F9AC1-EB3A-4F9D-8059-1A615F667678}"/>
    <cellStyle name="Comma 20 2 2 3 2" xfId="7580" xr:uid="{307494BE-0F75-482A-A3D7-F4464286F849}"/>
    <cellStyle name="Comma 20 2 2 3 2 2" xfId="22582" xr:uid="{4A50B278-42FA-4ECB-AE63-2FF510EAC2F1}"/>
    <cellStyle name="Comma 20 2 2 3 2 2 2" xfId="47653" xr:uid="{44148636-D1AC-4F9E-84C9-AEA03AF10A09}"/>
    <cellStyle name="Comma 20 2 2 3 2 3" xfId="15224" xr:uid="{47F701C8-7198-4676-9AA9-333E0B9344D7}"/>
    <cellStyle name="Comma 20 2 2 3 2 3 2" xfId="40295" xr:uid="{34BEBD1E-A075-4E04-BB1B-21E81A111953}"/>
    <cellStyle name="Comma 20 2 2 3 2 4" xfId="32790" xr:uid="{100FCBF6-1F99-4F92-96A3-8D62F394B149}"/>
    <cellStyle name="Comma 20 2 2 3 3" xfId="19804" xr:uid="{E44081BF-F62E-48F4-AA2B-DAF560335BB1}"/>
    <cellStyle name="Comma 20 2 2 3 3 2" xfId="44875" xr:uid="{9DFB9DB4-AFEC-4B89-B8C6-94F203A81FF6}"/>
    <cellStyle name="Comma 20 2 2 3 4" xfId="12440" xr:uid="{10A01494-D417-4472-A491-ED0A6DBADABC}"/>
    <cellStyle name="Comma 20 2 2 3 4 2" xfId="37511" xr:uid="{5B202B0D-2A74-4656-B749-41678636C290}"/>
    <cellStyle name="Comma 20 2 2 3 5" xfId="30004" xr:uid="{39DE539D-640E-48A5-AD13-41856D473F9F}"/>
    <cellStyle name="Comma 20 2 2 4" xfId="5301" xr:uid="{F7A28E61-C62A-4C42-94F0-44359E9246BE}"/>
    <cellStyle name="Comma 20 2 2 4 2" xfId="8160" xr:uid="{37FDD280-0F03-478A-B3E1-175B1B3D5733}"/>
    <cellStyle name="Comma 20 2 2 4 2 2" xfId="23162" xr:uid="{C126FB50-1CFB-4615-88EA-C30F3AF77EA1}"/>
    <cellStyle name="Comma 20 2 2 4 2 2 2" xfId="48233" xr:uid="{586F8B27-A0CE-407B-B65C-A99935E44DD3}"/>
    <cellStyle name="Comma 20 2 2 4 2 3" xfId="15803" xr:uid="{46F55B48-9B1D-4BA4-9275-A91A632EA32A}"/>
    <cellStyle name="Comma 20 2 2 4 2 3 2" xfId="40874" xr:uid="{30BFD267-1889-488F-AF51-B4CD5CF401C7}"/>
    <cellStyle name="Comma 20 2 2 4 2 4" xfId="33370" xr:uid="{10E64F5D-F126-4432-A5A8-88F92EA70552}"/>
    <cellStyle name="Comma 20 2 2 4 3" xfId="20328" xr:uid="{2023840F-99CE-44CE-90EE-29BD5CD391E2}"/>
    <cellStyle name="Comma 20 2 2 4 3 2" xfId="45399" xr:uid="{8FB462CD-2BC1-4542-A4D5-A4CB014547C7}"/>
    <cellStyle name="Comma 20 2 2 4 4" xfId="12964" xr:uid="{9DFFF23C-9FD6-4B6F-B22A-DB856062002C}"/>
    <cellStyle name="Comma 20 2 2 4 4 2" xfId="38035" xr:uid="{97F22471-FCCD-426E-9315-5DC8F90421B2}"/>
    <cellStyle name="Comma 20 2 2 4 5" xfId="30529" xr:uid="{6BBC354C-EEAD-45A7-8232-3FA4131E8DC1}"/>
    <cellStyle name="Comma 20 2 2 5" xfId="5904" xr:uid="{3DF80024-A919-4B20-A055-C0FDDC2EB869}"/>
    <cellStyle name="Comma 20 2 2 5 2" xfId="8790" xr:uid="{4E5DB57E-92F4-4D55-B1B2-D9B168BFFD7A}"/>
    <cellStyle name="Comma 20 2 2 5 2 2" xfId="23792" xr:uid="{39DDD4C8-C546-43FE-83BA-B103D64A55A7}"/>
    <cellStyle name="Comma 20 2 2 5 2 2 2" xfId="48863" xr:uid="{10BA45B1-C323-4617-943B-E25B3E876D37}"/>
    <cellStyle name="Comma 20 2 2 5 2 3" xfId="16433" xr:uid="{2DC47E29-BE71-4649-8E4B-BA6943DDE12A}"/>
    <cellStyle name="Comma 20 2 2 5 2 3 2" xfId="41504" xr:uid="{00EECD7C-8BF8-4C0D-96BE-C54C9ED2FA06}"/>
    <cellStyle name="Comma 20 2 2 5 2 4" xfId="34000" xr:uid="{66556A84-DDDB-4ABC-A3A6-092E1980A8B0}"/>
    <cellStyle name="Comma 20 2 2 5 3" xfId="20931" xr:uid="{B287E0F5-B5F3-4414-B438-9F0E582BF9B2}"/>
    <cellStyle name="Comma 20 2 2 5 3 2" xfId="46002" xr:uid="{1EEAB6B3-AF8C-4716-8E9D-571335B503A0}"/>
    <cellStyle name="Comma 20 2 2 5 4" xfId="13567" xr:uid="{26D0B89F-2F13-4C3A-AB88-60346CF24FE6}"/>
    <cellStyle name="Comma 20 2 2 5 4 2" xfId="38638" xr:uid="{9AE484CF-A080-4FB6-8E06-54995444FADE}"/>
    <cellStyle name="Comma 20 2 2 5 5" xfId="31132" xr:uid="{F90FB922-A0A3-4FF1-AEF5-92D72E912742}"/>
    <cellStyle name="Comma 20 2 2 6" xfId="6548" xr:uid="{2A7814F2-8FD2-4492-8EB7-141BE3E417CB}"/>
    <cellStyle name="Comma 20 2 2 6 2" xfId="21551" xr:uid="{156BB369-B02F-46EC-A080-D6F54EF5B1DA}"/>
    <cellStyle name="Comma 20 2 2 6 2 2" xfId="46622" xr:uid="{1F73658B-7BC4-4190-94EB-0DB5E2E2E2D7}"/>
    <cellStyle name="Comma 20 2 2 6 3" xfId="14193" xr:uid="{AD5F5F72-6B01-46FD-83C9-C567781EA7DE}"/>
    <cellStyle name="Comma 20 2 2 6 3 2" xfId="39264" xr:uid="{B37E3F05-385A-443A-99CD-A4B2194B1F0B}"/>
    <cellStyle name="Comma 20 2 2 6 4" xfId="31758" xr:uid="{C24C0CE6-7B68-4C56-B1A7-A89193BAEF46}"/>
    <cellStyle name="Comma 20 2 2 7" xfId="9543" xr:uid="{D357DCEB-9A33-4E9E-9A2B-63BE94119432}"/>
    <cellStyle name="Comma 20 2 2 7 2" xfId="24513" xr:uid="{22E3729B-4BEF-4AB8-971B-DDB5D00AE41B}"/>
    <cellStyle name="Comma 20 2 2 7 2 2" xfId="49584" xr:uid="{912B2D84-58E2-4626-BAF3-9CAD02960A31}"/>
    <cellStyle name="Comma 20 2 2 7 3" xfId="17155" xr:uid="{0F887D0E-61DC-472D-B1BF-12A495789DF1}"/>
    <cellStyle name="Comma 20 2 2 7 3 2" xfId="42226" xr:uid="{BD4AA551-B437-4EFC-A35C-FB869F16C9FA}"/>
    <cellStyle name="Comma 20 2 2 7 4" xfId="34722" xr:uid="{556B02F2-3AFE-4976-860A-117EBB822B42}"/>
    <cellStyle name="Comma 20 2 2 8" xfId="25879" xr:uid="{0BD00F8A-6491-4B92-8F19-B03FF1CDF163}"/>
    <cellStyle name="Comma 20 2 2 8 2" xfId="50950" xr:uid="{255CD00D-824E-46D5-8280-296E9577551C}"/>
    <cellStyle name="Comma 20 2 2 9" xfId="18753" xr:uid="{6749C5D2-4641-498D-97C5-596878D51385}"/>
    <cellStyle name="Comma 20 2 2 9 2" xfId="43824" xr:uid="{B87EF373-0F1E-4873-AB3A-C08F76A58BD4}"/>
    <cellStyle name="Comma 20 2 3" xfId="4142" xr:uid="{2D7C9EC3-FFCE-4751-B940-42A1724FE068}"/>
    <cellStyle name="Comma 20 2 3 2" xfId="6853" xr:uid="{457A31DF-A280-4A13-8C40-E177EE9E8F44}"/>
    <cellStyle name="Comma 20 2 3 2 2" xfId="21855" xr:uid="{A45C635C-F8A9-437F-A820-C26B60AF38A6}"/>
    <cellStyle name="Comma 20 2 3 2 2 2" xfId="46926" xr:uid="{87038D23-0DEC-4224-8243-C4EE59885A1E}"/>
    <cellStyle name="Comma 20 2 3 2 3" xfId="14497" xr:uid="{6225BE12-74E8-4534-8F3A-B717F9D2E7A4}"/>
    <cellStyle name="Comma 20 2 3 2 3 2" xfId="39568" xr:uid="{6410D806-4B81-4389-904A-F010218A6C92}"/>
    <cellStyle name="Comma 20 2 3 2 4" xfId="32063" xr:uid="{2032CB34-78EE-43E7-AAB2-ECC914CBAF59}"/>
    <cellStyle name="Comma 20 2 3 3" xfId="10175" xr:uid="{AA37CAFB-691C-419A-BBEB-D4E1E69F4158}"/>
    <cellStyle name="Comma 20 2 3 3 2" xfId="25035" xr:uid="{1A213334-58C2-4972-B472-F0F40BC5868B}"/>
    <cellStyle name="Comma 20 2 3 3 2 2" xfId="50106" xr:uid="{878A121B-12AB-4E7B-A066-78F0C6A7A5D8}"/>
    <cellStyle name="Comma 20 2 3 3 3" xfId="17684" xr:uid="{9A673E9A-143B-418A-983B-48CDDCF9D5AE}"/>
    <cellStyle name="Comma 20 2 3 3 3 2" xfId="42755" xr:uid="{2E7FAA87-97CC-493A-92CD-11F035A4EDC1}"/>
    <cellStyle name="Comma 20 2 3 3 4" xfId="35251" xr:uid="{15E32C31-5721-4D4B-863E-C9FB779C7247}"/>
    <cellStyle name="Comma 20 2 3 4" xfId="19172" xr:uid="{DDA99029-D874-4A98-B0AB-00FF831D1E93}"/>
    <cellStyle name="Comma 20 2 3 4 2" xfId="44243" xr:uid="{526D9C4B-3E20-44E7-8CCE-672B6084A679}"/>
    <cellStyle name="Comma 20 2 3 5" xfId="11808" xr:uid="{AF3E6D29-5044-4575-AEEC-16DCB706C830}"/>
    <cellStyle name="Comma 20 2 3 5 2" xfId="36879" xr:uid="{9230B9E5-E336-4785-B1F5-4FC8E83EB92B}"/>
    <cellStyle name="Comma 20 2 3 6" xfId="27262" xr:uid="{838182A8-0020-41B7-9E1B-6C851AAC16E6}"/>
    <cellStyle name="Comma 20 2 3 7" xfId="29372" xr:uid="{2AD79F72-8AF1-4A8B-9ED3-0EDBABA8C786}"/>
    <cellStyle name="Comma 20 2 3 8" xfId="52260" xr:uid="{0B263645-0236-457F-BF25-3B2F99B9E15F}"/>
    <cellStyle name="Comma 20 2 3 9" xfId="53842" xr:uid="{2998255C-E6F4-45A9-8F62-1B76FE71E60C}"/>
    <cellStyle name="Comma 20 2 4" xfId="4573" xr:uid="{7E87261E-BB2A-47EE-953A-68F3001DA2A6}"/>
    <cellStyle name="Comma 20 2 4 2" xfId="7372" xr:uid="{FFDB23E0-F7DC-46B7-950A-0FF5ECA66496}"/>
    <cellStyle name="Comma 20 2 4 2 2" xfId="22374" xr:uid="{DC92C22F-E576-4775-A655-E15BA898C45C}"/>
    <cellStyle name="Comma 20 2 4 2 2 2" xfId="47445" xr:uid="{5078861D-4AB5-4ACC-9E77-FFD25960D46F}"/>
    <cellStyle name="Comma 20 2 4 2 3" xfId="15016" xr:uid="{9B0B35A6-E01D-434A-AABD-BE4CBBAC7B39}"/>
    <cellStyle name="Comma 20 2 4 2 3 2" xfId="40087" xr:uid="{91E19420-0A0E-456F-BFD2-6FF8A8F7C397}"/>
    <cellStyle name="Comma 20 2 4 2 4" xfId="32582" xr:uid="{2E38CA12-139B-47E6-A2B1-A3ED3FF6F980}"/>
    <cellStyle name="Comma 20 2 4 3" xfId="19603" xr:uid="{859C6E6D-0429-4A6A-992A-F4F80F6EC6DD}"/>
    <cellStyle name="Comma 20 2 4 3 2" xfId="44674" xr:uid="{CFE1165A-C3BB-4BCE-844F-724402AFA27E}"/>
    <cellStyle name="Comma 20 2 4 4" xfId="12239" xr:uid="{10CA8F3F-DEC7-483B-A0A5-157A854B761B}"/>
    <cellStyle name="Comma 20 2 4 4 2" xfId="37310" xr:uid="{D49539BD-6573-448E-91A8-4ED0123567BA}"/>
    <cellStyle name="Comma 20 2 4 5" xfId="29803" xr:uid="{542F85CA-83EF-4FAD-9F0F-9BD5026B3E19}"/>
    <cellStyle name="Comma 20 2 5" xfId="5100" xr:uid="{23A13E5C-5667-4C62-A46E-58C75FBFF4BE}"/>
    <cellStyle name="Comma 20 2 5 2" xfId="7953" xr:uid="{DCED4F4D-F8A7-47C3-9F4B-952A0E0904BB}"/>
    <cellStyle name="Comma 20 2 5 2 2" xfId="22955" xr:uid="{8679804A-77AA-4A76-A0A0-BC8946D0D477}"/>
    <cellStyle name="Comma 20 2 5 2 2 2" xfId="48026" xr:uid="{372ACAE2-0FA8-42DD-950F-2CB24BF37081}"/>
    <cellStyle name="Comma 20 2 5 2 3" xfId="15596" xr:uid="{C6235CC8-411C-45D4-AF4F-0C5C00AFB593}"/>
    <cellStyle name="Comma 20 2 5 2 3 2" xfId="40667" xr:uid="{D7F8D5C1-1907-4EDE-9A5D-0377D7C4D5AE}"/>
    <cellStyle name="Comma 20 2 5 2 4" xfId="33163" xr:uid="{AE217791-F219-4DAA-92D7-B0A54C076849}"/>
    <cellStyle name="Comma 20 2 5 3" xfId="20127" xr:uid="{FFBAF23C-098D-4F83-9254-9AA04754DE1A}"/>
    <cellStyle name="Comma 20 2 5 3 2" xfId="45198" xr:uid="{DF917D3F-EDD5-4441-A349-7F7D6817373B}"/>
    <cellStyle name="Comma 20 2 5 4" xfId="12763" xr:uid="{C127D4FC-B271-4172-B16C-1479FA2753D7}"/>
    <cellStyle name="Comma 20 2 5 4 2" xfId="37834" xr:uid="{7E72256E-3FD4-49DF-B5BC-47CAA9D03300}"/>
    <cellStyle name="Comma 20 2 5 5" xfId="30328" xr:uid="{EDD0599A-A108-42EB-A9CF-87E0034DFFFC}"/>
    <cellStyle name="Comma 20 2 6" xfId="5697" xr:uid="{3999FD16-BA89-43A9-B81B-2759D344D0FE}"/>
    <cellStyle name="Comma 20 2 6 2" xfId="8583" xr:uid="{D9C49D80-8495-410D-BD84-F2A4453B28C5}"/>
    <cellStyle name="Comma 20 2 6 2 2" xfId="23585" xr:uid="{0E27A238-451B-485A-8947-1162AF3B8C7A}"/>
    <cellStyle name="Comma 20 2 6 2 2 2" xfId="48656" xr:uid="{7953CA9D-4443-4077-90D4-5186390562DF}"/>
    <cellStyle name="Comma 20 2 6 2 3" xfId="16226" xr:uid="{C238C251-74B4-42E5-A3B2-075D66826A6B}"/>
    <cellStyle name="Comma 20 2 6 2 3 2" xfId="41297" xr:uid="{60280B57-7E5B-4186-A4C8-D7F54C6763B7}"/>
    <cellStyle name="Comma 20 2 6 2 4" xfId="33793" xr:uid="{D20CF700-0775-4D7C-B1B0-4C046EBA3DB9}"/>
    <cellStyle name="Comma 20 2 6 3" xfId="20724" xr:uid="{113236F4-9AA3-438B-BE5E-7385A1319582}"/>
    <cellStyle name="Comma 20 2 6 3 2" xfId="45795" xr:uid="{A57D9636-FC4D-4E91-A409-2044BCA9592E}"/>
    <cellStyle name="Comma 20 2 6 4" xfId="13360" xr:uid="{C2965560-0DCD-4C1F-9053-F39AC75B88E7}"/>
    <cellStyle name="Comma 20 2 6 4 2" xfId="38431" xr:uid="{DC8C3C14-7207-4EE4-BCA9-13D4F4AA348D}"/>
    <cellStyle name="Comma 20 2 6 5" xfId="30925" xr:uid="{E9FE11C4-0599-4758-A5B1-9249B1E0E0B0}"/>
    <cellStyle name="Comma 20 2 7" xfId="6341" xr:uid="{05451464-E25B-49FB-8722-C230300ACCB7}"/>
    <cellStyle name="Comma 20 2 7 2" xfId="21344" xr:uid="{7B99A971-3B45-467B-9205-949E6D5FC2AF}"/>
    <cellStyle name="Comma 20 2 7 2 2" xfId="46415" xr:uid="{57FCF225-B92B-4411-A60C-D91FC4601C28}"/>
    <cellStyle name="Comma 20 2 7 3" xfId="13986" xr:uid="{33EF1292-2C24-4FB8-ACBA-C3F7BFF2BDF9}"/>
    <cellStyle name="Comma 20 2 7 3 2" xfId="39057" xr:uid="{A21531AD-3161-4E56-BE91-59898AD6DE22}"/>
    <cellStyle name="Comma 20 2 7 4" xfId="31551" xr:uid="{F577F43E-D40A-4D4A-A064-1F6900F6524B}"/>
    <cellStyle name="Comma 20 2 8" xfId="9331" xr:uid="{7BA1FA56-C73E-47F7-9C31-D0646AF7D7C7}"/>
    <cellStyle name="Comma 20 2 8 2" xfId="24306" xr:uid="{3D920162-DDDF-4FE8-8B4C-938FB6FA596C}"/>
    <cellStyle name="Comma 20 2 8 2 2" xfId="49377" xr:uid="{C1FEFC28-8FB7-48DF-B252-442F6FFE57AB}"/>
    <cellStyle name="Comma 20 2 8 3" xfId="16948" xr:uid="{E66CD040-549B-429C-94D2-CC61ECA632CB}"/>
    <cellStyle name="Comma 20 2 8 3 2" xfId="42019" xr:uid="{72007E0A-9009-435D-AD69-CFFDC261A822}"/>
    <cellStyle name="Comma 20 2 8 4" xfId="34515" xr:uid="{ED6B100F-54DE-43AC-852A-CC1F1EA8A20E}"/>
    <cellStyle name="Comma 20 2 9" xfId="3439" xr:uid="{84A94D86-DF92-4A80-9191-190007E8A6BB}"/>
    <cellStyle name="Comma 20 2 9 2" xfId="25672" xr:uid="{CDCA305C-3117-41F9-A617-C013EB7493A9}"/>
    <cellStyle name="Comma 20 2 9 2 2" xfId="50743" xr:uid="{28BE4911-EA82-45A7-AB3D-420076C07FE6}"/>
    <cellStyle name="Comma 20 2 9 3" xfId="28730" xr:uid="{F6205244-7CEE-4D0C-A2BA-BF847132BD30}"/>
    <cellStyle name="Comma 20 3" xfId="3551" xr:uid="{8361FD98-3068-479C-8E4D-DC1628E19DA8}"/>
    <cellStyle name="Comma 20 3 10" xfId="18640" xr:uid="{6A38893C-AC98-4687-969F-AFD1E189F56F}"/>
    <cellStyle name="Comma 20 3 10 2" xfId="43711" xr:uid="{95A34575-F060-4CEE-A601-C1CD56ECB017}"/>
    <cellStyle name="Comma 20 3 11" xfId="11240" xr:uid="{F537252D-1B20-4B6B-8B5C-51A031CE5A3F}"/>
    <cellStyle name="Comma 20 3 11 2" xfId="36312" xr:uid="{F8F29386-B1A8-4AD1-82B3-85D04AB5FC94}"/>
    <cellStyle name="Comma 20 3 12" xfId="26673" xr:uid="{459073D7-287B-4973-94C0-58DF07275C00}"/>
    <cellStyle name="Comma 20 3 13" xfId="28829" xr:uid="{6F4E2DB9-E61F-4BB0-9AD4-D0ABC7B936A9}"/>
    <cellStyle name="Comma 20 3 14" xfId="51682" xr:uid="{F255EBCA-6C2C-4A69-AC06-AAC8EEA02CC8}"/>
    <cellStyle name="Comma 20 3 15" xfId="53264" xr:uid="{0A239267-405B-4969-BD1C-55844A726E50}"/>
    <cellStyle name="Comma 20 3 2" xfId="3759" xr:uid="{420157F4-122E-4E04-9E6F-857A75DBC255}"/>
    <cellStyle name="Comma 20 3 2 10" xfId="11448" xr:uid="{126F3933-38CD-4555-9F90-CDED5063C282}"/>
    <cellStyle name="Comma 20 3 2 10 2" xfId="36520" xr:uid="{03C63BCD-CF44-46A9-AB89-187E13EE2204}"/>
    <cellStyle name="Comma 20 3 2 11" xfId="26883" xr:uid="{07795923-2BE5-441C-B9AA-F95F9A7E5DE9}"/>
    <cellStyle name="Comma 20 3 2 12" xfId="29036" xr:uid="{F4503694-9BB0-4202-8F29-62431A86C51D}"/>
    <cellStyle name="Comma 20 3 2 13" xfId="51890" xr:uid="{F030A861-3426-4A6D-B488-6D358FDE28E0}"/>
    <cellStyle name="Comma 20 3 2 14" xfId="53472" xr:uid="{277A0E76-4907-4FEE-A314-A44F16AA8540}"/>
    <cellStyle name="Comma 20 3 2 2" xfId="4390" xr:uid="{4D8F4427-C24C-4FBE-A0F1-4036A5814219}"/>
    <cellStyle name="Comma 20 3 2 2 2" xfId="7154" xr:uid="{1DA1D292-0E52-41A8-B5A2-B15C1A3FDDC1}"/>
    <cellStyle name="Comma 20 3 2 2 2 2" xfId="22156" xr:uid="{64512C1F-C416-4064-949C-94B0D10B7F2F}"/>
    <cellStyle name="Comma 20 3 2 2 2 2 2" xfId="47227" xr:uid="{3D31E857-66E3-4CFE-A83A-601A163F15EA}"/>
    <cellStyle name="Comma 20 3 2 2 2 3" xfId="14798" xr:uid="{9AB19214-8CF9-4FEC-8624-F750698FB042}"/>
    <cellStyle name="Comma 20 3 2 2 2 3 2" xfId="39869" xr:uid="{B79278FF-6013-4358-A50E-F8716AC242AA}"/>
    <cellStyle name="Comma 20 3 2 2 2 4" xfId="32364" xr:uid="{2AD6B2C2-056B-4CDF-AC50-53E3A1738AB9}"/>
    <cellStyle name="Comma 20 3 2 2 3" xfId="10476" xr:uid="{6E631CEE-2EEF-47F2-8E47-6DA4E224E108}"/>
    <cellStyle name="Comma 20 3 2 2 3 2" xfId="25336" xr:uid="{28982A80-7B4C-4974-B67E-D813F24FD05C}"/>
    <cellStyle name="Comma 20 3 2 2 3 2 2" xfId="50407" xr:uid="{49026DC8-41C8-478B-ABEE-ED3745429DD8}"/>
    <cellStyle name="Comma 20 3 2 2 3 3" xfId="17985" xr:uid="{64992432-6ECD-4BF2-B3DB-41D3657D8213}"/>
    <cellStyle name="Comma 20 3 2 2 3 3 2" xfId="43056" xr:uid="{9928CFFD-9E0E-4B74-B63D-ED16463E3BA1}"/>
    <cellStyle name="Comma 20 3 2 2 3 4" xfId="35552" xr:uid="{1006CA7F-D6FC-42D9-A439-CE0F5791A6D7}"/>
    <cellStyle name="Comma 20 3 2 2 4" xfId="19420" xr:uid="{A63A4066-5018-458F-B784-2A7AE81C2CBB}"/>
    <cellStyle name="Comma 20 3 2 2 4 2" xfId="44491" xr:uid="{EEAF323E-0728-4DE2-B23F-4A60BF98D8C1}"/>
    <cellStyle name="Comma 20 3 2 2 5" xfId="12056" xr:uid="{EE45BD11-ADFA-47A4-A7A0-989B6D2DB0FF}"/>
    <cellStyle name="Comma 20 3 2 2 5 2" xfId="37127" xr:uid="{E50EAEE7-2219-489E-80D3-504130AF9607}"/>
    <cellStyle name="Comma 20 3 2 2 6" xfId="27563" xr:uid="{4F18E785-81F9-4759-A48E-536E3635A6F1}"/>
    <cellStyle name="Comma 20 3 2 2 7" xfId="29620" xr:uid="{F4670079-35DB-406D-9375-F20A188038DC}"/>
    <cellStyle name="Comma 20 3 2 2 8" xfId="52561" xr:uid="{E06C2276-4BEF-4DFD-A046-958AAC56B093}"/>
    <cellStyle name="Comma 20 3 2 2 9" xfId="54143" xr:uid="{201CD43D-D25D-49C9-BDE4-FF994E548A8B}"/>
    <cellStyle name="Comma 20 3 2 3" xfId="4867" xr:uid="{D1898D4E-2C9C-43BA-8E5E-BACE7D6F9CFC}"/>
    <cellStyle name="Comma 20 3 2 3 2" xfId="7674" xr:uid="{EEAF6B1E-3620-48E5-B4CF-C91ED8C792D2}"/>
    <cellStyle name="Comma 20 3 2 3 2 2" xfId="22676" xr:uid="{C03D14E8-7525-4A95-ACFC-A934723223B1}"/>
    <cellStyle name="Comma 20 3 2 3 2 2 2" xfId="47747" xr:uid="{AAC88956-6BF0-4702-800A-8AE186F2317B}"/>
    <cellStyle name="Comma 20 3 2 3 2 3" xfId="15318" xr:uid="{1C4E5B8A-3C6D-48CC-943C-AC7F5C2EC161}"/>
    <cellStyle name="Comma 20 3 2 3 2 3 2" xfId="40389" xr:uid="{96C40B05-6D60-4A74-BE45-59C167453187}"/>
    <cellStyle name="Comma 20 3 2 3 2 4" xfId="32884" xr:uid="{C1D90D08-3A81-4088-BD31-C8BECA54E4ED}"/>
    <cellStyle name="Comma 20 3 2 3 3" xfId="19897" xr:uid="{96411AB9-5FDC-46C9-922B-E6DA16DA1260}"/>
    <cellStyle name="Comma 20 3 2 3 3 2" xfId="44968" xr:uid="{CC5CA754-349C-4492-9FEF-FC442FE50FEF}"/>
    <cellStyle name="Comma 20 3 2 3 4" xfId="12533" xr:uid="{535FAC1A-6816-4D71-A922-EFCECB9E8D13}"/>
    <cellStyle name="Comma 20 3 2 3 4 2" xfId="37604" xr:uid="{68C3225B-637E-46EC-B2E4-0F200994FAA4}"/>
    <cellStyle name="Comma 20 3 2 3 5" xfId="30097" xr:uid="{BCCCB331-C510-47DA-90F8-078280EDADB2}"/>
    <cellStyle name="Comma 20 3 2 4" xfId="5395" xr:uid="{B528B731-8248-4BA9-ACC3-D2C67642153D}"/>
    <cellStyle name="Comma 20 3 2 4 2" xfId="8254" xr:uid="{17897E2E-248F-4A4A-8D8A-05385EE997A6}"/>
    <cellStyle name="Comma 20 3 2 4 2 2" xfId="23256" xr:uid="{2A02F247-9055-43ED-A7EC-4E9DE86A54C8}"/>
    <cellStyle name="Comma 20 3 2 4 2 2 2" xfId="48327" xr:uid="{1DEA6558-699C-4B90-B268-5D24CA5426F8}"/>
    <cellStyle name="Comma 20 3 2 4 2 3" xfId="15897" xr:uid="{A6F8E683-CF36-4EE2-99CF-F01820CAFA11}"/>
    <cellStyle name="Comma 20 3 2 4 2 3 2" xfId="40968" xr:uid="{C95907DB-0F4D-4A77-B601-84E8774D5099}"/>
    <cellStyle name="Comma 20 3 2 4 2 4" xfId="33464" xr:uid="{A86EA847-F4A9-4724-9FA2-F49B05B2FC43}"/>
    <cellStyle name="Comma 20 3 2 4 3" xfId="20422" xr:uid="{430754F5-124A-4FC6-9619-DB527690430F}"/>
    <cellStyle name="Comma 20 3 2 4 3 2" xfId="45493" xr:uid="{F864D4F4-974B-4960-A2CF-25D6A0ADDCED}"/>
    <cellStyle name="Comma 20 3 2 4 4" xfId="13058" xr:uid="{C6B210B8-31EF-4BCA-91E5-6289A11AC406}"/>
    <cellStyle name="Comma 20 3 2 4 4 2" xfId="38129" xr:uid="{059C110E-530A-4B3E-8CF7-20380CAE99CA}"/>
    <cellStyle name="Comma 20 3 2 4 5" xfId="30623" xr:uid="{6A32B200-1D98-4148-98EE-3049881EB388}"/>
    <cellStyle name="Comma 20 3 2 5" xfId="5997" xr:uid="{8EAAE61F-C85D-4ABC-B8ED-4F9D162BBFF4}"/>
    <cellStyle name="Comma 20 3 2 5 2" xfId="8884" xr:uid="{EAF2D5C7-E90F-4391-BC3E-2D0D742478BD}"/>
    <cellStyle name="Comma 20 3 2 5 2 2" xfId="23886" xr:uid="{32F60FDB-7363-42BB-90C0-BACED0B714E8}"/>
    <cellStyle name="Comma 20 3 2 5 2 2 2" xfId="48957" xr:uid="{C352D010-7548-4C81-9B75-D4CE1FED53A2}"/>
    <cellStyle name="Comma 20 3 2 5 2 3" xfId="16527" xr:uid="{77EECE71-3D12-436C-B881-66E5F3E43EB2}"/>
    <cellStyle name="Comma 20 3 2 5 2 3 2" xfId="41598" xr:uid="{CF110345-60E0-4D93-B966-7FDE3D9B2BE6}"/>
    <cellStyle name="Comma 20 3 2 5 2 4" xfId="34094" xr:uid="{0A74B893-C15C-4CE0-B0DF-24BD5126A617}"/>
    <cellStyle name="Comma 20 3 2 5 3" xfId="21024" xr:uid="{E748A153-0A1D-4D48-BDBE-8C026376902F}"/>
    <cellStyle name="Comma 20 3 2 5 3 2" xfId="46095" xr:uid="{8C0DDC39-F0F5-4ECE-82FE-F18A6D79F8FC}"/>
    <cellStyle name="Comma 20 3 2 5 4" xfId="13660" xr:uid="{E1C3BB30-F726-41E7-97F7-29D61CD46BFA}"/>
    <cellStyle name="Comma 20 3 2 5 4 2" xfId="38731" xr:uid="{0CCECD16-E0DD-4073-BF4E-CF5E49B6FEB0}"/>
    <cellStyle name="Comma 20 3 2 5 5" xfId="31225" xr:uid="{4AD47B6B-EB63-4E49-B6CF-B5BFCCDDA354}"/>
    <cellStyle name="Comma 20 3 2 6" xfId="6642" xr:uid="{4D755E67-B9C4-4D7A-8047-920066145B09}"/>
    <cellStyle name="Comma 20 3 2 6 2" xfId="21645" xr:uid="{9DE8AD4C-CE73-4CD5-B0F1-3EBC0C04019F}"/>
    <cellStyle name="Comma 20 3 2 6 2 2" xfId="46716" xr:uid="{2C5C0DBA-01E3-4E93-9FA2-24EA95E1982A}"/>
    <cellStyle name="Comma 20 3 2 6 3" xfId="14287" xr:uid="{D1728319-FC68-4DF5-9C20-1960D5CEE96D}"/>
    <cellStyle name="Comma 20 3 2 6 3 2" xfId="39358" xr:uid="{3795AD3A-401D-4D8E-ACB4-F661213DC536}"/>
    <cellStyle name="Comma 20 3 2 6 4" xfId="31852" xr:uid="{923CDDE2-8A8B-4F34-B950-3E35239FC2A0}"/>
    <cellStyle name="Comma 20 3 2 7" xfId="9637" xr:uid="{96E1E6BF-58C9-4F74-AEBE-8CC3428F94A1}"/>
    <cellStyle name="Comma 20 3 2 7 2" xfId="24607" xr:uid="{BD4130B1-3313-4110-B602-45C0530BD723}"/>
    <cellStyle name="Comma 20 3 2 7 2 2" xfId="49678" xr:uid="{8D985FD4-A88E-44D6-BF22-29ED2356D04C}"/>
    <cellStyle name="Comma 20 3 2 7 3" xfId="17249" xr:uid="{B6B94F81-FD9E-4245-8850-4A0215BC800D}"/>
    <cellStyle name="Comma 20 3 2 7 3 2" xfId="42320" xr:uid="{90D2392E-BF10-4887-A0BB-B54DBE01855B}"/>
    <cellStyle name="Comma 20 3 2 7 4" xfId="34816" xr:uid="{D0DE4E82-EC8B-48D2-B250-8B19A4DD173B}"/>
    <cellStyle name="Comma 20 3 2 8" xfId="25973" xr:uid="{44C59F98-F97A-47FE-A000-0B85DF8623D8}"/>
    <cellStyle name="Comma 20 3 2 8 2" xfId="51044" xr:uid="{00D87B52-0A34-467D-AED0-DAA7D9AB9120}"/>
    <cellStyle name="Comma 20 3 2 9" xfId="18847" xr:uid="{975C5FB6-7F77-40C1-8639-A0804E5051DE}"/>
    <cellStyle name="Comma 20 3 2 9 2" xfId="43918" xr:uid="{2A705A27-BE10-4856-871B-F45494EC1F3A}"/>
    <cellStyle name="Comma 20 3 3" xfId="4203" xr:uid="{41438F89-A060-489B-AABA-34FC771E7BA5}"/>
    <cellStyle name="Comma 20 3 3 2" xfId="6947" xr:uid="{1F3DB160-AD95-4A30-9874-AD381E74741E}"/>
    <cellStyle name="Comma 20 3 3 2 2" xfId="21949" xr:uid="{0FCD6120-F95B-4CAB-BC3B-D9723BE1072C}"/>
    <cellStyle name="Comma 20 3 3 2 2 2" xfId="47020" xr:uid="{8A094B11-3156-47F5-9767-E785334FAD39}"/>
    <cellStyle name="Comma 20 3 3 2 3" xfId="14591" xr:uid="{BE60197A-C07F-4E17-AB0C-1CD02E6053C0}"/>
    <cellStyle name="Comma 20 3 3 2 3 2" xfId="39662" xr:uid="{3AA9B74B-A619-4267-8A8C-88B4650CBF87}"/>
    <cellStyle name="Comma 20 3 3 2 4" xfId="32157" xr:uid="{F6D21456-6286-426A-9C13-6F09E0AE3DEC}"/>
    <cellStyle name="Comma 20 3 3 3" xfId="10269" xr:uid="{8E76B931-9160-46A7-83F8-1DDADC5F3AD2}"/>
    <cellStyle name="Comma 20 3 3 3 2" xfId="25129" xr:uid="{DEAC0301-5E09-4454-90CA-CCD4346B061D}"/>
    <cellStyle name="Comma 20 3 3 3 2 2" xfId="50200" xr:uid="{914E1B41-A55A-47F3-B9A7-EDF10593884F}"/>
    <cellStyle name="Comma 20 3 3 3 3" xfId="17778" xr:uid="{5F856E4E-21E9-4BD1-90F7-D18A4E8A977F}"/>
    <cellStyle name="Comma 20 3 3 3 3 2" xfId="42849" xr:uid="{A8AE030B-CB3C-4FF5-85B8-184BDD1C40A3}"/>
    <cellStyle name="Comma 20 3 3 3 4" xfId="35345" xr:uid="{7D2C5119-C53B-43BF-BB9F-6941E595FD8B}"/>
    <cellStyle name="Comma 20 3 3 4" xfId="19233" xr:uid="{4FC01A68-B7C4-4C2E-914F-DBA974B5C919}"/>
    <cellStyle name="Comma 20 3 3 4 2" xfId="44304" xr:uid="{1D8782B4-6C3E-4BCC-8368-8F42B4AA6672}"/>
    <cellStyle name="Comma 20 3 3 5" xfId="11869" xr:uid="{1A16E5A3-4FC0-4EA9-9EA9-6B96E682F9AF}"/>
    <cellStyle name="Comma 20 3 3 5 2" xfId="36940" xr:uid="{C7C4D4DA-353C-45ED-86D3-E28E8A86F599}"/>
    <cellStyle name="Comma 20 3 3 6" xfId="27356" xr:uid="{8D842393-ED1A-4AB1-9B16-EAC4F55464BE}"/>
    <cellStyle name="Comma 20 3 3 7" xfId="29433" xr:uid="{8EF1092F-F0EF-4742-A814-179DE4873CF8}"/>
    <cellStyle name="Comma 20 3 3 8" xfId="52354" xr:uid="{DE7651A7-D3B4-471B-AF06-4F4709BBEED1}"/>
    <cellStyle name="Comma 20 3 3 9" xfId="53936" xr:uid="{C632131D-951D-429B-A7B1-EC62D9AE820E}"/>
    <cellStyle name="Comma 20 3 4" xfId="4663" xr:uid="{49350917-7894-4B12-822E-BCE5064AFF9C}"/>
    <cellStyle name="Comma 20 3 4 2" xfId="7467" xr:uid="{A7D8A4BA-3A6B-4EF8-9202-137D23BF646F}"/>
    <cellStyle name="Comma 20 3 4 2 2" xfId="22469" xr:uid="{8E5E8318-6094-48BB-977D-13C83759B1D8}"/>
    <cellStyle name="Comma 20 3 4 2 2 2" xfId="47540" xr:uid="{489AC650-CD05-4954-8068-652785A029A1}"/>
    <cellStyle name="Comma 20 3 4 2 3" xfId="15111" xr:uid="{96C0F0CC-F089-4540-BD0C-5DC00E47AA04}"/>
    <cellStyle name="Comma 20 3 4 2 3 2" xfId="40182" xr:uid="{0D3E6963-E4D4-43DE-93D7-6A1BC5C335E1}"/>
    <cellStyle name="Comma 20 3 4 2 4" xfId="32677" xr:uid="{9CAAFA20-F669-4608-B12D-97E7576E17D9}"/>
    <cellStyle name="Comma 20 3 4 3" xfId="19693" xr:uid="{F1ACD865-FB4E-432B-8311-7AC1CD3F8F7C}"/>
    <cellStyle name="Comma 20 3 4 3 2" xfId="44764" xr:uid="{8EE2394D-7029-41BA-8E93-1EBDA6DC6C75}"/>
    <cellStyle name="Comma 20 3 4 4" xfId="12329" xr:uid="{1C6A1AB6-1186-4724-9BB2-CFC1C1CEEE95}"/>
    <cellStyle name="Comma 20 3 4 4 2" xfId="37400" xr:uid="{D93572A0-8D4D-43DA-9278-F506D287DC08}"/>
    <cellStyle name="Comma 20 3 4 5" xfId="29893" xr:uid="{25CD8383-9199-4105-810D-090F5BA9773C}"/>
    <cellStyle name="Comma 20 3 5" xfId="5190" xr:uid="{74A5C99B-1DE6-4EF9-9FC1-2262602C2F67}"/>
    <cellStyle name="Comma 20 3 5 2" xfId="8047" xr:uid="{BD46E137-49C5-4C61-897B-FF6CBB7E3B84}"/>
    <cellStyle name="Comma 20 3 5 2 2" xfId="23049" xr:uid="{287A65BB-3F98-457D-91A2-1330FAD02B1D}"/>
    <cellStyle name="Comma 20 3 5 2 2 2" xfId="48120" xr:uid="{1D59E622-63CC-4EE8-BBCC-C75F1C8A79A9}"/>
    <cellStyle name="Comma 20 3 5 2 3" xfId="15690" xr:uid="{5BA199A9-3367-401B-AABF-1970F44FA186}"/>
    <cellStyle name="Comma 20 3 5 2 3 2" xfId="40761" xr:uid="{F428C711-06EE-46EE-B87D-AD0D87B103FB}"/>
    <cellStyle name="Comma 20 3 5 2 4" xfId="33257" xr:uid="{1CA1C8C7-0DC5-457F-B963-3FC2F58C1220}"/>
    <cellStyle name="Comma 20 3 5 3" xfId="20217" xr:uid="{F70E07C9-BF67-4123-AA11-B69BAA843CD4}"/>
    <cellStyle name="Comma 20 3 5 3 2" xfId="45288" xr:uid="{F89BB6DD-CA9A-41A2-94C8-90DC70FF1B08}"/>
    <cellStyle name="Comma 20 3 5 4" xfId="12853" xr:uid="{BA1095EA-4E9F-45C1-BA84-B93B2A50D1DA}"/>
    <cellStyle name="Comma 20 3 5 4 2" xfId="37924" xr:uid="{87AAF8F1-8C93-4F88-A4BC-17FC6B33E62C}"/>
    <cellStyle name="Comma 20 3 5 5" xfId="30418" xr:uid="{4CDDF9C7-0C06-4F12-B9CB-038907725BBC}"/>
    <cellStyle name="Comma 20 3 6" xfId="5791" xr:uid="{42250163-290D-4636-9C74-83E86EA04810}"/>
    <cellStyle name="Comma 20 3 6 2" xfId="8677" xr:uid="{AAC82105-A07E-478D-A054-3762695B8D9E}"/>
    <cellStyle name="Comma 20 3 6 2 2" xfId="23679" xr:uid="{A5EBEEAB-3556-4BDA-8D8E-F1F0653AE111}"/>
    <cellStyle name="Comma 20 3 6 2 2 2" xfId="48750" xr:uid="{9C09866F-106B-482B-9C52-3381A9813043}"/>
    <cellStyle name="Comma 20 3 6 2 3" xfId="16320" xr:uid="{4DBD4973-3E2F-47A1-AF1B-980CC9C34114}"/>
    <cellStyle name="Comma 20 3 6 2 3 2" xfId="41391" xr:uid="{547F9042-0448-4703-869F-B51A0176A964}"/>
    <cellStyle name="Comma 20 3 6 2 4" xfId="33887" xr:uid="{3E139DDF-F497-4600-BB34-59DA6DEF6FEE}"/>
    <cellStyle name="Comma 20 3 6 3" xfId="20818" xr:uid="{FF9A9A6F-0E79-4E3C-B97D-C30FF7F7D1DB}"/>
    <cellStyle name="Comma 20 3 6 3 2" xfId="45889" xr:uid="{38437950-56C9-4C12-91BA-87CD9A23D248}"/>
    <cellStyle name="Comma 20 3 6 4" xfId="13454" xr:uid="{375F8743-D900-4946-A580-738255828F3A}"/>
    <cellStyle name="Comma 20 3 6 4 2" xfId="38525" xr:uid="{91B168F3-C8BA-4055-94F8-BB97AF2C124F}"/>
    <cellStyle name="Comma 20 3 6 5" xfId="31019" xr:uid="{EA7DBB21-10F9-4600-AF6D-9D6FAF2DA8CE}"/>
    <cellStyle name="Comma 20 3 7" xfId="6435" xr:uid="{62DAD159-E971-46FD-AB30-36253568E22C}"/>
    <cellStyle name="Comma 20 3 7 2" xfId="21438" xr:uid="{8543FF1A-7AA9-40A8-9BCC-AC0F06B44CD6}"/>
    <cellStyle name="Comma 20 3 7 2 2" xfId="46509" xr:uid="{61D36A01-AA56-4A79-A9DB-474BFACAEE1E}"/>
    <cellStyle name="Comma 20 3 7 3" xfId="14080" xr:uid="{4A8A12A9-C2AB-4B11-9E7F-373EEE69ACD2}"/>
    <cellStyle name="Comma 20 3 7 3 2" xfId="39151" xr:uid="{F33F070B-377A-44D0-9593-368C0A75D23A}"/>
    <cellStyle name="Comma 20 3 7 4" xfId="31645" xr:uid="{A6C81562-82D0-4A83-BCD4-80092F6EA8AE}"/>
    <cellStyle name="Comma 20 3 8" xfId="9430" xr:uid="{4CB15C86-3A49-4500-83BC-8A315C17C1B0}"/>
    <cellStyle name="Comma 20 3 8 2" xfId="24400" xr:uid="{06AB1080-03C8-4D35-84D3-54F8B33F3239}"/>
    <cellStyle name="Comma 20 3 8 2 2" xfId="49471" xr:uid="{7C0F94A0-AE85-4559-B9F6-FFE9F2A6D1CC}"/>
    <cellStyle name="Comma 20 3 8 3" xfId="17042" xr:uid="{FC02FA20-409D-414A-8B8B-D4DCBE9708B0}"/>
    <cellStyle name="Comma 20 3 8 3 2" xfId="42113" xr:uid="{2C2D7CAB-0F66-4599-8966-15F7B08F1757}"/>
    <cellStyle name="Comma 20 3 8 4" xfId="34609" xr:uid="{A2526564-3FB0-44A6-8190-CBB977A3A71C}"/>
    <cellStyle name="Comma 20 3 9" xfId="25766" xr:uid="{5C7EB8E5-FEFC-468C-A282-DB81FEA9F298}"/>
    <cellStyle name="Comma 20 3 9 2" xfId="50837" xr:uid="{5F461EC0-8F99-4014-981E-8D035CBFC154}"/>
    <cellStyle name="Comma 20 4" xfId="3601" xr:uid="{65BBF752-623E-4B2B-808E-EAF641C1229C}"/>
    <cellStyle name="Comma 20 4 10" xfId="11290" xr:uid="{01F024EA-9DAC-4D56-B584-BECD6918F222}"/>
    <cellStyle name="Comma 20 4 10 2" xfId="36362" xr:uid="{CB59B860-C91E-4DF1-AD09-2973CF0ACF08}"/>
    <cellStyle name="Comma 20 4 11" xfId="26725" xr:uid="{C0824734-B2C4-4A68-B6D5-09DEF2D0B356}"/>
    <cellStyle name="Comma 20 4 12" xfId="28878" xr:uid="{C86168CA-4804-4DF7-B74F-F0D848ED63FC}"/>
    <cellStyle name="Comma 20 4 13" xfId="51732" xr:uid="{BDA39A0B-07F1-4239-A752-B32386E2889A}"/>
    <cellStyle name="Comma 20 4 14" xfId="53314" xr:uid="{ADDB7468-6AD4-4475-9978-B92B8D16AEEB}"/>
    <cellStyle name="Comma 20 4 2" xfId="4247" xr:uid="{77F9A090-9E0D-4A55-A806-0466A5BC01B9}"/>
    <cellStyle name="Comma 20 4 2 2" xfId="6996" xr:uid="{A389E9E7-1DAA-4466-A04E-36A4497693EC}"/>
    <cellStyle name="Comma 20 4 2 2 2" xfId="21998" xr:uid="{BE87CA85-147C-430E-A85D-A8303ED7395F}"/>
    <cellStyle name="Comma 20 4 2 2 2 2" xfId="47069" xr:uid="{19FC98C1-9345-4FC9-AD87-3422807E00F6}"/>
    <cellStyle name="Comma 20 4 2 2 3" xfId="14640" xr:uid="{DE007A78-9BC3-42A4-A9B7-6838A13FFD99}"/>
    <cellStyle name="Comma 20 4 2 2 3 2" xfId="39711" xr:uid="{7D14F297-777B-460B-83D2-FB5CE9F4ACF3}"/>
    <cellStyle name="Comma 20 4 2 2 4" xfId="32206" xr:uid="{5477AA39-A5D0-4498-BCCC-459F0CA23CCB}"/>
    <cellStyle name="Comma 20 4 2 3" xfId="10318" xr:uid="{2509BC72-321C-415D-ACCF-405698CAF41E}"/>
    <cellStyle name="Comma 20 4 2 3 2" xfId="25178" xr:uid="{E04B4BEA-7D6D-4EEE-9B1A-C7C89D74DEDA}"/>
    <cellStyle name="Comma 20 4 2 3 2 2" xfId="50249" xr:uid="{05AD752C-3C37-4F82-BF41-44436253773D}"/>
    <cellStyle name="Comma 20 4 2 3 3" xfId="17827" xr:uid="{05137D4A-6489-47E0-BC5D-6972D6C66CF1}"/>
    <cellStyle name="Comma 20 4 2 3 3 2" xfId="42898" xr:uid="{E9ACF9EF-29CE-4BC1-AD08-7A0CF3FFB271}"/>
    <cellStyle name="Comma 20 4 2 3 4" xfId="35394" xr:uid="{0359DE4B-BC21-4B55-A56C-1C0DD154E5BC}"/>
    <cellStyle name="Comma 20 4 2 4" xfId="19277" xr:uid="{CA5DDF17-41F6-44F7-BDE3-3B314D2F2D7D}"/>
    <cellStyle name="Comma 20 4 2 4 2" xfId="44348" xr:uid="{12DB144A-5B39-4088-8A9C-70EE5860C4C2}"/>
    <cellStyle name="Comma 20 4 2 5" xfId="11913" xr:uid="{3B107470-4273-4A96-BFE0-9D9C76D78150}"/>
    <cellStyle name="Comma 20 4 2 5 2" xfId="36984" xr:uid="{E5FC988B-7976-4162-8357-701AFA2CD231}"/>
    <cellStyle name="Comma 20 4 2 6" xfId="27405" xr:uid="{2510DF03-DDCF-4C37-90B7-0006A7584D1F}"/>
    <cellStyle name="Comma 20 4 2 7" xfId="29477" xr:uid="{981A7981-7026-4A1B-A06B-1432D4844789}"/>
    <cellStyle name="Comma 20 4 2 8" xfId="52403" xr:uid="{AB071329-FC2B-4D93-BE2B-544D07729DF4}"/>
    <cellStyle name="Comma 20 4 2 9" xfId="53985" xr:uid="{591DE418-E34F-48E7-BEF0-E981F05BD4FE}"/>
    <cellStyle name="Comma 20 4 3" xfId="4711" xr:uid="{032BE3DD-E3AB-4296-BC7B-2B6E06FA8D78}"/>
    <cellStyle name="Comma 20 4 3 2" xfId="7516" xr:uid="{F9A3325B-0487-41C0-AAE9-3F955098A68A}"/>
    <cellStyle name="Comma 20 4 3 2 2" xfId="22518" xr:uid="{D962EE19-DC17-4B0E-9CDB-1F6713A9A055}"/>
    <cellStyle name="Comma 20 4 3 2 2 2" xfId="47589" xr:uid="{D5C03FB0-28AA-4B5A-AE6D-A47B14EA50EA}"/>
    <cellStyle name="Comma 20 4 3 2 3" xfId="15160" xr:uid="{5A2CF26F-49C9-45E6-90CF-C479FF4124A4}"/>
    <cellStyle name="Comma 20 4 3 2 3 2" xfId="40231" xr:uid="{FC9E1E53-31E8-41DE-97E0-D2067FB1BCD2}"/>
    <cellStyle name="Comma 20 4 3 2 4" xfId="32726" xr:uid="{0E612B5C-CC14-49A6-BEFD-08879BB3BDCA}"/>
    <cellStyle name="Comma 20 4 3 3" xfId="19741" xr:uid="{F5E3EA16-FB14-433F-9DF8-AD64B2821975}"/>
    <cellStyle name="Comma 20 4 3 3 2" xfId="44812" xr:uid="{79758FE4-4EBA-4B85-9C3C-2072652F9126}"/>
    <cellStyle name="Comma 20 4 3 4" xfId="12377" xr:uid="{6D68EF69-3740-4EA1-92B8-B037D91FB0D1}"/>
    <cellStyle name="Comma 20 4 3 4 2" xfId="37448" xr:uid="{2F5850A7-803E-4E85-B6FB-EA99D722A615}"/>
    <cellStyle name="Comma 20 4 3 5" xfId="29941" xr:uid="{1806B979-1439-4231-B96D-181D4EEA8E49}"/>
    <cellStyle name="Comma 20 4 4" xfId="5238" xr:uid="{01866748-A6D5-4E19-9433-CE1D3E0F92E3}"/>
    <cellStyle name="Comma 20 4 4 2" xfId="8096" xr:uid="{3195A3B1-B16E-4FAB-A62C-EFAAF0C5CFB8}"/>
    <cellStyle name="Comma 20 4 4 2 2" xfId="23098" xr:uid="{0E3296BD-623E-4741-A501-E279534E5F9D}"/>
    <cellStyle name="Comma 20 4 4 2 2 2" xfId="48169" xr:uid="{4061D6B2-C866-4832-8858-0B21E58EEE81}"/>
    <cellStyle name="Comma 20 4 4 2 3" xfId="15739" xr:uid="{D0146BA5-364A-4FE0-91C3-94EAD240235B}"/>
    <cellStyle name="Comma 20 4 4 2 3 2" xfId="40810" xr:uid="{FDE4275D-0368-49EE-A0B9-3C5DB49BBA1E}"/>
    <cellStyle name="Comma 20 4 4 2 4" xfId="33306" xr:uid="{35090D9D-2351-490A-A3A5-8C6D4E054E8C}"/>
    <cellStyle name="Comma 20 4 4 3" xfId="20265" xr:uid="{0A7A633C-0051-46AA-B80A-574EE945CBFF}"/>
    <cellStyle name="Comma 20 4 4 3 2" xfId="45336" xr:uid="{8D7FE6EB-768A-4D13-A380-310F2E1691E9}"/>
    <cellStyle name="Comma 20 4 4 4" xfId="12901" xr:uid="{38644DA1-AEF0-4EFA-B153-370A41C6099D}"/>
    <cellStyle name="Comma 20 4 4 4 2" xfId="37972" xr:uid="{26953754-98DC-44EC-B9FF-FC60C79817EF}"/>
    <cellStyle name="Comma 20 4 4 5" xfId="30466" xr:uid="{743C5DB5-6629-444A-A9D6-1F9D1C731568}"/>
    <cellStyle name="Comma 20 4 5" xfId="5840" xr:uid="{4F448839-C475-4AF4-B724-608903E14986}"/>
    <cellStyle name="Comma 20 4 5 2" xfId="8726" xr:uid="{C4A6D646-BCEF-420E-9DFC-57800487735B}"/>
    <cellStyle name="Comma 20 4 5 2 2" xfId="23728" xr:uid="{8429FDE7-1CCC-40E6-84B0-E2A1CE382C31}"/>
    <cellStyle name="Comma 20 4 5 2 2 2" xfId="48799" xr:uid="{D03E4A63-6B1F-42A6-A3ED-11C03FA2E260}"/>
    <cellStyle name="Comma 20 4 5 2 3" xfId="16369" xr:uid="{A5AB4D4F-6598-40D5-9773-080D7E55F0C3}"/>
    <cellStyle name="Comma 20 4 5 2 3 2" xfId="41440" xr:uid="{BC1F3F19-0967-43D3-BD96-F21825ED99AA}"/>
    <cellStyle name="Comma 20 4 5 2 4" xfId="33936" xr:uid="{8F5CAFCD-64AD-41FC-AB30-3AB0F73D0188}"/>
    <cellStyle name="Comma 20 4 5 3" xfId="20867" xr:uid="{EA9AE466-D438-4684-AD04-B74814C5624F}"/>
    <cellStyle name="Comma 20 4 5 3 2" xfId="45938" xr:uid="{908C65F1-7438-4005-A612-D025BFEFFA09}"/>
    <cellStyle name="Comma 20 4 5 4" xfId="13503" xr:uid="{6297EC89-C37E-49C0-8B32-FB1795F24E42}"/>
    <cellStyle name="Comma 20 4 5 4 2" xfId="38574" xr:uid="{1529CEE4-81D4-4611-870B-566F3B1AD2AA}"/>
    <cellStyle name="Comma 20 4 5 5" xfId="31068" xr:uid="{FB5596A1-BB58-41E6-B0EA-B3C187B289BD}"/>
    <cellStyle name="Comma 20 4 6" xfId="6484" xr:uid="{A6E51B2D-A8F6-47D4-94D0-848F98E8ABB1}"/>
    <cellStyle name="Comma 20 4 6 2" xfId="21487" xr:uid="{72B60474-9CD4-4D3F-9293-BECC2E2C35B4}"/>
    <cellStyle name="Comma 20 4 6 2 2" xfId="46558" xr:uid="{BF50CAE7-7E33-4A6A-BC1E-62A1C72D31D4}"/>
    <cellStyle name="Comma 20 4 6 3" xfId="14129" xr:uid="{5CE91E13-ECAC-4FDE-BBC2-BEB6AECB66FC}"/>
    <cellStyle name="Comma 20 4 6 3 2" xfId="39200" xr:uid="{03C9404F-FA94-4856-93C1-AACCC507149F}"/>
    <cellStyle name="Comma 20 4 6 4" xfId="31694" xr:uid="{863DD971-2323-4449-B50B-BEBECF700C75}"/>
    <cellStyle name="Comma 20 4 7" xfId="9479" xr:uid="{C356886C-88A5-4EB2-A934-F8ABACC458FC}"/>
    <cellStyle name="Comma 20 4 7 2" xfId="24449" xr:uid="{38EA8462-F7AC-4C6D-B40D-0BC767633D43}"/>
    <cellStyle name="Comma 20 4 7 2 2" xfId="49520" xr:uid="{03A64828-3E9E-4F32-9439-D86B83DC5A1E}"/>
    <cellStyle name="Comma 20 4 7 3" xfId="17091" xr:uid="{C4AF0AB6-A6F4-4DBC-820F-908C6486F7D9}"/>
    <cellStyle name="Comma 20 4 7 3 2" xfId="42162" xr:uid="{333FE211-E8A9-4E9D-AC05-6B108AB63A8B}"/>
    <cellStyle name="Comma 20 4 7 4" xfId="34658" xr:uid="{E8002189-85A9-4432-8B93-4D81A1DC378B}"/>
    <cellStyle name="Comma 20 4 8" xfId="25815" xr:uid="{1DADAFF8-D617-4A98-A104-F57158D1674A}"/>
    <cellStyle name="Comma 20 4 8 2" xfId="50886" xr:uid="{4B921CAF-0CB1-46EB-AD23-A1B27287F045}"/>
    <cellStyle name="Comma 20 4 9" xfId="18689" xr:uid="{E9DA950B-6B71-4D95-AE63-EA03782A6478}"/>
    <cellStyle name="Comma 20 4 9 2" xfId="43760" xr:uid="{2F01642F-2735-48C2-A764-6368E96F7603}"/>
    <cellStyle name="Comma 20 5" xfId="3861" xr:uid="{0655D444-15D1-48B1-9295-AF9430975011}"/>
    <cellStyle name="Comma 20 5 10" xfId="11548" xr:uid="{8C169C25-9E50-4F58-8B39-60CDBF2441BA}"/>
    <cellStyle name="Comma 20 5 10 2" xfId="36620" xr:uid="{7DD1C21D-C356-497E-A5A5-7304D82CB59F}"/>
    <cellStyle name="Comma 20 5 11" xfId="26985" xr:uid="{4EA458A1-DDD8-4BDD-8F62-46799B7AA021}"/>
    <cellStyle name="Comma 20 5 12" xfId="29136" xr:uid="{EFC0585B-99D5-4620-9E9C-D62D8732B8B8}"/>
    <cellStyle name="Comma 20 5 13" xfId="51990" xr:uid="{4F79AD64-AA2C-4DDF-AEBC-AF0D8DB7E379}"/>
    <cellStyle name="Comma 20 5 14" xfId="53572" xr:uid="{03DCDD53-98D6-4863-AD5B-1C5660274C39}"/>
    <cellStyle name="Comma 20 5 2" xfId="4475" xr:uid="{860597CD-5A8D-4CED-8966-BB5488100127}"/>
    <cellStyle name="Comma 20 5 2 2" xfId="7252" xr:uid="{839351E9-98B2-4DD0-92E4-320C76B4BB9B}"/>
    <cellStyle name="Comma 20 5 2 2 2" xfId="22254" xr:uid="{7B605554-3DD0-4DF8-97A9-08A700349072}"/>
    <cellStyle name="Comma 20 5 2 2 2 2" xfId="47325" xr:uid="{3D3310F1-9395-418E-9659-EEF79C46CA47}"/>
    <cellStyle name="Comma 20 5 2 2 3" xfId="14896" xr:uid="{3D21BE22-C03A-44DC-BE66-D4F56507C38B}"/>
    <cellStyle name="Comma 20 5 2 2 3 2" xfId="39967" xr:uid="{231471F2-3292-46E4-B5A3-2BF178F1F2A0}"/>
    <cellStyle name="Comma 20 5 2 2 4" xfId="32462" xr:uid="{6EE507BB-2B23-48FA-84E2-52BA15ADFA22}"/>
    <cellStyle name="Comma 20 5 2 3" xfId="10574" xr:uid="{2B007E58-0285-46C6-960E-3DAABE0BF141}"/>
    <cellStyle name="Comma 20 5 2 3 2" xfId="25434" xr:uid="{B24BC794-DDD2-4DCA-B44A-DED99F1293D5}"/>
    <cellStyle name="Comma 20 5 2 3 2 2" xfId="50505" xr:uid="{41E574FA-BF3B-47B8-B7F4-36BC29701DA1}"/>
    <cellStyle name="Comma 20 5 2 3 3" xfId="18083" xr:uid="{B9CFBB67-9A29-4968-BF7D-4EA64D06BEB0}"/>
    <cellStyle name="Comma 20 5 2 3 3 2" xfId="43154" xr:uid="{27B0E48E-2200-48C1-8CB8-8E5B5F0D5C6C}"/>
    <cellStyle name="Comma 20 5 2 3 4" xfId="35650" xr:uid="{B164B782-4869-43AE-BC98-DF3B8524997B}"/>
    <cellStyle name="Comma 20 5 2 4" xfId="19505" xr:uid="{B13CFACF-60FF-4425-91A9-B763C450C3D7}"/>
    <cellStyle name="Comma 20 5 2 4 2" xfId="44576" xr:uid="{40BE5E76-F27C-42B1-B309-CEA862EC77EF}"/>
    <cellStyle name="Comma 20 5 2 5" xfId="12141" xr:uid="{3673DBAA-F7A2-489C-BF54-8A2E1C401A2A}"/>
    <cellStyle name="Comma 20 5 2 5 2" xfId="37212" xr:uid="{3FB3DB39-CB39-44FF-B199-570606C5B63A}"/>
    <cellStyle name="Comma 20 5 2 6" xfId="27661" xr:uid="{44898F63-F9BD-4265-9A81-984899AB425E}"/>
    <cellStyle name="Comma 20 5 2 7" xfId="29705" xr:uid="{E8FCFC3E-6419-4C1D-8E36-9E2A2DC511F9}"/>
    <cellStyle name="Comma 20 5 2 8" xfId="52659" xr:uid="{AB3C452C-B05A-4C75-8170-54D2A12C6689}"/>
    <cellStyle name="Comma 20 5 2 9" xfId="54241" xr:uid="{81BD3305-C30C-4660-A73A-E42DC5CA091B}"/>
    <cellStyle name="Comma 20 5 3" xfId="4964" xr:uid="{9220F97D-3036-4840-ACE9-0F41D94B1239}"/>
    <cellStyle name="Comma 20 5 3 2" xfId="7772" xr:uid="{73F5D3F1-6ED5-4064-A77D-7125982A500B}"/>
    <cellStyle name="Comma 20 5 3 2 2" xfId="22774" xr:uid="{1E457247-68C8-4A79-85C7-332919BC7C2B}"/>
    <cellStyle name="Comma 20 5 3 2 2 2" xfId="47845" xr:uid="{DA80BD66-E239-48BE-AF69-8940292782CF}"/>
    <cellStyle name="Comma 20 5 3 2 3" xfId="15416" xr:uid="{953BE245-4130-4548-890C-5B8106A090E3}"/>
    <cellStyle name="Comma 20 5 3 2 3 2" xfId="40487" xr:uid="{0C3DC972-63A3-496F-9C30-007C75B21BC7}"/>
    <cellStyle name="Comma 20 5 3 2 4" xfId="32982" xr:uid="{A5508D36-3F97-4B4D-9D76-F16CA871C22A}"/>
    <cellStyle name="Comma 20 5 3 3" xfId="19994" xr:uid="{BD376FB7-1F82-46C1-BD43-8BD1FEEEE42B}"/>
    <cellStyle name="Comma 20 5 3 3 2" xfId="45065" xr:uid="{5261A583-F9E6-49ED-8BCD-39657C9A6598}"/>
    <cellStyle name="Comma 20 5 3 4" xfId="12630" xr:uid="{09624AB0-598E-4C5C-A9B9-600779AC0701}"/>
    <cellStyle name="Comma 20 5 3 4 2" xfId="37701" xr:uid="{DBB93493-4762-4E60-8BFC-D179C097E0EA}"/>
    <cellStyle name="Comma 20 5 3 5" xfId="30194" xr:uid="{06D99E24-6E69-495F-97D1-724516A8728D}"/>
    <cellStyle name="Comma 20 5 4" xfId="5492" xr:uid="{E175B882-591E-43F7-BDD9-B26BCF28D702}"/>
    <cellStyle name="Comma 20 5 4 2" xfId="8352" xr:uid="{733D1968-94BC-4DE3-9900-761A52532457}"/>
    <cellStyle name="Comma 20 5 4 2 2" xfId="23354" xr:uid="{3B8689FB-637A-45DD-97A0-8B2A6834444F}"/>
    <cellStyle name="Comma 20 5 4 2 2 2" xfId="48425" xr:uid="{22890CFA-B620-419A-B2EA-07E05324E03A}"/>
    <cellStyle name="Comma 20 5 4 2 3" xfId="15995" xr:uid="{96B58A3B-A4D1-4E2C-A47C-FF70FA98427A}"/>
    <cellStyle name="Comma 20 5 4 2 3 2" xfId="41066" xr:uid="{5A06ACE5-9DD9-460C-9161-4FBC53F920C8}"/>
    <cellStyle name="Comma 20 5 4 2 4" xfId="33562" xr:uid="{8F9EA550-A639-40D9-BD35-68C08A94C74B}"/>
    <cellStyle name="Comma 20 5 4 3" xfId="20519" xr:uid="{CD6F24EA-7F6C-418E-BAAF-E85B677EAAD5}"/>
    <cellStyle name="Comma 20 5 4 3 2" xfId="45590" xr:uid="{F0A87215-B372-4A02-A0CD-5F4F1509A9B9}"/>
    <cellStyle name="Comma 20 5 4 4" xfId="13155" xr:uid="{6519E60F-C65C-444F-8FA8-927039724BB7}"/>
    <cellStyle name="Comma 20 5 4 4 2" xfId="38226" xr:uid="{B2B0B3B9-FC3F-4000-99F4-3F05C588703E}"/>
    <cellStyle name="Comma 20 5 4 5" xfId="30720" xr:uid="{DC132D39-B678-4812-8651-F6031EAA5189}"/>
    <cellStyle name="Comma 20 5 5" xfId="6095" xr:uid="{BDA32967-4A47-4896-A8CC-E387938BBF8F}"/>
    <cellStyle name="Comma 20 5 5 2" xfId="8982" xr:uid="{115EC35E-EE28-431A-B3D9-528A70DE79FE}"/>
    <cellStyle name="Comma 20 5 5 2 2" xfId="23984" xr:uid="{5617BDD5-B1D5-4C56-B082-322D830A8C6B}"/>
    <cellStyle name="Comma 20 5 5 2 2 2" xfId="49055" xr:uid="{A53E9552-4EEB-41D6-8A18-C46329DEE312}"/>
    <cellStyle name="Comma 20 5 5 2 3" xfId="16625" xr:uid="{CAF68DDB-DFF4-451C-B4BF-12EFC5561C3A}"/>
    <cellStyle name="Comma 20 5 5 2 3 2" xfId="41696" xr:uid="{BF3EF842-2369-437F-B3C8-BF724D2F3895}"/>
    <cellStyle name="Comma 20 5 5 2 4" xfId="34192" xr:uid="{00EFAE1F-CD9C-4545-8D7E-7E3BAB3757DF}"/>
    <cellStyle name="Comma 20 5 5 3" xfId="21122" xr:uid="{FE5A618C-2D76-4E04-AD40-55408C040964}"/>
    <cellStyle name="Comma 20 5 5 3 2" xfId="46193" xr:uid="{FD9B52D8-D552-40E0-BA39-16474F5E9568}"/>
    <cellStyle name="Comma 20 5 5 4" xfId="13758" xr:uid="{100839EA-761E-4BA1-B6EE-139617F857B3}"/>
    <cellStyle name="Comma 20 5 5 4 2" xfId="38829" xr:uid="{81E053BE-2734-4EBC-B954-35AB4F2D802E}"/>
    <cellStyle name="Comma 20 5 5 5" xfId="31323" xr:uid="{9ED22E97-F7F9-44D9-B106-8FB25E0C3D57}"/>
    <cellStyle name="Comma 20 5 6" xfId="6740" xr:uid="{894FF6B9-8EF3-4D32-82BD-E8A07A923069}"/>
    <cellStyle name="Comma 20 5 6 2" xfId="21743" xr:uid="{34213445-FA85-4F6C-9A61-E288CB08B83D}"/>
    <cellStyle name="Comma 20 5 6 2 2" xfId="46814" xr:uid="{2358F6B7-29CF-4619-91A4-255A87D5D710}"/>
    <cellStyle name="Comma 20 5 6 3" xfId="14385" xr:uid="{4C6C931D-6AD0-4F67-A9F1-7CA5448AEE21}"/>
    <cellStyle name="Comma 20 5 6 3 2" xfId="39456" xr:uid="{747AC761-F177-4469-A66B-53B05E602595}"/>
    <cellStyle name="Comma 20 5 6 4" xfId="31950" xr:uid="{EC5615C8-BC4F-46CF-8922-1EED87F93BFC}"/>
    <cellStyle name="Comma 20 5 7" xfId="9737" xr:uid="{EDD97D6D-FC5F-4739-B1B4-56470B1F62C6}"/>
    <cellStyle name="Comma 20 5 7 2" xfId="24705" xr:uid="{65552C47-6F75-4742-ACBB-001355422E56}"/>
    <cellStyle name="Comma 20 5 7 2 2" xfId="49776" xr:uid="{C1166829-D807-4C88-9C60-10FEFF8E9C76}"/>
    <cellStyle name="Comma 20 5 7 3" xfId="17347" xr:uid="{B110A3AE-62F1-40D9-92EA-518B40E3AB05}"/>
    <cellStyle name="Comma 20 5 7 3 2" xfId="42418" xr:uid="{92ACE489-A24E-40C4-BFCF-8ED8E5BF5D9A}"/>
    <cellStyle name="Comma 20 5 7 4" xfId="34914" xr:uid="{B96F87A5-ADD5-403F-8A5C-F667B0D16941}"/>
    <cellStyle name="Comma 20 5 8" xfId="26071" xr:uid="{1FFAFD77-CB8C-4D26-B996-7B849164008B}"/>
    <cellStyle name="Comma 20 5 8 2" xfId="51142" xr:uid="{B496C716-DFCD-41AA-BA65-494EBC5B75C2}"/>
    <cellStyle name="Comma 20 5 9" xfId="18945" xr:uid="{57D5BEB5-7BCC-4998-9B90-9E3E92A26E06}"/>
    <cellStyle name="Comma 20 5 9 2" xfId="44016" xr:uid="{482ED8DF-F618-4B1A-88F1-C6840F4A7F44}"/>
    <cellStyle name="Comma 20 6" xfId="3352" xr:uid="{3AC1B814-E5B9-4B54-B3C6-7209ED73E66B}"/>
    <cellStyle name="Comma 20 6 2" xfId="6789" xr:uid="{4DE63CD2-B0DA-4D1A-AAB1-4705B8DFF607}"/>
    <cellStyle name="Comma 20 6 2 2" xfId="21791" xr:uid="{724F8EF2-8E7C-488F-9252-8DC2BFC90FC0}"/>
    <cellStyle name="Comma 20 6 2 2 2" xfId="46862" xr:uid="{A711C7C3-0E99-4234-9FFA-54FEAE0E2960}"/>
    <cellStyle name="Comma 20 6 2 3" xfId="14433" xr:uid="{FBAB4E54-7976-462C-9855-507B2BAD0B87}"/>
    <cellStyle name="Comma 20 6 2 3 2" xfId="39504" xr:uid="{54F473D1-003D-4A77-A021-34A438AB1511}"/>
    <cellStyle name="Comma 20 6 2 4" xfId="31999" xr:uid="{9B830834-A162-438D-801B-FD54C992FA91}"/>
    <cellStyle name="Comma 20 6 3" xfId="10111" xr:uid="{893F41BE-E68D-4886-A800-425FC7B71488}"/>
    <cellStyle name="Comma 20 6 3 2" xfId="24971" xr:uid="{BA5C018B-3AD6-42C8-B272-8A113CC19B56}"/>
    <cellStyle name="Comma 20 6 3 2 2" xfId="50042" xr:uid="{48B74440-89A4-42C2-918C-7F0C0ECB8348}"/>
    <cellStyle name="Comma 20 6 3 3" xfId="17620" xr:uid="{979ACA9E-5A0A-4CC1-B96F-B6998DBA35A7}"/>
    <cellStyle name="Comma 20 6 3 3 2" xfId="42691" xr:uid="{76B93BE3-8667-429A-9658-A79E1E577558}"/>
    <cellStyle name="Comma 20 6 3 4" xfId="35187" xr:uid="{D336261C-AB2C-4588-8617-2447169DBDF2}"/>
    <cellStyle name="Comma 20 6 4" xfId="18482" xr:uid="{6F550B3D-2668-498C-BC5B-D8910DD3F450}"/>
    <cellStyle name="Comma 20 6 4 2" xfId="43553" xr:uid="{ECFEF1CE-F548-43A1-9D0E-DD3D50DEFFD5}"/>
    <cellStyle name="Comma 20 6 5" xfId="11073" xr:uid="{66C57D5B-F4B1-47D5-8395-BB68541460FC}"/>
    <cellStyle name="Comma 20 6 5 2" xfId="36145" xr:uid="{6B8F9A94-7AF2-428E-B588-0D5F1486B8CA}"/>
    <cellStyle name="Comma 20 6 6" xfId="27198" xr:uid="{E849E322-2149-4E8D-855A-8DD187252382}"/>
    <cellStyle name="Comma 20 6 7" xfId="28663" xr:uid="{811D9735-53C5-4C4A-839D-0AE14BDDA278}"/>
    <cellStyle name="Comma 20 6 8" xfId="52196" xr:uid="{CE5997FA-700B-4A25-9127-1241E05EF686}"/>
    <cellStyle name="Comma 20 6 9" xfId="53778" xr:uid="{E613DE4A-B110-4D42-AA0F-70C4F455F907}"/>
    <cellStyle name="Comma 20 7" xfId="4521" xr:uid="{42F31159-9613-4295-92C6-7FB92251A2D3}"/>
    <cellStyle name="Comma 20 7 2" xfId="7308" xr:uid="{105CDB7D-3AF1-4068-8400-4626C31D6DF0}"/>
    <cellStyle name="Comma 20 7 2 2" xfId="22310" xr:uid="{3A2E5478-7843-4149-8730-47EE3D468C2F}"/>
    <cellStyle name="Comma 20 7 2 2 2" xfId="47381" xr:uid="{15B28FE0-4446-4BC9-8AC9-1CD8CA50A1D2}"/>
    <cellStyle name="Comma 20 7 2 3" xfId="14952" xr:uid="{FC7BBF37-EEAC-4AF6-B94C-609027A55985}"/>
    <cellStyle name="Comma 20 7 2 3 2" xfId="40023" xr:uid="{395B5E6B-4D59-4BDF-A848-8F8D701C7F86}"/>
    <cellStyle name="Comma 20 7 2 4" xfId="32518" xr:uid="{B3743B09-D87D-42AB-BBEB-1B6EC68D3484}"/>
    <cellStyle name="Comma 20 7 3" xfId="19551" xr:uid="{ECE1EC22-E820-45E6-A248-E1C7510E3586}"/>
    <cellStyle name="Comma 20 7 3 2" xfId="44622" xr:uid="{A8590480-F73E-4B2D-BC60-5C760C8A446F}"/>
    <cellStyle name="Comma 20 7 4" xfId="12187" xr:uid="{4D8BF002-5454-42C6-9BF7-2CA5F47C2480}"/>
    <cellStyle name="Comma 20 7 4 2" xfId="37258" xr:uid="{712815A4-DDCF-4FAA-BFFC-963A55A0B777}"/>
    <cellStyle name="Comma 20 7 5" xfId="29751" xr:uid="{5439FC09-A25D-4837-8389-8EFDA7D74076}"/>
    <cellStyle name="Comma 20 8" xfId="5051" xr:uid="{6D1568A5-2DB3-4AE0-8204-AA494D45C6FE}"/>
    <cellStyle name="Comma 20 8 2" xfId="7889" xr:uid="{4F3757F0-C5C4-4E01-87A2-21F88E994D9E}"/>
    <cellStyle name="Comma 20 8 2 2" xfId="22891" xr:uid="{A47182AB-B649-4859-B88E-1719C355A7A6}"/>
    <cellStyle name="Comma 20 8 2 2 2" xfId="47962" xr:uid="{411F7E50-F399-485C-93DA-15B5AA3BE5E1}"/>
    <cellStyle name="Comma 20 8 2 3" xfId="15532" xr:uid="{706EC2DE-76D5-4277-BC7B-732F8F12FCD5}"/>
    <cellStyle name="Comma 20 8 2 3 2" xfId="40603" xr:uid="{6DB8E173-9B8D-476D-ACF0-349C930AB263}"/>
    <cellStyle name="Comma 20 8 2 4" xfId="33099" xr:uid="{8D6A4490-0736-421C-B765-9F2EF5F1D4A9}"/>
    <cellStyle name="Comma 20 8 3" xfId="20078" xr:uid="{3B3DFE02-2B50-4C65-A5C2-642D3954DABA}"/>
    <cellStyle name="Comma 20 8 3 2" xfId="45149" xr:uid="{FBDDCF90-A12F-4B26-9414-F97A88CF815C}"/>
    <cellStyle name="Comma 20 8 4" xfId="12714" xr:uid="{0C9F046B-40FE-466C-8914-E3A4D5F9E465}"/>
    <cellStyle name="Comma 20 8 4 2" xfId="37785" xr:uid="{E2A29F11-998E-42B9-910E-CA17E22037FC}"/>
    <cellStyle name="Comma 20 8 5" xfId="30279" xr:uid="{CE1C1AA6-2A8E-4E20-B143-EC83E75C0917}"/>
    <cellStyle name="Comma 20 9" xfId="5636" xr:uid="{E704C265-D536-417F-8ACF-D26493F49DB2}"/>
    <cellStyle name="Comma 20 9 2" xfId="8519" xr:uid="{EA4425F2-182A-4F83-B846-B97866BCE648}"/>
    <cellStyle name="Comma 20 9 2 2" xfId="23521" xr:uid="{8C0E6DE7-7C90-4C05-BDE8-E772394CFC6B}"/>
    <cellStyle name="Comma 20 9 2 2 2" xfId="48592" xr:uid="{93D5A91D-8D1B-49C2-AD8E-92B02660C13B}"/>
    <cellStyle name="Comma 20 9 2 3" xfId="16162" xr:uid="{9BEA360E-51BF-4357-87B7-A91551D04CC0}"/>
    <cellStyle name="Comma 20 9 2 3 2" xfId="41233" xr:uid="{1CC1DD58-56FF-4FE9-AE31-9EBC008EF35F}"/>
    <cellStyle name="Comma 20 9 2 4" xfId="33729" xr:uid="{AE195BC5-D1A2-458D-A4FD-DC0D0F059561}"/>
    <cellStyle name="Comma 20 9 3" xfId="20663" xr:uid="{A23E9E69-5CB8-404D-BC67-090D22C2AAA1}"/>
    <cellStyle name="Comma 20 9 3 2" xfId="45734" xr:uid="{A3BC959B-823C-4DF8-BA28-F4563BEDE803}"/>
    <cellStyle name="Comma 20 9 4" xfId="13299" xr:uid="{72D5DCC9-5050-4623-9C48-D75272EA3E29}"/>
    <cellStyle name="Comma 20 9 4 2" xfId="38370" xr:uid="{AEBD6C7C-B75B-4141-A93E-BD6552C9CD01}"/>
    <cellStyle name="Comma 20 9 5" xfId="30864" xr:uid="{607FE4B6-3643-4661-A6EE-204FF06BE565}"/>
    <cellStyle name="Comma 21" xfId="431" xr:uid="{D83EB96C-F681-4A27-867A-69ED7F77E629}"/>
    <cellStyle name="Comma 21 10" xfId="18306" xr:uid="{78D04B6A-8E30-4A39-AD23-DD0643E05E1E}"/>
    <cellStyle name="Comma 21 10 2" xfId="43377" xr:uid="{061A2324-DB77-4F7C-B406-4850CD4DE4F3}"/>
    <cellStyle name="Comma 21 11" xfId="10875" xr:uid="{C406717C-2318-4EA5-B9BA-90A3482F4943}"/>
    <cellStyle name="Comma 21 11 2" xfId="35948" xr:uid="{1615E1F5-8564-4D1A-BC0F-764462764676}"/>
    <cellStyle name="Comma 21 12" xfId="26944" xr:uid="{4B535BF9-5775-44BE-8A2D-635EAF962E3A}"/>
    <cellStyle name="Comma 21 13" xfId="28120" xr:uid="{B8249075-2707-433D-88FD-1829510C6611}"/>
    <cellStyle name="Comma 21 14" xfId="51949" xr:uid="{F9114655-8F1E-4A32-8DB0-A3FA0AB2973C}"/>
    <cellStyle name="Comma 21 15" xfId="53531" xr:uid="{F2ED4D76-80B9-41D7-AA00-6FF664CBEC0F}"/>
    <cellStyle name="Comma 21 2" xfId="581" xr:uid="{FE578F9A-EE8E-4069-8044-08F102F05CE0}"/>
    <cellStyle name="Comma 21 2 10" xfId="18896" xr:uid="{FCC77D24-8659-4285-8807-05A4743B4E2A}"/>
    <cellStyle name="Comma 21 2 10 2" xfId="43967" xr:uid="{73E88061-0B23-462C-B829-7CBB47B2CB7B}"/>
    <cellStyle name="Comma 21 2 11" xfId="11499" xr:uid="{9925C4CC-0106-43FF-8F66-C918465004E8}"/>
    <cellStyle name="Comma 21 2 11 2" xfId="36571" xr:uid="{8432748C-AB7C-4473-917F-A1D34120BC99}"/>
    <cellStyle name="Comma 21 2 12" xfId="26936" xr:uid="{3C5FF379-DBD4-4047-A8FF-031753DE5CFF}"/>
    <cellStyle name="Comma 21 2 13" xfId="28208" xr:uid="{763B83E6-1E61-423D-824E-F4D7F7254426}"/>
    <cellStyle name="Comma 21 2 14" xfId="51941" xr:uid="{C3BC431A-6386-4C70-BA5F-83FF5A9AABD4}"/>
    <cellStyle name="Comma 21 2 15" xfId="53523" xr:uid="{F613F732-F9C6-4318-98C6-7850E7639AD8}"/>
    <cellStyle name="Comma 21 2 2" xfId="790" xr:uid="{8F044B6A-00E7-47C0-9BEB-8A7B6AB8D992}"/>
    <cellStyle name="Comma 21 2 2 2" xfId="7203" xr:uid="{878D3D37-3919-422A-A9D7-D188C11155D4}"/>
    <cellStyle name="Comma 21 2 2 2 2" xfId="22205" xr:uid="{07E20B01-36E8-4143-85AF-A526B47F3868}"/>
    <cellStyle name="Comma 21 2 2 2 2 2" xfId="47276" xr:uid="{7F8C8443-B2EE-4CF0-A038-EE97B30D7D6A}"/>
    <cellStyle name="Comma 21 2 2 2 3" xfId="14847" xr:uid="{194792FE-2BB9-4CC3-8994-FEC5DE112655}"/>
    <cellStyle name="Comma 21 2 2 2 3 2" xfId="39918" xr:uid="{26D1B708-DCC3-4992-A598-8C08124EE457}"/>
    <cellStyle name="Comma 21 2 2 2 4" xfId="32413" xr:uid="{D10050A7-3634-40C1-92C9-3131C35DDC0A}"/>
    <cellStyle name="Comma 21 2 2 3" xfId="10525" xr:uid="{E663B510-8C72-4AB4-83EA-55E5A3170E74}"/>
    <cellStyle name="Comma 21 2 2 3 2" xfId="25385" xr:uid="{45C7D55F-1A53-4488-A9AB-EE291370B775}"/>
    <cellStyle name="Comma 21 2 2 3 2 2" xfId="50456" xr:uid="{7FCD57D8-1500-4FE4-A4A5-2273AA527D9E}"/>
    <cellStyle name="Comma 21 2 2 3 3" xfId="18034" xr:uid="{E127FF6D-9632-4463-B505-3ACA88204D5D}"/>
    <cellStyle name="Comma 21 2 2 3 3 2" xfId="43105" xr:uid="{97737A3A-2231-4EDB-BB7B-C380A659495B}"/>
    <cellStyle name="Comma 21 2 2 3 4" xfId="35601" xr:uid="{15DE5692-2428-44C1-8526-4DBC2CD361C9}"/>
    <cellStyle name="Comma 21 2 2 4" xfId="4438" xr:uid="{7D539949-8DEA-48C2-823C-DDFBAA881BA2}"/>
    <cellStyle name="Comma 21 2 2 4 2" xfId="19468" xr:uid="{90F7AB24-365E-45F2-BA52-D81744DFACE4}"/>
    <cellStyle name="Comma 21 2 2 4 2 2" xfId="44539" xr:uid="{01517053-7C20-4431-B0B9-6496E801929B}"/>
    <cellStyle name="Comma 21 2 2 4 3" xfId="29668" xr:uid="{B22EE383-8C33-46C0-8F37-904F54B9D39B}"/>
    <cellStyle name="Comma 21 2 2 5" xfId="12104" xr:uid="{F926E162-1EB4-4615-86F6-4D3C60FCD395}"/>
    <cellStyle name="Comma 21 2 2 5 2" xfId="37175" xr:uid="{B2089DBC-05FD-4E87-B112-F471F7450362}"/>
    <cellStyle name="Comma 21 2 2 6" xfId="27612" xr:uid="{7EA0C8AA-AE75-4622-8339-7C3BA11C5F04}"/>
    <cellStyle name="Comma 21 2 2 7" xfId="28347" xr:uid="{A9E1E7CA-F724-40B1-9677-60E4F24E566D}"/>
    <cellStyle name="Comma 21 2 2 8" xfId="52610" xr:uid="{A059112D-F0C0-449D-878D-79AFA41FD135}"/>
    <cellStyle name="Comma 21 2 2 9" xfId="54192" xr:uid="{F79F7931-35BD-4D65-A1E0-D84736887F18}"/>
    <cellStyle name="Comma 21 2 3" xfId="4916" xr:uid="{B698BF1E-A394-4C95-A565-FBB1671C9606}"/>
    <cellStyle name="Comma 21 2 3 2" xfId="7723" xr:uid="{A9EDE7C6-B23A-4BE1-B80F-CEEC67FF107F}"/>
    <cellStyle name="Comma 21 2 3 2 2" xfId="22725" xr:uid="{DB1A476A-500C-4E0B-BF61-C129F758B032}"/>
    <cellStyle name="Comma 21 2 3 2 2 2" xfId="47796" xr:uid="{53DFE78F-197D-4416-A72E-432F5526927B}"/>
    <cellStyle name="Comma 21 2 3 2 3" xfId="15367" xr:uid="{426D951A-5A31-40BB-A604-30D30D7235A7}"/>
    <cellStyle name="Comma 21 2 3 2 3 2" xfId="40438" xr:uid="{FE5B1993-78DB-45ED-B593-6C0E8C9836F0}"/>
    <cellStyle name="Comma 21 2 3 2 4" xfId="32933" xr:uid="{CBDD3892-A51F-4573-BA97-AC052B5770F3}"/>
    <cellStyle name="Comma 21 2 3 3" xfId="19946" xr:uid="{677C8747-0BFE-417B-9EB1-3F30E89D231D}"/>
    <cellStyle name="Comma 21 2 3 3 2" xfId="45017" xr:uid="{4433F89B-A046-4C40-97E7-CB7D2C914895}"/>
    <cellStyle name="Comma 21 2 3 4" xfId="12582" xr:uid="{B13139FE-FCC9-4CBE-A5DE-42AA87E650D6}"/>
    <cellStyle name="Comma 21 2 3 4 2" xfId="37653" xr:uid="{9D0A666B-06BE-4FCB-8E58-562578E74295}"/>
    <cellStyle name="Comma 21 2 3 5" xfId="30146" xr:uid="{F48A0AB4-F4DF-4135-BCA3-BBAAE4EAFC16}"/>
    <cellStyle name="Comma 21 2 4" xfId="5444" xr:uid="{E6F3D16F-265B-41C8-83AA-9CFD156479F4}"/>
    <cellStyle name="Comma 21 2 4 2" xfId="8303" xr:uid="{17DFEB39-5E66-4FD4-B6FC-B81581F02AD6}"/>
    <cellStyle name="Comma 21 2 4 2 2" xfId="23305" xr:uid="{1887FA16-1290-4CB8-85E5-7511C107D9E7}"/>
    <cellStyle name="Comma 21 2 4 2 2 2" xfId="48376" xr:uid="{86754F28-E641-49AB-BCEB-57D3393B44E4}"/>
    <cellStyle name="Comma 21 2 4 2 3" xfId="15946" xr:uid="{673BE415-0FCF-486B-930F-D829B04A6C90}"/>
    <cellStyle name="Comma 21 2 4 2 3 2" xfId="41017" xr:uid="{58DF35A3-1F8A-4BDB-9C54-6A6CB18B9924}"/>
    <cellStyle name="Comma 21 2 4 2 4" xfId="33513" xr:uid="{02553C0C-2628-4DC4-BEED-D5B9D896F6E3}"/>
    <cellStyle name="Comma 21 2 4 3" xfId="20471" xr:uid="{9263A437-A3AD-4398-AAA5-0BF64C2E128B}"/>
    <cellStyle name="Comma 21 2 4 3 2" xfId="45542" xr:uid="{EC1A4173-C293-417B-9E93-6BAD03A5FFFF}"/>
    <cellStyle name="Comma 21 2 4 4" xfId="13107" xr:uid="{4AF1D78F-8BC6-4C13-93BB-B502495F0681}"/>
    <cellStyle name="Comma 21 2 4 4 2" xfId="38178" xr:uid="{52E9A927-CCE3-497C-AC50-2C6E9765C1BF}"/>
    <cellStyle name="Comma 21 2 4 5" xfId="30672" xr:uid="{AB6B79D7-35D2-4C05-B82F-9D50C4B41F12}"/>
    <cellStyle name="Comma 21 2 5" xfId="6046" xr:uid="{D512FEF1-0A36-4476-863E-AA9F974B8610}"/>
    <cellStyle name="Comma 21 2 5 2" xfId="8933" xr:uid="{4CD5A4EC-22F9-40EC-AC32-5A3401F1597D}"/>
    <cellStyle name="Comma 21 2 5 2 2" xfId="23935" xr:uid="{79900916-C70B-493A-9803-C9000CDF95CE}"/>
    <cellStyle name="Comma 21 2 5 2 2 2" xfId="49006" xr:uid="{5A3A042B-AD16-4641-97DA-241DEFA78095}"/>
    <cellStyle name="Comma 21 2 5 2 3" xfId="16576" xr:uid="{2D752C61-E859-427C-BD6A-00D7DD978F23}"/>
    <cellStyle name="Comma 21 2 5 2 3 2" xfId="41647" xr:uid="{B053D10A-EA46-40BE-A02C-9D759F0369D0}"/>
    <cellStyle name="Comma 21 2 5 2 4" xfId="34143" xr:uid="{CB765FA3-D68B-47CB-868E-EFBE411607F6}"/>
    <cellStyle name="Comma 21 2 5 3" xfId="21073" xr:uid="{DD45E37D-3FB3-4E8A-ADF4-24392A80F91A}"/>
    <cellStyle name="Comma 21 2 5 3 2" xfId="46144" xr:uid="{9975AFDB-0520-4A70-8920-18EA422B28EB}"/>
    <cellStyle name="Comma 21 2 5 4" xfId="13709" xr:uid="{FEB32EEA-8EB8-453C-81F1-6BE1E40BCBBD}"/>
    <cellStyle name="Comma 21 2 5 4 2" xfId="38780" xr:uid="{7E559C9C-1EB9-492F-BC46-876330B3FD18}"/>
    <cellStyle name="Comma 21 2 5 5" xfId="31274" xr:uid="{9009BA62-CDFF-4603-BB92-D35601318007}"/>
    <cellStyle name="Comma 21 2 6" xfId="4099" xr:uid="{A53268C8-3DFD-4CCB-9D02-ED439B620DE2}"/>
    <cellStyle name="Comma 21 2 6 2" xfId="19129" xr:uid="{CF1CF9C8-D6B0-43CA-BDA5-1FD63B245CEB}"/>
    <cellStyle name="Comma 21 2 6 2 2" xfId="44200" xr:uid="{C52404C1-D229-42E9-97C2-79C489FC7C44}"/>
    <cellStyle name="Comma 21 2 6 3" xfId="11765" xr:uid="{59497594-4E92-42EA-91BB-0A92A6EB9D17}"/>
    <cellStyle name="Comma 21 2 6 3 2" xfId="36836" xr:uid="{E2CDBA0B-562A-4976-BAEA-7DCCC163057A}"/>
    <cellStyle name="Comma 21 2 6 4" xfId="29329" xr:uid="{6F72379C-60FA-4A28-BF21-BE8BA90C65F3}"/>
    <cellStyle name="Comma 21 2 7" xfId="6691" xr:uid="{072B07FC-DB4C-42E0-9429-6E31F1BEEE36}"/>
    <cellStyle name="Comma 21 2 7 2" xfId="21694" xr:uid="{9928A692-EA34-4336-B8EE-813908F63BA7}"/>
    <cellStyle name="Comma 21 2 7 2 2" xfId="46765" xr:uid="{D00446E5-D85F-44DB-B7AE-CC2F653DE0F8}"/>
    <cellStyle name="Comma 21 2 7 3" xfId="14336" xr:uid="{810F6196-3FC8-4716-ABA2-EEEA59E4A275}"/>
    <cellStyle name="Comma 21 2 7 3 2" xfId="39407" xr:uid="{CBC2C481-0694-46F0-AB76-ED902A714365}"/>
    <cellStyle name="Comma 21 2 7 4" xfId="31901" xr:uid="{088BCBFC-7F5E-4FBA-8929-60180CB4A57A}"/>
    <cellStyle name="Comma 21 2 8" xfId="9687" xr:uid="{343B2A23-1068-494F-992C-C46D9D0D9E3C}"/>
    <cellStyle name="Comma 21 2 8 2" xfId="24656" xr:uid="{38688C33-961C-4AEE-A5D4-66EB2F0A5B8A}"/>
    <cellStyle name="Comma 21 2 8 2 2" xfId="49727" xr:uid="{5EB69746-D578-4B76-8EFF-7A1447212A0A}"/>
    <cellStyle name="Comma 21 2 8 3" xfId="17298" xr:uid="{5C5F853D-B6BD-4A48-ADC8-495026B2619D}"/>
    <cellStyle name="Comma 21 2 8 3 2" xfId="42369" xr:uid="{2CB630E8-3097-4E07-BD46-EC87069761C8}"/>
    <cellStyle name="Comma 21 2 8 4" xfId="34865" xr:uid="{AB01F21F-4626-4D88-A0C9-56EA3ED51392}"/>
    <cellStyle name="Comma 21 2 9" xfId="3811" xr:uid="{616E1AE4-C0FB-47AA-8FBF-347D71FD1E63}"/>
    <cellStyle name="Comma 21 2 9 2" xfId="26022" xr:uid="{36A56618-EB15-4665-8FA5-59D1F4E584CA}"/>
    <cellStyle name="Comma 21 2 9 2 2" xfId="51093" xr:uid="{E0380DB9-9234-4CC7-B95A-061058CC951F}"/>
    <cellStyle name="Comma 21 2 9 3" xfId="29087" xr:uid="{95B9C55F-5D8E-4C96-9D6E-00FBBFA82EDB}"/>
    <cellStyle name="Comma 21 3" xfId="3820" xr:uid="{63A1CE00-3387-4136-AC63-307EDBC29334}"/>
    <cellStyle name="Comma 21 3 2" xfId="7211" xr:uid="{DE99142B-D680-4BE5-BED9-207161E46473}"/>
    <cellStyle name="Comma 21 3 2 2" xfId="22213" xr:uid="{D8564ACA-F619-480D-A685-DD9725521E43}"/>
    <cellStyle name="Comma 21 3 2 2 2" xfId="47284" xr:uid="{D52DBFF8-852E-4748-AF4A-2B5A8C75B817}"/>
    <cellStyle name="Comma 21 3 2 3" xfId="14855" xr:uid="{56C12E1A-C744-4EA8-AD0A-625A47EE4325}"/>
    <cellStyle name="Comma 21 3 2 3 2" xfId="39926" xr:uid="{D6662A76-5253-4731-85F4-09BF8071B700}"/>
    <cellStyle name="Comma 21 3 2 4" xfId="32421" xr:uid="{22DE2E31-1235-4B81-81BD-9711872956B5}"/>
    <cellStyle name="Comma 21 3 3" xfId="10533" xr:uid="{EC916578-CEF7-41E8-BFC9-53029C426ACD}"/>
    <cellStyle name="Comma 21 3 3 2" xfId="25393" xr:uid="{EF2FDB17-422B-491F-8108-2FB821E1F7F8}"/>
    <cellStyle name="Comma 21 3 3 2 2" xfId="50464" xr:uid="{897C4293-E656-4DC6-936D-4C8278B7E2F5}"/>
    <cellStyle name="Comma 21 3 3 3" xfId="18042" xr:uid="{689728D9-5901-475C-A9FC-A6735A4AF070}"/>
    <cellStyle name="Comma 21 3 3 3 2" xfId="43113" xr:uid="{ACB83F6F-E869-404D-A2F7-65FCCBF59768}"/>
    <cellStyle name="Comma 21 3 3 4" xfId="35609" xr:uid="{9BD8D321-96A2-4EB3-9FA2-31B14EC6207C}"/>
    <cellStyle name="Comma 21 3 4" xfId="18904" xr:uid="{9A0A9864-3DF0-4D69-97D7-A6F510663B78}"/>
    <cellStyle name="Comma 21 3 4 2" xfId="43975" xr:uid="{AE338D44-28D4-4BA5-B99C-A44A2433E6C0}"/>
    <cellStyle name="Comma 21 3 5" xfId="11507" xr:uid="{F1A94446-78DC-4982-B612-5877DA3A051E}"/>
    <cellStyle name="Comma 21 3 5 2" xfId="36579" xr:uid="{E1BDBBE4-0B69-4870-AB1E-29F1F94DE1A0}"/>
    <cellStyle name="Comma 21 3 6" xfId="27620" xr:uid="{A2895AB7-B362-4393-BC83-47E27C065F91}"/>
    <cellStyle name="Comma 21 3 7" xfId="29095" xr:uid="{1DA396B9-E3EC-4F54-AE51-1BD78B6F0678}"/>
    <cellStyle name="Comma 21 3 8" xfId="52618" xr:uid="{9276D3FA-2DEA-46B1-B251-46F6C667BE18}"/>
    <cellStyle name="Comma 21 3 9" xfId="54200" xr:uid="{2A01137D-6340-4258-ADE4-6D1E43A8D355}"/>
    <cellStyle name="Comma 21 4" xfId="4924" xr:uid="{50CEFC5A-7098-40B7-AF3E-223990B04301}"/>
    <cellStyle name="Comma 21 4 2" xfId="7731" xr:uid="{3F8A4EB7-3454-4093-996E-23A3174DDB3B}"/>
    <cellStyle name="Comma 21 4 2 2" xfId="22733" xr:uid="{8559A227-6E36-4149-A15B-334FFA5F3663}"/>
    <cellStyle name="Comma 21 4 2 2 2" xfId="47804" xr:uid="{6979B8AE-4050-465F-AEDE-B0F8504994AC}"/>
    <cellStyle name="Comma 21 4 2 3" xfId="15375" xr:uid="{38D3E581-8B83-4ED1-ACB1-6D312F4C8054}"/>
    <cellStyle name="Comma 21 4 2 3 2" xfId="40446" xr:uid="{57D49FF3-6BB4-4B3D-ACD3-4975907136D4}"/>
    <cellStyle name="Comma 21 4 2 4" xfId="32941" xr:uid="{A714DB70-E381-4BA2-B24D-32AE62342323}"/>
    <cellStyle name="Comma 21 4 3" xfId="19954" xr:uid="{B5490C09-B74B-496B-A36B-F7EB13AF89B8}"/>
    <cellStyle name="Comma 21 4 3 2" xfId="45025" xr:uid="{1C389F5A-B8A2-4919-847C-E42477D3F2EB}"/>
    <cellStyle name="Comma 21 4 4" xfId="12590" xr:uid="{2C3AC549-AE51-49C5-B7FE-07CC0362A150}"/>
    <cellStyle name="Comma 21 4 4 2" xfId="37661" xr:uid="{AF4ADFED-417A-4CDF-B21D-A756BEAF3F04}"/>
    <cellStyle name="Comma 21 4 5" xfId="30154" xr:uid="{AF422981-0B6C-4D5D-B67E-94257C27C90E}"/>
    <cellStyle name="Comma 21 5" xfId="5452" xr:uid="{18D70D58-3EFE-4498-AB39-CED3673AFCE1}"/>
    <cellStyle name="Comma 21 5 2" xfId="8311" xr:uid="{5D03E795-0DA2-4887-8C3E-A9E667F1912A}"/>
    <cellStyle name="Comma 21 5 2 2" xfId="23313" xr:uid="{8AA2B4F4-318F-4906-8A63-6D0327A91E24}"/>
    <cellStyle name="Comma 21 5 2 2 2" xfId="48384" xr:uid="{EDE088C1-2A5B-4892-8205-3D3387E195C2}"/>
    <cellStyle name="Comma 21 5 2 3" xfId="15954" xr:uid="{9A4A18B7-F29A-4BAB-B296-A98A59E980E0}"/>
    <cellStyle name="Comma 21 5 2 3 2" xfId="41025" xr:uid="{B71DA827-15D3-4144-BAA7-8877386A7BDA}"/>
    <cellStyle name="Comma 21 5 2 4" xfId="33521" xr:uid="{59E8DCD5-303D-4A47-A897-E6F2F40B0F76}"/>
    <cellStyle name="Comma 21 5 3" xfId="20479" xr:uid="{070B131D-4128-46DF-A726-BD1EA2524153}"/>
    <cellStyle name="Comma 21 5 3 2" xfId="45550" xr:uid="{F4A33C04-6637-47DE-9327-DF657D53BA32}"/>
    <cellStyle name="Comma 21 5 4" xfId="13115" xr:uid="{BAC76D3F-EE20-4168-ABEB-C0487CDAA914}"/>
    <cellStyle name="Comma 21 5 4 2" xfId="38186" xr:uid="{8AED5D50-56A6-44F1-AA6D-1F5C7701CE20}"/>
    <cellStyle name="Comma 21 5 5" xfId="30680" xr:uid="{0305D3BD-8D52-4DD7-988F-935906DE3E40}"/>
    <cellStyle name="Comma 21 6" xfId="6054" xr:uid="{1F6B2355-B4D3-406C-A9C4-8067977207B0}"/>
    <cellStyle name="Comma 21 6 2" xfId="8941" xr:uid="{0A717EC2-B548-4678-88D5-63E3AF937BC8}"/>
    <cellStyle name="Comma 21 6 2 2" xfId="23943" xr:uid="{78C74E8E-7FF5-4CED-816F-802F0089819D}"/>
    <cellStyle name="Comma 21 6 2 2 2" xfId="49014" xr:uid="{55BA049E-C2BA-4C58-A753-EAECF02F4F57}"/>
    <cellStyle name="Comma 21 6 2 3" xfId="16584" xr:uid="{3048422E-3A42-488A-B3D8-86F645330E3D}"/>
    <cellStyle name="Comma 21 6 2 3 2" xfId="41655" xr:uid="{B2A0BC55-093A-4B35-BEE0-4804143FD531}"/>
    <cellStyle name="Comma 21 6 2 4" xfId="34151" xr:uid="{936EE3E9-A1B1-44C4-96FE-AD9925FFAAA2}"/>
    <cellStyle name="Comma 21 6 3" xfId="21081" xr:uid="{3C889FD1-D3FF-484D-8AC1-E92110D9BABA}"/>
    <cellStyle name="Comma 21 6 3 2" xfId="46152" xr:uid="{45876BBF-9DA5-4B76-AE23-D8FD65795054}"/>
    <cellStyle name="Comma 21 6 4" xfId="13717" xr:uid="{247C3566-340D-4BDE-A4CB-E8496E76FD20}"/>
    <cellStyle name="Comma 21 6 4 2" xfId="38788" xr:uid="{0DEC6757-AC07-4F9B-B055-080E895380EC}"/>
    <cellStyle name="Comma 21 6 5" xfId="31282" xr:uid="{38C2F62F-DCC0-4218-9CC1-5B34B7437FAE}"/>
    <cellStyle name="Comma 21 7" xfId="6699" xr:uid="{964E291E-B448-4B37-B30D-3113B5C00310}"/>
    <cellStyle name="Comma 21 7 2" xfId="21702" xr:uid="{A95A78EB-1E4D-4FC2-9021-8214234D715C}"/>
    <cellStyle name="Comma 21 7 2 2" xfId="46773" xr:uid="{1D75A6E5-1EC1-45E4-9F4D-767C5056D624}"/>
    <cellStyle name="Comma 21 7 3" xfId="14344" xr:uid="{1C02CD74-A6F7-4EEC-A17F-62EC8513C6DA}"/>
    <cellStyle name="Comma 21 7 3 2" xfId="39415" xr:uid="{0B187590-9CE6-45F3-A65C-9F836AD942D2}"/>
    <cellStyle name="Comma 21 7 4" xfId="31909" xr:uid="{FE3E4E93-6EA9-4324-9D8B-39509270EE60}"/>
    <cellStyle name="Comma 21 8" xfId="9696" xr:uid="{C33F7C56-D01C-47BE-9A2B-5CE6C202BA5F}"/>
    <cellStyle name="Comma 21 8 2" xfId="24664" xr:uid="{35D81B06-EEEC-42FA-9F68-DF6B1DBBD10A}"/>
    <cellStyle name="Comma 21 8 2 2" xfId="49735" xr:uid="{ABDE65D4-04E3-4B4C-A23A-3DD457BBB0D2}"/>
    <cellStyle name="Comma 21 8 3" xfId="17306" xr:uid="{75639948-C1AB-4292-A445-5E649669F873}"/>
    <cellStyle name="Comma 21 8 3 2" xfId="42377" xr:uid="{B5C8478B-409B-465E-B3AD-358E6447B722}"/>
    <cellStyle name="Comma 21 8 4" xfId="34873" xr:uid="{73C239A8-F6F6-40EA-BBFE-E6F912487BA4}"/>
    <cellStyle name="Comma 21 9" xfId="2031" xr:uid="{DB9CA7C2-D78D-4885-B549-7B1BFCF20377}"/>
    <cellStyle name="Comma 21 9 2" xfId="26030" xr:uid="{BC765225-2B4D-451B-A012-7C6FEC9AA915}"/>
    <cellStyle name="Comma 21 9 2 2" xfId="51101" xr:uid="{E4B40ACC-D935-44FF-9099-2429B9BB2B44}"/>
    <cellStyle name="Comma 21 9 3" xfId="28463" xr:uid="{4C5FFD1F-CA88-47A5-8FB1-B03B4CECE11B}"/>
    <cellStyle name="Comma 22" xfId="430" xr:uid="{16C22BD9-33CC-40FA-A57F-9B4464B17EE0}"/>
    <cellStyle name="Comma 22 10" xfId="18307" xr:uid="{FA00BF22-85CD-4870-8A61-D4620B5D9FD3}"/>
    <cellStyle name="Comma 22 10 2" xfId="43378" xr:uid="{744BE573-ACB0-437E-B0C4-91FF8B830753}"/>
    <cellStyle name="Comma 22 11" xfId="10876" xr:uid="{8D33D6F0-3C3E-4D41-A4A6-1CF09FAC789D}"/>
    <cellStyle name="Comma 22 11 2" xfId="35949" xr:uid="{AFB0DF05-895C-4323-B438-94AF06CD7861}"/>
    <cellStyle name="Comma 22 12" xfId="27031" xr:uid="{F362614C-7007-4856-8057-135D32FA69E8}"/>
    <cellStyle name="Comma 22 13" xfId="28119" xr:uid="{BE76F993-8D56-400A-B319-96248A52D305}"/>
    <cellStyle name="Comma 22 14" xfId="52036" xr:uid="{CC50E30E-F173-4EA4-8843-F6593FEB429D}"/>
    <cellStyle name="Comma 22 15" xfId="53617" xr:uid="{B22E9FAA-7BBA-49D8-86D4-AE171D4F8362}"/>
    <cellStyle name="Comma 22 2" xfId="3907" xr:uid="{07979D6B-B058-4BBB-9228-B5FB9E72FB18}"/>
    <cellStyle name="Comma 22 2 2" xfId="7297" xr:uid="{80D8A722-1FD4-4DB6-AE5B-0D91B8DFFB30}"/>
    <cellStyle name="Comma 22 2 2 2" xfId="22299" xr:uid="{A54628CD-A1D9-45D3-A7CE-F2D075246367}"/>
    <cellStyle name="Comma 22 2 2 2 2" xfId="47370" xr:uid="{2AD78B17-3062-4EF2-916A-6FC2D53D86BE}"/>
    <cellStyle name="Comma 22 2 2 3" xfId="14941" xr:uid="{A8F617EE-7581-40BB-AB70-95FEC63ABE57}"/>
    <cellStyle name="Comma 22 2 2 3 2" xfId="40012" xr:uid="{9559A193-9F58-42CC-938A-ACA15BD2B6A9}"/>
    <cellStyle name="Comma 22 2 2 4" xfId="32507" xr:uid="{C945D3E9-BD5E-4C5A-93FF-1C61A5B1A8AC}"/>
    <cellStyle name="Comma 22 2 3" xfId="10619" xr:uid="{2A953046-3ECF-4CD2-BB69-497434310C6A}"/>
    <cellStyle name="Comma 22 2 3 2" xfId="25479" xr:uid="{91781F29-B8A8-4726-A951-C03AEFEC4AE8}"/>
    <cellStyle name="Comma 22 2 3 2 2" xfId="50550" xr:uid="{84A8999E-9549-4867-A718-40C1A0733B60}"/>
    <cellStyle name="Comma 22 2 3 3" xfId="18128" xr:uid="{9019697E-354D-406B-801E-C89313A7C626}"/>
    <cellStyle name="Comma 22 2 3 3 2" xfId="43199" xr:uid="{55BDFDE8-1531-48AD-847B-EA6D4155D97E}"/>
    <cellStyle name="Comma 22 2 3 4" xfId="35695" xr:uid="{EA645356-92C5-45AC-B608-61868054BEA6}"/>
    <cellStyle name="Comma 22 2 4" xfId="18990" xr:uid="{6D090E13-1AB7-4E1A-922D-4E684129F407}"/>
    <cellStyle name="Comma 22 2 4 2" xfId="44061" xr:uid="{AFF01AE7-AEF0-4EFD-B68D-95A866AC1AE2}"/>
    <cellStyle name="Comma 22 2 5" xfId="11593" xr:uid="{8B37974B-2CF8-48C6-A81B-D0051BE2D1EE}"/>
    <cellStyle name="Comma 22 2 5 2" xfId="36665" xr:uid="{52F20CF6-0D58-45FE-B90F-8DBB0B213128}"/>
    <cellStyle name="Comma 22 2 6" xfId="27706" xr:uid="{278DF92F-5FFA-41A9-BE04-53CF7B7C597A}"/>
    <cellStyle name="Comma 22 2 7" xfId="29182" xr:uid="{188BDC40-F067-4AD9-AB42-95F817C355F0}"/>
    <cellStyle name="Comma 22 2 8" xfId="52704" xr:uid="{E03F51DF-09A8-46F8-A948-CC69B528D760}"/>
    <cellStyle name="Comma 22 2 9" xfId="54286" xr:uid="{FFE945DA-A8FD-43A2-85AA-8BEB3CBE3438}"/>
    <cellStyle name="Comma 22 3" xfId="5009" xr:uid="{4EA26955-DBF5-47DC-8285-EC3F04C479B0}"/>
    <cellStyle name="Comma 22 3 2" xfId="7817" xr:uid="{8B660635-E5C6-4AEA-9B4B-D8D57E71F621}"/>
    <cellStyle name="Comma 22 3 2 2" xfId="22819" xr:uid="{1E792039-F5D9-4C03-8AAA-B7342724750B}"/>
    <cellStyle name="Comma 22 3 2 2 2" xfId="47890" xr:uid="{EA490DB5-A43B-4396-9602-8C754E639518}"/>
    <cellStyle name="Comma 22 3 2 3" xfId="15461" xr:uid="{B4659C77-4D43-461E-BF17-FD2596471B05}"/>
    <cellStyle name="Comma 22 3 2 3 2" xfId="40532" xr:uid="{4BE105E0-2483-41A9-87F8-A80E1F6C6BE0}"/>
    <cellStyle name="Comma 22 3 2 4" xfId="33027" xr:uid="{5A6F3204-BB01-41D7-BEFE-7F1BE33A6F6E}"/>
    <cellStyle name="Comma 22 3 3" xfId="20039" xr:uid="{69C18CD7-ED7B-42EF-AE66-2CCE4D9096AE}"/>
    <cellStyle name="Comma 22 3 3 2" xfId="45110" xr:uid="{CFA63FF8-F34D-4FBB-AB4E-4965F388326E}"/>
    <cellStyle name="Comma 22 3 4" xfId="12675" xr:uid="{06521BB5-4EBB-484F-A723-8C846CC164E9}"/>
    <cellStyle name="Comma 22 3 4 2" xfId="37746" xr:uid="{4A3DF89B-4229-40CC-8491-81EBE2F6F5A3}"/>
    <cellStyle name="Comma 22 3 5" xfId="30239" xr:uid="{A1926FDE-59B4-4711-B0E8-549F8452C1F6}"/>
    <cellStyle name="Comma 22 4" xfId="5537" xr:uid="{2958C582-E983-413B-8CFD-6ED0234777A8}"/>
    <cellStyle name="Comma 22 4 2" xfId="8397" xr:uid="{0D1FFFE9-518F-4500-BC99-C63C6346DB37}"/>
    <cellStyle name="Comma 22 4 2 2" xfId="23399" xr:uid="{A2A4CF30-F959-403E-87E2-0BE67A7F2124}"/>
    <cellStyle name="Comma 22 4 2 2 2" xfId="48470" xr:uid="{70E6FE0F-9764-4273-BED1-30FC4DF8E2C8}"/>
    <cellStyle name="Comma 22 4 2 3" xfId="16040" xr:uid="{6C519357-600A-4346-8027-A7820E0DC554}"/>
    <cellStyle name="Comma 22 4 2 3 2" xfId="41111" xr:uid="{981534C8-FB1F-4523-93EE-5048BA6728A5}"/>
    <cellStyle name="Comma 22 4 2 4" xfId="33607" xr:uid="{E0018809-90AF-4FAE-8ADC-5D93195B6D33}"/>
    <cellStyle name="Comma 22 4 3" xfId="20564" xr:uid="{21FEA695-56B3-4C3E-AC7D-D6AAF32AE074}"/>
    <cellStyle name="Comma 22 4 3 2" xfId="45635" xr:uid="{C81F84CD-58C7-4EA7-98B5-32B5D2E8A052}"/>
    <cellStyle name="Comma 22 4 4" xfId="13200" xr:uid="{29ECF466-AECD-4D92-BCD7-6B7FFAD0D8D7}"/>
    <cellStyle name="Comma 22 4 4 2" xfId="38271" xr:uid="{DBFC32FC-08D4-4942-B137-2014C87CF4B9}"/>
    <cellStyle name="Comma 22 4 5" xfId="30765" xr:uid="{83B46F50-3D7F-4F27-AC37-27D3006BD6CA}"/>
    <cellStyle name="Comma 22 5" xfId="6140" xr:uid="{14976A98-203A-4B4D-9F8D-1A401829ABEB}"/>
    <cellStyle name="Comma 22 5 2" xfId="9027" xr:uid="{7F9F0DAC-0D4A-4AEC-8B99-193495A0F53D}"/>
    <cellStyle name="Comma 22 5 2 2" xfId="24029" xr:uid="{5CE2F34E-E256-454B-A458-5AEC0FFB4BAB}"/>
    <cellStyle name="Comma 22 5 2 2 2" xfId="49100" xr:uid="{5466E9A0-D8B6-4133-B7A5-D577DFB87804}"/>
    <cellStyle name="Comma 22 5 2 3" xfId="16670" xr:uid="{D8966B17-C95B-45F6-A62C-9E8ADB58DA0E}"/>
    <cellStyle name="Comma 22 5 2 3 2" xfId="41741" xr:uid="{5B642E57-9903-41B7-8523-DDCA60965B80}"/>
    <cellStyle name="Comma 22 5 2 4" xfId="34237" xr:uid="{A35F0E2D-98D9-439E-A010-4E0A4C9C6881}"/>
    <cellStyle name="Comma 22 5 3" xfId="21167" xr:uid="{7A0C6FA2-C0E1-4441-9E12-95F1311545C7}"/>
    <cellStyle name="Comma 22 5 3 2" xfId="46238" xr:uid="{FB736858-9CE6-49A7-BEF9-8A54298FED0D}"/>
    <cellStyle name="Comma 22 5 4" xfId="13803" xr:uid="{81BE423F-7F8A-4734-85F4-017DAC50B521}"/>
    <cellStyle name="Comma 22 5 4 2" xfId="38874" xr:uid="{257C4753-0980-443A-B787-17E5B4CCCAC3}"/>
    <cellStyle name="Comma 22 5 5" xfId="31368" xr:uid="{4210901A-9BA5-4257-ABFE-61E4E62F7F8C}"/>
    <cellStyle name="Comma 22 6" xfId="4100" xr:uid="{C79C7026-4FC9-4625-84B0-4AF96F4D61CB}"/>
    <cellStyle name="Comma 22 6 2" xfId="19130" xr:uid="{E10C4D3B-3178-44F7-8639-4D3CB6A1E6F9}"/>
    <cellStyle name="Comma 22 6 2 2" xfId="44201" xr:uid="{6923C6B7-A738-406E-A8B3-B29906608541}"/>
    <cellStyle name="Comma 22 6 3" xfId="11766" xr:uid="{C5BDE86C-FE81-4E5B-ABAA-4EA2D5A97DFB}"/>
    <cellStyle name="Comma 22 6 3 2" xfId="36837" xr:uid="{544A6DE4-EB07-4373-B332-FBB9E75B7310}"/>
    <cellStyle name="Comma 22 6 4" xfId="29330" xr:uid="{8659873F-C234-4C80-835D-6C61807C4100}"/>
    <cellStyle name="Comma 22 7" xfId="6786" xr:uid="{D4D2F408-8CCF-49FD-86A5-6EC81BEBF7DB}"/>
    <cellStyle name="Comma 22 7 2" xfId="21788" xr:uid="{E7714E0A-C0F9-4BB5-A8B3-AB82C76A50ED}"/>
    <cellStyle name="Comma 22 7 2 2" xfId="46859" xr:uid="{12FE98E2-6EED-4912-B1CF-274C842B5A81}"/>
    <cellStyle name="Comma 22 7 3" xfId="14430" xr:uid="{94A5C49D-5B97-4BF2-BF02-B53F48A5EC92}"/>
    <cellStyle name="Comma 22 7 3 2" xfId="39501" xr:uid="{93BEBFCB-E1F8-4E05-B4AA-D7AEC03DA7B3}"/>
    <cellStyle name="Comma 22 7 4" xfId="31996" xr:uid="{B73B4720-0204-4196-B4E4-63DCF4FB0787}"/>
    <cellStyle name="Comma 22 8" xfId="9782" xr:uid="{CE42AC83-2998-4C6D-8C3B-99F11EAB917F}"/>
    <cellStyle name="Comma 22 8 2" xfId="24750" xr:uid="{B367743C-E130-48D7-8CA1-BE00F1CE3A20}"/>
    <cellStyle name="Comma 22 8 2 2" xfId="49821" xr:uid="{570AACF0-123B-4D8C-BC1A-CDFF8F70148E}"/>
    <cellStyle name="Comma 22 8 3" xfId="17392" xr:uid="{601B3595-4AD3-4850-9D41-ACCF36AFBE24}"/>
    <cellStyle name="Comma 22 8 3 2" xfId="42463" xr:uid="{E969678B-90B0-403B-95B7-DE33884C23DF}"/>
    <cellStyle name="Comma 22 8 4" xfId="34959" xr:uid="{9702DFF0-7D30-4B64-B320-591D9F3C9399}"/>
    <cellStyle name="Comma 22 9" xfId="2032" xr:uid="{5C3E0232-A4E5-4E46-883F-40D1D12F24CB}"/>
    <cellStyle name="Comma 22 9 2" xfId="26116" xr:uid="{124B3379-A3A7-4DB8-8F50-99CA6CD223AF}"/>
    <cellStyle name="Comma 22 9 2 2" xfId="51187" xr:uid="{C54EE9AE-2F04-479C-9813-977B54BF8DD5}"/>
    <cellStyle name="Comma 22 9 3" xfId="28464" xr:uid="{52180353-9990-4178-9DFD-9B773628E310}"/>
    <cellStyle name="Comma 23" xfId="435" xr:uid="{8BECA067-3228-4D6B-9CE6-7A0B9D648FE3}"/>
    <cellStyle name="Comma 23 10" xfId="27034" xr:uid="{3682B6F4-FE50-43DC-BC48-D39C5CBAC6B2}"/>
    <cellStyle name="Comma 23 11" xfId="28123" xr:uid="{D3F0F189-DCEB-4A98-BF77-FE1FE97D77E9}"/>
    <cellStyle name="Comma 23 12" xfId="52039" xr:uid="{2E0A7F0B-F77D-4C53-863A-1D745A84D595}"/>
    <cellStyle name="Comma 23 13" xfId="53620" xr:uid="{EBEB41E0-B261-4FFA-9582-2CDC5B600E7C}"/>
    <cellStyle name="Comma 23 2" xfId="3910" xr:uid="{129F632A-6BD0-4A06-9971-DDE4E3F51ECA}"/>
    <cellStyle name="Comma 23 2 2" xfId="7820" xr:uid="{F29A3AA3-3241-4348-A99D-BC85C3609E6D}"/>
    <cellStyle name="Comma 23 2 2 2" xfId="22822" xr:uid="{AB974120-4E64-4C1A-A8A2-837428378B12}"/>
    <cellStyle name="Comma 23 2 2 2 2" xfId="47893" xr:uid="{66F654EF-046B-43F9-917B-E2E155737323}"/>
    <cellStyle name="Comma 23 2 2 3" xfId="15464" xr:uid="{11CF0B95-D53A-4279-9505-ECC81949289C}"/>
    <cellStyle name="Comma 23 2 2 3 2" xfId="40535" xr:uid="{ADBC7D93-860F-4F91-94EF-E410A8A8E36C}"/>
    <cellStyle name="Comma 23 2 2 4" xfId="33030" xr:uid="{8E3CD1ED-46C1-407B-ADC6-76FA9DEADEA9}"/>
    <cellStyle name="Comma 23 2 3" xfId="10622" xr:uid="{1D810330-6743-4E30-BE78-44E8CE0DFD29}"/>
    <cellStyle name="Comma 23 2 3 2" xfId="25482" xr:uid="{B7399023-EE20-44A5-A43D-AB6548A3B420}"/>
    <cellStyle name="Comma 23 2 3 2 2" xfId="50553" xr:uid="{34904F90-6F05-4381-92FC-DACAD16DD427}"/>
    <cellStyle name="Comma 23 2 3 3" xfId="18131" xr:uid="{1B7C9291-76BD-42A5-9443-4F0ED6587DDE}"/>
    <cellStyle name="Comma 23 2 3 3 2" xfId="43202" xr:uid="{4AA1636E-4FED-43B5-B20D-47DE2DEF6E9B}"/>
    <cellStyle name="Comma 23 2 3 4" xfId="35698" xr:uid="{E63E6F61-FEE6-46FE-B527-3A59CF6B4DE1}"/>
    <cellStyle name="Comma 23 2 4" xfId="18993" xr:uid="{F6F07425-4231-4337-92D1-BC0361B28229}"/>
    <cellStyle name="Comma 23 2 4 2" xfId="44064" xr:uid="{CAFE25A9-4F4D-41FE-862F-E1D2659F8B2E}"/>
    <cellStyle name="Comma 23 2 5" xfId="11596" xr:uid="{4D2E09FA-90D3-4198-9A2E-7C96D951F77F}"/>
    <cellStyle name="Comma 23 2 5 2" xfId="36668" xr:uid="{34C39669-EF01-4AB5-9002-29C93EDE849E}"/>
    <cellStyle name="Comma 23 2 6" xfId="27709" xr:uid="{F3989281-EC95-48E0-B7BB-E3E07475B24E}"/>
    <cellStyle name="Comma 23 2 7" xfId="29185" xr:uid="{D30D4E24-4F3A-4FF0-991D-2E7D42127A2A}"/>
    <cellStyle name="Comma 23 2 8" xfId="52707" xr:uid="{A5BA392E-D586-4FC0-BE88-A1909EAC8848}"/>
    <cellStyle name="Comma 23 2 9" xfId="54289" xr:uid="{E2804582-3D88-4C90-99CF-6AA170F184B8}"/>
    <cellStyle name="Comma 23 3" xfId="5540" xr:uid="{C76336D1-0EA5-4410-83B2-9413758F6DE1}"/>
    <cellStyle name="Comma 23 3 2" xfId="8400" xr:uid="{6B16F2E8-6821-4F45-9610-90D03530886B}"/>
    <cellStyle name="Comma 23 3 2 2" xfId="23402" xr:uid="{BAB65222-3195-46CE-9A8E-F74F83EFE846}"/>
    <cellStyle name="Comma 23 3 2 2 2" xfId="48473" xr:uid="{268C8772-B6BE-439C-BBC9-6C5D66889EF3}"/>
    <cellStyle name="Comma 23 3 2 3" xfId="16043" xr:uid="{8D265E89-8F56-404A-9CB5-945879206855}"/>
    <cellStyle name="Comma 23 3 2 3 2" xfId="41114" xr:uid="{0E4ED96B-3D3E-4C5E-965A-080248B8A5C5}"/>
    <cellStyle name="Comma 23 3 2 4" xfId="33610" xr:uid="{C0B3250E-62F7-49DE-8DC8-CFF6B5AFAA5F}"/>
    <cellStyle name="Comma 23 3 3" xfId="20567" xr:uid="{CD155CD4-7079-4986-8821-50A57192E350}"/>
    <cellStyle name="Comma 23 3 3 2" xfId="45638" xr:uid="{1C2D8AF6-038C-4B32-A8FF-E2E7C219CFA2}"/>
    <cellStyle name="Comma 23 3 4" xfId="13203" xr:uid="{E8D14162-079B-4F65-8BD2-932E057C85DD}"/>
    <cellStyle name="Comma 23 3 4 2" xfId="38274" xr:uid="{09207D06-4F8A-4FBE-9BD2-D14EA0D866C3}"/>
    <cellStyle name="Comma 23 3 5" xfId="30768" xr:uid="{2A845F2A-7EBF-4A2E-B8DF-C6F8CD9DE09D}"/>
    <cellStyle name="Comma 23 4" xfId="6143" xr:uid="{21A886B9-13AD-4550-B431-F9BA9D2398AF}"/>
    <cellStyle name="Comma 23 4 2" xfId="9030" xr:uid="{7CE542A4-953E-466A-B43C-5CBB408F89F0}"/>
    <cellStyle name="Comma 23 4 2 2" xfId="24032" xr:uid="{C213B793-5F81-42C8-9723-7CF732C4EB66}"/>
    <cellStyle name="Comma 23 4 2 2 2" xfId="49103" xr:uid="{7670A192-3EDE-4762-94C8-5901A3C4A051}"/>
    <cellStyle name="Comma 23 4 2 3" xfId="16673" xr:uid="{C3B80F2D-5EF3-4800-A27B-8D8BFBCBBABA}"/>
    <cellStyle name="Comma 23 4 2 3 2" xfId="41744" xr:uid="{9A0C3768-0D78-4B15-8CC4-898F08A3E037}"/>
    <cellStyle name="Comma 23 4 2 4" xfId="34240" xr:uid="{DCC3EB52-0D72-41BD-9386-9DAAEB013CD2}"/>
    <cellStyle name="Comma 23 4 3" xfId="21170" xr:uid="{A67CBA7B-6317-4A90-9C2B-B23352725F08}"/>
    <cellStyle name="Comma 23 4 3 2" xfId="46241" xr:uid="{C6249947-06A8-43E3-B3B7-46933F508A12}"/>
    <cellStyle name="Comma 23 4 4" xfId="13806" xr:uid="{AC33FDD4-C20A-46FC-A0AD-1ABE9F761601}"/>
    <cellStyle name="Comma 23 4 4 2" xfId="38877" xr:uid="{0613B01D-7BC3-41E2-8FA7-9B991336D61D}"/>
    <cellStyle name="Comma 23 4 5" xfId="31371" xr:uid="{62DBEF1B-7BF9-422F-9C1A-E2B52CEDE3D8}"/>
    <cellStyle name="Comma 23 5" xfId="7298" xr:uid="{5822B8E2-5309-4EA3-A205-89A2089EA683}"/>
    <cellStyle name="Comma 23 5 2" xfId="22300" xr:uid="{97A03CDE-FA3E-45BA-93C6-D0BDAAF67654}"/>
    <cellStyle name="Comma 23 5 2 2" xfId="47371" xr:uid="{B262DAFA-A767-4F5A-B565-F2C1851F85B2}"/>
    <cellStyle name="Comma 23 5 3" xfId="14942" xr:uid="{FDEAAA62-9645-4F94-A38A-3DF4E335B7ED}"/>
    <cellStyle name="Comma 23 5 3 2" xfId="40013" xr:uid="{C9800468-4F85-45E6-993C-C3E4089F0BF2}"/>
    <cellStyle name="Comma 23 5 4" xfId="32508" xr:uid="{E1BB23CA-C027-4503-A684-003068DF7659}"/>
    <cellStyle name="Comma 23 6" xfId="9785" xr:uid="{F265A256-E823-4C7C-B8D7-57D2322CC31C}"/>
    <cellStyle name="Comma 23 6 2" xfId="24753" xr:uid="{B4A9BEDB-AA3E-4614-9645-A885192E6C2B}"/>
    <cellStyle name="Comma 23 6 2 2" xfId="49824" xr:uid="{D24CDBFB-DE6D-44F2-ABCA-57309E4E106F}"/>
    <cellStyle name="Comma 23 6 3" xfId="17395" xr:uid="{E91FE85B-DB5C-42B5-9D4E-BE28D4AA48A0}"/>
    <cellStyle name="Comma 23 6 3 2" xfId="42466" xr:uid="{F12F8131-C76E-4A8F-9398-6C77D8ABE702}"/>
    <cellStyle name="Comma 23 6 4" xfId="34962" xr:uid="{C7287149-08CF-4EAE-ADFC-E5E123F7BE57}"/>
    <cellStyle name="Comma 23 7" xfId="2033" xr:uid="{07C4AC5C-019B-4A21-B0A3-E87E66B1ECD2}"/>
    <cellStyle name="Comma 23 7 2" xfId="26117" xr:uid="{02AA81B3-D884-4840-A2D8-F46E1BF9D655}"/>
    <cellStyle name="Comma 23 7 2 2" xfId="51188" xr:uid="{1439CE0B-EDE4-427C-B6D7-DB2E630C1B95}"/>
    <cellStyle name="Comma 23 7 3" xfId="28465" xr:uid="{1C53BB56-347E-4644-B0EA-76DB575D639A}"/>
    <cellStyle name="Comma 23 8" xfId="18308" xr:uid="{B5128455-BBC7-47AF-90B0-3314ABFAAD13}"/>
    <cellStyle name="Comma 23 8 2" xfId="43379" xr:uid="{DB5683A2-8BFA-48FD-ACBA-AB0A8BB7E537}"/>
    <cellStyle name="Comma 23 9" xfId="10877" xr:uid="{32C57D59-12C2-48E7-BBA5-7760B5E4C8E1}"/>
    <cellStyle name="Comma 23 9 2" xfId="35950" xr:uid="{2D276639-765E-4C47-B3C6-7A3BEBAC3F35}"/>
    <cellStyle name="Comma 24" xfId="513" xr:uid="{89B030B4-B4B5-4D42-AE90-A104F0724C6D}"/>
    <cellStyle name="Comma 24 10" xfId="27087" xr:uid="{5910418F-878F-4E43-94E7-08BFF42EFEA4}"/>
    <cellStyle name="Comma 24 11" xfId="28167" xr:uid="{AAE32890-81F1-49F4-AD82-8B4C78C3F6E7}"/>
    <cellStyle name="Comma 24 12" xfId="52088" xr:uid="{B8A9D280-627B-49CF-9611-D6BAE5F418D8}"/>
    <cellStyle name="Comma 24 13" xfId="53669" xr:uid="{2DB2E20D-7896-462A-BC6E-81920F025017}"/>
    <cellStyle name="Comma 24 2" xfId="4051" xr:uid="{39B5BA3B-180D-4F08-8152-FCA6BDE34067}"/>
    <cellStyle name="Comma 24 2 10" xfId="29283" xr:uid="{E4CA764A-CB88-4F46-B3CF-2A3C93A3F259}"/>
    <cellStyle name="Comma 24 2 11" xfId="52163" xr:uid="{89BDCE53-2C79-4255-8CF2-56EE251A3E2F}"/>
    <cellStyle name="Comma 24 2 12" xfId="53745" xr:uid="{41EBB38C-36CB-4C14-826B-72A4E168BAF1}"/>
    <cellStyle name="Comma 24 2 2" xfId="5614" xr:uid="{283714B6-9BE8-4B0D-AEE8-9CCC99EE65ED}"/>
    <cellStyle name="Comma 24 2 2 2" xfId="8489" xr:uid="{0A1C3D68-9891-477A-B8AA-07E824201A9A}"/>
    <cellStyle name="Comma 24 2 2 2 2" xfId="23491" xr:uid="{E3C09651-D62A-4583-AEB8-B9A256A30210}"/>
    <cellStyle name="Comma 24 2 2 2 2 2" xfId="48562" xr:uid="{EF33645C-1B0D-49FE-B3A6-8666A3CDB7A5}"/>
    <cellStyle name="Comma 24 2 2 2 3" xfId="16132" xr:uid="{4CEEAFB3-426E-4B35-820C-1D2EDAD808CD}"/>
    <cellStyle name="Comma 24 2 2 2 3 2" xfId="41203" xr:uid="{F384AF4E-CBEA-4754-8AB4-AB9D2C6E7B0D}"/>
    <cellStyle name="Comma 24 2 2 2 4" xfId="33699" xr:uid="{302346F8-178A-4445-ABC2-87D5A02DAD44}"/>
    <cellStyle name="Comma 24 2 2 3" xfId="10711" xr:uid="{3679A6CC-0F49-4EE8-A229-E92DA1C3E5A5}"/>
    <cellStyle name="Comma 24 2 2 3 2" xfId="25571" xr:uid="{2147F3AA-DB23-4BDE-A533-70FDE58D4374}"/>
    <cellStyle name="Comma 24 2 2 3 2 2" xfId="50642" xr:uid="{2CB6E2B5-5045-47BF-B38D-62C557193E91}"/>
    <cellStyle name="Comma 24 2 2 3 3" xfId="18220" xr:uid="{55131298-3DBD-4B87-8CAD-554D21A9E560}"/>
    <cellStyle name="Comma 24 2 2 3 3 2" xfId="43291" xr:uid="{B3D63B09-D07F-44FB-8019-6713A0B6D59A}"/>
    <cellStyle name="Comma 24 2 2 3 4" xfId="35787" xr:uid="{8AFA1ECA-52FF-43D0-AC11-835F032F36E9}"/>
    <cellStyle name="Comma 24 2 2 4" xfId="20641" xr:uid="{72DA4610-5304-45BE-940D-AEB7AA8F6296}"/>
    <cellStyle name="Comma 24 2 2 4 2" xfId="45712" xr:uid="{6B73E3C3-B902-4FCB-94ED-A1EDAB7866A2}"/>
    <cellStyle name="Comma 24 2 2 5" xfId="13277" xr:uid="{A5064058-D46D-4BCB-BA20-FBC109E85BFF}"/>
    <cellStyle name="Comma 24 2 2 5 2" xfId="38348" xr:uid="{2E9DEA96-D127-48C0-955F-284589F228A4}"/>
    <cellStyle name="Comma 24 2 2 6" xfId="27798" xr:uid="{9C821CAE-5DC4-4434-8280-936BF4156FB0}"/>
    <cellStyle name="Comma 24 2 2 7" xfId="30842" xr:uid="{297AE838-CD1E-4616-AD4D-2677C8180E85}"/>
    <cellStyle name="Comma 24 2 2 8" xfId="52796" xr:uid="{C8530CF7-B479-4FB9-82CB-62A8263CB184}"/>
    <cellStyle name="Comma 24 2 2 9" xfId="54378" xr:uid="{526E8089-80F7-4BDD-B0C6-42B5580F9808}"/>
    <cellStyle name="Comma 24 2 3" xfId="6231" xr:uid="{4E018DFB-46B4-4A1F-AF30-0B03712E9F5E}"/>
    <cellStyle name="Comma 24 2 3 2" xfId="9119" xr:uid="{6B250AD7-0BA4-48B8-9658-8360B9E6C0C7}"/>
    <cellStyle name="Comma 24 2 3 2 2" xfId="24121" xr:uid="{116117E2-2202-4FA8-9AC0-D4A9B94DC521}"/>
    <cellStyle name="Comma 24 2 3 2 2 2" xfId="49192" xr:uid="{0BFAAF35-4F0B-486C-BADA-C037D6FAC3DF}"/>
    <cellStyle name="Comma 24 2 3 2 3" xfId="16762" xr:uid="{4AA40FDA-E2F7-45B1-8E34-372D28D6CA23}"/>
    <cellStyle name="Comma 24 2 3 2 3 2" xfId="41833" xr:uid="{A7D426BA-A46E-4B94-B225-AB975E1A2B7E}"/>
    <cellStyle name="Comma 24 2 3 2 4" xfId="34329" xr:uid="{D981FF98-3053-497C-B07A-F01E0EC42631}"/>
    <cellStyle name="Comma 24 2 3 3" xfId="21258" xr:uid="{946FABC6-5731-4738-AC3D-1C4E64F56F13}"/>
    <cellStyle name="Comma 24 2 3 3 2" xfId="46329" xr:uid="{84AC7D05-9AF6-4C23-8BBA-B4A908BABF0A}"/>
    <cellStyle name="Comma 24 2 3 4" xfId="13894" xr:uid="{6568CC27-84A2-4AAB-B269-E7033121421D}"/>
    <cellStyle name="Comma 24 2 3 4 2" xfId="38965" xr:uid="{ADA2FECE-11F9-41C8-AAE1-472D5AFD6D19}"/>
    <cellStyle name="Comma 24 2 3 5" xfId="31459" xr:uid="{8D685D10-C067-4146-8B79-7CDCB7055FDD}"/>
    <cellStyle name="Comma 24 2 4" xfId="7852" xr:uid="{3D2ADC17-6718-4DA1-AC4F-5ECA2595A124}"/>
    <cellStyle name="Comma 24 2 4 2" xfId="22854" xr:uid="{C56078E8-CA7C-4C66-BCDA-71AD758D7FE8}"/>
    <cellStyle name="Comma 24 2 4 2 2" xfId="47925" xr:uid="{44E1279C-381D-4FB6-935B-DBB86903B02C}"/>
    <cellStyle name="Comma 24 2 4 3" xfId="15495" xr:uid="{EA7D2A8D-1B6A-4D3B-B760-2FBD2E64D5C6}"/>
    <cellStyle name="Comma 24 2 4 3 2" xfId="40566" xr:uid="{E8AAD21A-BACD-40CB-8D00-15C05C895F38}"/>
    <cellStyle name="Comma 24 2 4 4" xfId="33062" xr:uid="{6E54D2E6-472A-4023-AC54-5D7DDBF6B9F9}"/>
    <cellStyle name="Comma 24 2 5" xfId="9875" xr:uid="{5BC89E9C-87D4-4810-B534-5EECB86C5200}"/>
    <cellStyle name="Comma 24 2 5 2" xfId="24842" xr:uid="{365178B8-7E48-41DF-A8C9-07139AE01A52}"/>
    <cellStyle name="Comma 24 2 5 2 2" xfId="49913" xr:uid="{9804AD93-D879-440E-BD53-5CDEEB728FA9}"/>
    <cellStyle name="Comma 24 2 5 3" xfId="17484" xr:uid="{DB18472B-6DA8-4AB5-A324-8379C31A627E}"/>
    <cellStyle name="Comma 24 2 5 3 2" xfId="42555" xr:uid="{EE440172-2D22-418C-9118-D608E590A646}"/>
    <cellStyle name="Comma 24 2 5 4" xfId="35051" xr:uid="{4BC78E43-6B55-43BF-9B40-D6C108390BEB}"/>
    <cellStyle name="Comma 24 2 6" xfId="26205" xr:uid="{7F06ED9F-6EAF-4D38-B9D5-B6CAA71E2497}"/>
    <cellStyle name="Comma 24 2 6 2" xfId="51276" xr:uid="{557B2607-0C11-4C2A-BC92-1E1AD129B777}"/>
    <cellStyle name="Comma 24 2 7" xfId="19082" xr:uid="{DCF57818-1B24-4E92-B91F-B7B3184F1E62}"/>
    <cellStyle name="Comma 24 2 7 2" xfId="44153" xr:uid="{41D0B008-1BD5-45BA-B26E-D2B7EC0673C2}"/>
    <cellStyle name="Comma 24 2 8" xfId="11718" xr:uid="{0F715750-FE16-4080-BEDF-20B079C8CF3C}"/>
    <cellStyle name="Comma 24 2 8 2" xfId="36789" xr:uid="{A8E62AD2-52BD-4230-A8AB-34DC50CAA45F}"/>
    <cellStyle name="Comma 24 2 9" xfId="27165" xr:uid="{3689A416-5FC2-4C18-951E-222630D21269}"/>
    <cellStyle name="Comma 24 3" xfId="3967" xr:uid="{140B58FB-9E94-4144-951E-5CCC09320F42}"/>
    <cellStyle name="Comma 24 3 2" xfId="8431" xr:uid="{2D978E97-7834-4492-884E-F3B7EACBE013}"/>
    <cellStyle name="Comma 24 3 2 2" xfId="10653" xr:uid="{5E59032E-D0E5-4875-A837-A81A057AB428}"/>
    <cellStyle name="Comma 24 3 2 2 2" xfId="25513" xr:uid="{7BAC8203-7D73-4ADC-9588-0BD3C955B0B2}"/>
    <cellStyle name="Comma 24 3 2 2 2 2" xfId="50584" xr:uid="{9B8FDBBF-D73C-4C4E-ADFE-990A2537242F}"/>
    <cellStyle name="Comma 24 3 2 2 3" xfId="18162" xr:uid="{157C8424-5D77-44A0-A646-6063F7CE9582}"/>
    <cellStyle name="Comma 24 3 2 2 3 2" xfId="43233" xr:uid="{DBC00E84-37AE-4857-823F-2FAA6822C755}"/>
    <cellStyle name="Comma 24 3 2 2 4" xfId="35729" xr:uid="{F3941485-7DE1-40BC-96BA-8AF6B087BFBC}"/>
    <cellStyle name="Comma 24 3 2 3" xfId="23433" xr:uid="{23A58DAF-E25E-47D0-B575-389053136794}"/>
    <cellStyle name="Comma 24 3 2 3 2" xfId="48504" xr:uid="{8FCE91EF-46E4-466B-BB70-476F3D5565C2}"/>
    <cellStyle name="Comma 24 3 2 4" xfId="16074" xr:uid="{E88181BF-11FE-4614-914E-E3C59D46E007}"/>
    <cellStyle name="Comma 24 3 2 4 2" xfId="41145" xr:uid="{E7EC2ECE-67CD-4BDB-9E06-45D3F723D70A}"/>
    <cellStyle name="Comma 24 3 2 5" xfId="33641" xr:uid="{9074ACE4-336C-41D1-B6F2-244A9B97C99D}"/>
    <cellStyle name="Comma 24 3 3" xfId="9816" xr:uid="{1F128546-D0BE-426B-9804-5E1FB7D5725E}"/>
    <cellStyle name="Comma 24 3 3 2" xfId="24784" xr:uid="{351ACEAC-040D-4450-B53F-2640D703ADC0}"/>
    <cellStyle name="Comma 24 3 3 2 2" xfId="49855" xr:uid="{0DB047BC-D47C-4021-84B5-0A61EA49B22C}"/>
    <cellStyle name="Comma 24 3 3 3" xfId="17426" xr:uid="{6F155D8D-A5D9-41DE-BA4F-9327F992FF4B}"/>
    <cellStyle name="Comma 24 3 3 3 2" xfId="42497" xr:uid="{C6650BB4-C27A-46E2-A1EF-7A021FD3BF80}"/>
    <cellStyle name="Comma 24 3 3 4" xfId="34993" xr:uid="{2A7185A4-899B-4542-9AFB-F65E33E728D1}"/>
    <cellStyle name="Comma 24 3 4" xfId="19024" xr:uid="{56203BA3-9996-42BE-ACF0-99DF03D6880C}"/>
    <cellStyle name="Comma 24 3 4 2" xfId="44095" xr:uid="{36AF9987-FF0A-4820-B59A-3FAF157DCA1D}"/>
    <cellStyle name="Comma 24 3 5" xfId="11643" xr:uid="{C6443EFB-5EF5-4E23-8D6C-45D6CF3CC3C6}"/>
    <cellStyle name="Comma 24 3 5 2" xfId="36715" xr:uid="{C7ABD864-D1F8-4A06-A60D-B0F07C19EC41}"/>
    <cellStyle name="Comma 24 3 6" xfId="27740" xr:uid="{E467C3C7-688F-4549-B03D-EB1F6AE29767}"/>
    <cellStyle name="Comma 24 3 7" xfId="29221" xr:uid="{ED453333-3D50-4423-8F42-9D15A2256ED1}"/>
    <cellStyle name="Comma 24 3 8" xfId="52738" xr:uid="{AE46BD31-9D81-465F-A1D3-7A6C6A4F1D89}"/>
    <cellStyle name="Comma 24 3 9" xfId="54320" xr:uid="{7FC4AF64-7204-42BC-BC2C-38B7DDE2F8A3}"/>
    <cellStyle name="Comma 24 4" xfId="6174" xr:uid="{908F1647-A189-409F-9B2C-52A92F608D25}"/>
    <cellStyle name="Comma 24 4 2" xfId="9061" xr:uid="{31D5900B-486B-4A52-96A3-32AF3FBCF660}"/>
    <cellStyle name="Comma 24 4 2 2" xfId="24063" xr:uid="{D4D11EED-C2C0-4703-9CA8-4390A4E44BE0}"/>
    <cellStyle name="Comma 24 4 2 2 2" xfId="49134" xr:uid="{2BC8947C-EA04-48F7-BF56-D6EB40A3936E}"/>
    <cellStyle name="Comma 24 4 2 3" xfId="16704" xr:uid="{A617AA9B-0A64-445E-8384-F10D5AC7AF15}"/>
    <cellStyle name="Comma 24 4 2 3 2" xfId="41775" xr:uid="{592C7B65-C85D-49D0-8FD5-2A62B6B1A06A}"/>
    <cellStyle name="Comma 24 4 2 4" xfId="34271" xr:uid="{CB50A117-00F8-46A1-ABFC-FC39A842E735}"/>
    <cellStyle name="Comma 24 4 3" xfId="10060" xr:uid="{3A6F979F-73E9-4731-85A2-E08E941B7E50}"/>
    <cellStyle name="Comma 24 4 3 2" xfId="24920" xr:uid="{A0450DE8-D1DF-4C17-957F-6994970931AE}"/>
    <cellStyle name="Comma 24 4 3 2 2" xfId="49991" xr:uid="{58772248-C364-43EE-A440-0248D28E646A}"/>
    <cellStyle name="Comma 24 4 3 3" xfId="17569" xr:uid="{13E7DCD6-35F5-4A51-9217-F18DBE9B26C9}"/>
    <cellStyle name="Comma 24 4 3 3 2" xfId="42640" xr:uid="{9C5C694F-76B3-4756-A1DB-285A5B23E404}"/>
    <cellStyle name="Comma 24 4 3 4" xfId="35136" xr:uid="{7B19D661-C59D-41B9-AC21-BF05C43A68B0}"/>
    <cellStyle name="Comma 24 4 4" xfId="21201" xr:uid="{F129828C-8D43-4A2F-BC20-07DFDE179ACA}"/>
    <cellStyle name="Comma 24 4 4 2" xfId="46272" xr:uid="{BE30DA9F-6F89-413E-B2D7-FA2146571F36}"/>
    <cellStyle name="Comma 24 4 5" xfId="13837" xr:uid="{359FAFD4-630B-424E-A014-4CC9AC44AD6D}"/>
    <cellStyle name="Comma 24 4 5 2" xfId="38908" xr:uid="{F74CE273-6EA3-4950-A8D3-6F80E6DDFEAA}"/>
    <cellStyle name="Comma 24 4 6" xfId="31402" xr:uid="{221DED78-3846-401E-BDF6-1EA4CBFD2E6D}"/>
    <cellStyle name="Comma 24 5" xfId="6788" xr:uid="{6CAAD241-8C3D-4915-8B68-30D07EF9D083}"/>
    <cellStyle name="Comma 24 5 2" xfId="21790" xr:uid="{20172398-A607-4F4A-A5DE-F8E994F62C0C}"/>
    <cellStyle name="Comma 24 5 2 2" xfId="46861" xr:uid="{66D32F04-FC81-41B1-8C81-7C17366E102B}"/>
    <cellStyle name="Comma 24 5 3" xfId="14432" xr:uid="{FFA4EAB0-709A-4CEB-9ACC-9708483C1E55}"/>
    <cellStyle name="Comma 24 5 3 2" xfId="39503" xr:uid="{06ED80CB-4EF5-470D-8386-B214CCD87070}"/>
    <cellStyle name="Comma 24 5 4" xfId="31998" xr:uid="{82C66C6C-4A42-4393-BDAA-21E393EA875D}"/>
    <cellStyle name="Comma 24 6" xfId="9203" xr:uid="{BAE26013-4097-43BE-8B50-B3A81B0EC8B1}"/>
    <cellStyle name="Comma 24 6 2" xfId="24191" xr:uid="{1BA59D0B-4759-458E-AF95-DF699DF1BD35}"/>
    <cellStyle name="Comma 24 6 2 2" xfId="49262" xr:uid="{370B9A7A-98E2-4697-B2F8-AFCE5FA87AF0}"/>
    <cellStyle name="Comma 24 6 3" xfId="16833" xr:uid="{5C0FA615-4A79-4F0C-AE35-2FE16820D0E9}"/>
    <cellStyle name="Comma 24 6 3 2" xfId="41904" xr:uid="{27A59F47-F4CA-4B4C-81BF-068F0D1EC180}"/>
    <cellStyle name="Comma 24 6 4" xfId="34400" xr:uid="{94528975-8584-425A-BF6A-3F6BF783C299}"/>
    <cellStyle name="Comma 24 7" xfId="2034" xr:uid="{C74ED489-C5D6-4B17-BFAA-D529F6F18892}"/>
    <cellStyle name="Comma 24 7 2" xfId="26148" xr:uid="{E88203B8-7CAB-4B9E-8F1E-F47091C4E2E3}"/>
    <cellStyle name="Comma 24 7 2 2" xfId="51219" xr:uid="{65C2E582-E0BA-4D8F-BFE1-B557BE3B1805}"/>
    <cellStyle name="Comma 24 7 3" xfId="28466" xr:uid="{02AAC95D-5C6A-48BF-AE2C-20EA03422D31}"/>
    <cellStyle name="Comma 24 8" xfId="18309" xr:uid="{A5FAA0CA-096D-4A7D-820E-E6EE6EB01C71}"/>
    <cellStyle name="Comma 24 8 2" xfId="43380" xr:uid="{C095F138-BA05-4789-998C-EB9300D1679A}"/>
    <cellStyle name="Comma 24 9" xfId="10878" xr:uid="{1BED4602-7147-419F-AF52-5A09B60356B7}"/>
    <cellStyle name="Comma 24 9 2" xfId="35951" xr:uid="{BB14AFB2-D401-4B8E-A25A-1FC3217B9F2E}"/>
    <cellStyle name="Comma 25" xfId="434" xr:uid="{F98A7DAA-9B2C-4FD4-B410-A0847ECDCE5B}"/>
    <cellStyle name="Comma 25 10" xfId="28122" xr:uid="{F2AF5B38-B6BE-4772-B853-02B61A3C8381}"/>
    <cellStyle name="Comma 25 11" xfId="52135" xr:uid="{B446C60E-F4B8-4814-898E-B39536C7ED9C}"/>
    <cellStyle name="Comma 25 12" xfId="53717" xr:uid="{FAAEF51E-3D37-46FF-B156-170B3F7AE34A}"/>
    <cellStyle name="Comma 25 2" xfId="4021" xr:uid="{D17F37D2-78FB-49C2-AC01-FF8A2761679C}"/>
    <cellStyle name="Comma 25 2 2" xfId="8462" xr:uid="{81606794-B2C3-4020-B5B3-7366F0D85D6E}"/>
    <cellStyle name="Comma 25 2 2 2" xfId="23464" xr:uid="{01678FEF-02A1-4CA4-B355-B541FC755B3D}"/>
    <cellStyle name="Comma 25 2 2 2 2" xfId="48535" xr:uid="{BC0A5672-08C3-4BA1-A067-D13DEFAAC732}"/>
    <cellStyle name="Comma 25 2 2 3" xfId="16105" xr:uid="{DB0139C3-E601-47E2-8ECA-C20D0F1234D0}"/>
    <cellStyle name="Comma 25 2 2 3 2" xfId="41176" xr:uid="{995A94EF-B07A-4A39-AF97-A43A2463638F}"/>
    <cellStyle name="Comma 25 2 2 4" xfId="33672" xr:uid="{E3BB7717-8B19-4A6A-82E3-A538CC338773}"/>
    <cellStyle name="Comma 25 2 3" xfId="10684" xr:uid="{4EE62E9B-A7CE-4BF5-B713-1074A118C91C}"/>
    <cellStyle name="Comma 25 2 3 2" xfId="25544" xr:uid="{A300B67B-E3F2-46C4-974E-536073BC4D37}"/>
    <cellStyle name="Comma 25 2 3 2 2" xfId="50615" xr:uid="{B30A2819-75A4-4B11-B2F7-FB5EE7DB49F2}"/>
    <cellStyle name="Comma 25 2 3 3" xfId="18193" xr:uid="{108434AA-7EBB-4944-80E2-A94BF62325EC}"/>
    <cellStyle name="Comma 25 2 3 3 2" xfId="43264" xr:uid="{973CEF23-C733-4358-AFF3-C6B95D8151C5}"/>
    <cellStyle name="Comma 25 2 3 4" xfId="35760" xr:uid="{90F3EB68-7AB9-4D4D-BC7B-CE57679B66F8}"/>
    <cellStyle name="Comma 25 2 4" xfId="19055" xr:uid="{A662E8B9-4011-4300-9CCD-FEF98F22A18E}"/>
    <cellStyle name="Comma 25 2 4 2" xfId="44126" xr:uid="{9EE1CE3A-596D-4266-AB39-FE77D97235E4}"/>
    <cellStyle name="Comma 25 2 5" xfId="11690" xr:uid="{57FB5974-F753-431F-B15F-F1600DF9EA6D}"/>
    <cellStyle name="Comma 25 2 5 2" xfId="36762" xr:uid="{94529514-09F5-40E9-8E1C-6FF9CD9517BC}"/>
    <cellStyle name="Comma 25 2 6" xfId="27771" xr:uid="{4EE0F7C4-B25F-44C3-948F-FFA3DEDF1BC5}"/>
    <cellStyle name="Comma 25 2 7" xfId="29256" xr:uid="{9127D7E7-3C0B-4583-9CEA-095E7907F27D}"/>
    <cellStyle name="Comma 25 2 8" xfId="52769" xr:uid="{CE6A6ED0-F671-4685-8EEB-F583D6918EF7}"/>
    <cellStyle name="Comma 25 2 9" xfId="54351" xr:uid="{29120B12-BAE0-4137-A0DD-92A399579EE4}"/>
    <cellStyle name="Comma 25 3" xfId="6205" xr:uid="{066C9DDF-D361-4321-915F-A55DF1DA1CBF}"/>
    <cellStyle name="Comma 25 3 2" xfId="9092" xr:uid="{F7775343-C311-48DD-9B79-33A756C55B17}"/>
    <cellStyle name="Comma 25 3 2 2" xfId="24094" xr:uid="{17D870A0-3FEC-4483-BD85-379DD67579AA}"/>
    <cellStyle name="Comma 25 3 2 2 2" xfId="49165" xr:uid="{79DC8F6A-9A12-453B-9FAD-438DB8019986}"/>
    <cellStyle name="Comma 25 3 2 3" xfId="16735" xr:uid="{D72A64BF-087D-491A-8888-59EEEF934F48}"/>
    <cellStyle name="Comma 25 3 2 3 2" xfId="41806" xr:uid="{2256D0D7-889F-4494-A309-E317605B5D33}"/>
    <cellStyle name="Comma 25 3 2 4" xfId="34302" xr:uid="{1F09DE37-BBD3-4ED7-A229-F1AE1895128F}"/>
    <cellStyle name="Comma 25 3 3" xfId="21232" xr:uid="{3C1180F8-32BC-4D35-B323-5E7F88340F09}"/>
    <cellStyle name="Comma 25 3 3 2" xfId="46303" xr:uid="{02BDD24A-C82F-4A03-B15D-A756186553BB}"/>
    <cellStyle name="Comma 25 3 4" xfId="13868" xr:uid="{182B3867-50AB-4BB8-A24F-5B35C7926615}"/>
    <cellStyle name="Comma 25 3 4 2" xfId="38939" xr:uid="{C77795D7-431F-4644-AF72-4A480CA67945}"/>
    <cellStyle name="Comma 25 3 5" xfId="31433" xr:uid="{DB3D4F95-CD47-4F4A-A502-5A1C3B884E9E}"/>
    <cellStyle name="Comma 25 4" xfId="7300" xr:uid="{DB728DDE-0EAE-48B6-9E08-DA16E0E56072}"/>
    <cellStyle name="Comma 25 4 2" xfId="22302" xr:uid="{F5448C94-2F0F-4B03-BA99-E6930C553381}"/>
    <cellStyle name="Comma 25 4 2 2" xfId="47373" xr:uid="{A6383943-ED02-4073-BB4E-35E6CF71F737}"/>
    <cellStyle name="Comma 25 4 3" xfId="14944" xr:uid="{78D7E13E-853E-4010-9334-80109EDDF941}"/>
    <cellStyle name="Comma 25 4 3 2" xfId="40015" xr:uid="{A6A64870-956E-4D74-84F7-A684988F5805}"/>
    <cellStyle name="Comma 25 4 4" xfId="32510" xr:uid="{5D389F43-AF13-4AB2-82B5-6AC3CD39078F}"/>
    <cellStyle name="Comma 25 5" xfId="9848" xr:uid="{2DCFBCD7-4BBF-4111-9290-4C4725AD47AE}"/>
    <cellStyle name="Comma 25 5 2" xfId="24815" xr:uid="{88CC63EE-3F35-4B08-B555-0B088977F3AC}"/>
    <cellStyle name="Comma 25 5 2 2" xfId="49886" xr:uid="{46402EA9-025A-40F5-8E1A-B6162C3792D3}"/>
    <cellStyle name="Comma 25 5 3" xfId="17457" xr:uid="{E19D4D58-8377-4FD5-8242-C5B72A27B7D3}"/>
    <cellStyle name="Comma 25 5 3 2" xfId="42528" xr:uid="{37F6C5BD-B17A-4949-A22F-A850FA353BAD}"/>
    <cellStyle name="Comma 25 5 4" xfId="35024" xr:uid="{84781A57-41B9-4414-B2FB-6710D1715B1A}"/>
    <cellStyle name="Comma 25 6" xfId="2035" xr:uid="{50F30239-B7EF-4C3B-B231-55DE5EE01F22}"/>
    <cellStyle name="Comma 25 6 2" xfId="26178" xr:uid="{D137CC3F-9737-403E-BE79-D3786A4684DF}"/>
    <cellStyle name="Comma 25 6 2 2" xfId="51249" xr:uid="{AC45A96D-A8E3-4A9D-B855-83967AC94D3D}"/>
    <cellStyle name="Comma 25 6 3" xfId="28467" xr:uid="{7A024EEC-F9FA-490F-8361-C7FE95C24033}"/>
    <cellStyle name="Comma 25 7" xfId="18310" xr:uid="{5F6831BE-40CD-4D3A-8ACE-E76F44E1E956}"/>
    <cellStyle name="Comma 25 7 2" xfId="43381" xr:uid="{F3AED83B-0B89-4046-BE03-32DEF16C55F4}"/>
    <cellStyle name="Comma 25 8" xfId="10879" xr:uid="{8FF08F41-5D50-4020-9EAA-869E3CF218D7}"/>
    <cellStyle name="Comma 25 8 2" xfId="35952" xr:uid="{691B7212-FB36-4EE7-AE79-D9CF806D09B6}"/>
    <cellStyle name="Comma 25 9" xfId="27137" xr:uid="{03BF7608-9EF1-4E85-A515-025D2852E1E8}"/>
    <cellStyle name="Comma 26" xfId="436" xr:uid="{61528BD5-72B9-4833-BA11-9F77A4513D71}"/>
    <cellStyle name="Comma 26 10" xfId="53080" xr:uid="{0449D146-3EAE-4C15-83DC-FA98891FE2AA}"/>
    <cellStyle name="Comma 26 2" xfId="7881" xr:uid="{9F1156C7-5319-45D9-B760-2A406A51C241}"/>
    <cellStyle name="Comma 26 2 2" xfId="10103" xr:uid="{A5D21108-0849-4D87-B8D2-0B0288691E97}"/>
    <cellStyle name="Comma 26 2 2 2" xfId="24963" xr:uid="{601FEA19-58B5-4162-8414-32547958A508}"/>
    <cellStyle name="Comma 26 2 2 2 2" xfId="50034" xr:uid="{5E9621AA-F375-448C-BEB0-3C68D2066165}"/>
    <cellStyle name="Comma 26 2 2 3" xfId="17612" xr:uid="{1A71CA3C-2F8C-4ECC-97F1-143A9C8F1B62}"/>
    <cellStyle name="Comma 26 2 2 3 2" xfId="42683" xr:uid="{3D940411-7672-43B9-8E57-454EB8C18CAD}"/>
    <cellStyle name="Comma 26 2 2 4" xfId="35179" xr:uid="{35C65BC3-4576-4258-8AC4-33EAAE0DECC4}"/>
    <cellStyle name="Comma 26 2 3" xfId="22883" xr:uid="{82613265-CAB9-4385-8E4A-38AA2D4DC3B6}"/>
    <cellStyle name="Comma 26 2 3 2" xfId="47954" xr:uid="{BE66FA1E-D946-49F8-A471-7D7BBA26D2D0}"/>
    <cellStyle name="Comma 26 2 4" xfId="15524" xr:uid="{071557B4-5743-40ED-BE76-F1ED54231AD0}"/>
    <cellStyle name="Comma 26 2 4 2" xfId="40595" xr:uid="{0FF282F9-F687-4123-9F4E-55F475F452A3}"/>
    <cellStyle name="Comma 26 2 5" xfId="27190" xr:uid="{8716F9C4-80E6-4C01-AE55-6A5DA264D7F7}"/>
    <cellStyle name="Comma 26 2 6" xfId="33091" xr:uid="{F1EE8105-F2BC-471C-B590-7E8EFA78CD9A}"/>
    <cellStyle name="Comma 26 2 7" xfId="52188" xr:uid="{8A789603-EC32-49FA-9117-C433857AE0A5}"/>
    <cellStyle name="Comma 26 2 8" xfId="53770" xr:uid="{A4B22C09-4F01-40AC-B13B-B80E62A3A39D}"/>
    <cellStyle name="Comma 26 3" xfId="9250" xr:uid="{2D9B666A-65A3-45C2-85B4-38D602F9CC98}"/>
    <cellStyle name="Comma 26 3 2" xfId="24234" xr:uid="{E5461CBB-0653-46E4-B950-B330E3FBA3C5}"/>
    <cellStyle name="Comma 26 3 2 2" xfId="49305" xr:uid="{5EEEE66E-0992-4957-AE38-097265727ADF}"/>
    <cellStyle name="Comma 26 3 3" xfId="16876" xr:uid="{6B85F919-A186-4F06-A466-64D1A9C88F06}"/>
    <cellStyle name="Comma 26 3 3 2" xfId="41947" xr:uid="{83315CA8-80DC-4E3E-B834-99D70DBD67FD}"/>
    <cellStyle name="Comma 26 3 4" xfId="34443" xr:uid="{870A2582-F9EA-4289-A204-FAB16A279EF1}"/>
    <cellStyle name="Comma 26 4" xfId="5044" xr:uid="{48CC4728-1ACD-4867-889C-C2ABC0B07F9F}"/>
    <cellStyle name="Comma 26 4 2" xfId="20071" xr:uid="{A99A905D-9183-40B3-9A36-E22DE842D8E3}"/>
    <cellStyle name="Comma 26 4 2 2" xfId="45142" xr:uid="{CCB0B26F-04E4-4288-B66A-98963D920AFD}"/>
    <cellStyle name="Comma 26 4 3" xfId="12707" xr:uid="{BFA1D1A2-CFE5-41B9-82E3-6D6C275E6B4A}"/>
    <cellStyle name="Comma 26 4 3 2" xfId="37778" xr:uid="{A406D54A-4B34-46F8-9451-3300CE694020}"/>
    <cellStyle name="Comma 26 4 4" xfId="30272" xr:uid="{3AC329C5-A185-48A9-885E-249D89D4F25D}"/>
    <cellStyle name="Comma 26 5" xfId="2036" xr:uid="{3DE65BF1-3457-453A-BBC8-AC0916ACD0BB}"/>
    <cellStyle name="Comma 26 5 2" xfId="18311" xr:uid="{C9E6876B-320B-4833-A3D3-51494BBD4679}"/>
    <cellStyle name="Comma 26 5 2 2" xfId="43382" xr:uid="{A63DF9F0-0861-481D-AE08-5E9EEF908E05}"/>
    <cellStyle name="Comma 26 5 3" xfId="28468" xr:uid="{749291F0-0C8B-4B46-979E-15613A3AD6D7}"/>
    <cellStyle name="Comma 26 6" xfId="10880" xr:uid="{13FDDE56-250C-4890-A4F2-C77033DBF18E}"/>
    <cellStyle name="Comma 26 6 2" xfId="35953" xr:uid="{3DA95ECB-A237-4843-B86F-D8081646DFB0}"/>
    <cellStyle name="Comma 26 7" xfId="26468" xr:uid="{9D532E06-BBF6-4BEC-BA31-A52447AD2FF1}"/>
    <cellStyle name="Comma 26 8" xfId="28124" xr:uid="{B38FE275-8470-4A00-879C-8646C1113A86}"/>
    <cellStyle name="Comma 26 9" xfId="51503" xr:uid="{A7E590C0-FF64-4A21-8DCE-849DB723459A}"/>
    <cellStyle name="Comma 27" xfId="605" xr:uid="{9D113C04-A248-4513-9211-42A76CECF8C9}"/>
    <cellStyle name="Comma 27 10" xfId="53766" xr:uid="{40E52AAF-C55F-4F99-B1EC-087EF26757B4}"/>
    <cellStyle name="Comma 27 2" xfId="8510" xr:uid="{24A821A9-C53E-4F51-9B4A-ECDED6BD9F89}"/>
    <cellStyle name="Comma 27 2 2" xfId="10732" xr:uid="{7D5C07F2-D871-4FB1-BD5A-B0F99D941A14}"/>
    <cellStyle name="Comma 27 2 2 2" xfId="25592" xr:uid="{0EA2444A-BF81-4832-A8C5-7EE2F51E4CDC}"/>
    <cellStyle name="Comma 27 2 2 2 2" xfId="50663" xr:uid="{ADDDAF01-FD40-49AE-A710-B222B1B8FC17}"/>
    <cellStyle name="Comma 27 2 2 3" xfId="18241" xr:uid="{62C8B042-FE54-4322-8757-CD3C8D01464A}"/>
    <cellStyle name="Comma 27 2 2 3 2" xfId="43312" xr:uid="{813DC77C-F3A0-417D-BFD4-581F7A7F8E96}"/>
    <cellStyle name="Comma 27 2 2 4" xfId="35808" xr:uid="{55B22303-381A-4A70-A0CF-E14481F2D2A7}"/>
    <cellStyle name="Comma 27 2 3" xfId="23512" xr:uid="{D5D76C90-71DF-4469-A515-0C758EB46BEC}"/>
    <cellStyle name="Comma 27 2 3 2" xfId="48583" xr:uid="{02914B79-EDBB-4C41-88A8-94596FDBF5FA}"/>
    <cellStyle name="Comma 27 2 4" xfId="16153" xr:uid="{E652F75A-1C5A-4D20-B513-BADA97122049}"/>
    <cellStyle name="Comma 27 2 4 2" xfId="41224" xr:uid="{C584F29A-A6D0-4062-B1D6-CB64F6036AAC}"/>
    <cellStyle name="Comma 27 2 5" xfId="33720" xr:uid="{2F95BA55-BADB-4049-A51D-ACEC3CBE1F2E}"/>
    <cellStyle name="Comma 27 3" xfId="9897" xr:uid="{C40CAF3C-8BD1-4AE3-ABEF-3B6CBCEFAB14}"/>
    <cellStyle name="Comma 27 3 2" xfId="24863" xr:uid="{34B026B2-0B15-4440-B381-C4EE82D1F948}"/>
    <cellStyle name="Comma 27 3 2 2" xfId="49934" xr:uid="{4B897DBB-5C3D-4C05-95D1-CB417AE994F9}"/>
    <cellStyle name="Comma 27 3 3" xfId="17505" xr:uid="{D6AF837B-F4F9-4D0C-B24F-F5053B98C5D0}"/>
    <cellStyle name="Comma 27 3 3 2" xfId="42576" xr:uid="{D74ADAB8-3C7F-46F6-922F-FE9CB8D4EA41}"/>
    <cellStyle name="Comma 27 3 4" xfId="35072" xr:uid="{ABB57D0D-C213-484D-AFDC-8223AA990093}"/>
    <cellStyle name="Comma 27 4" xfId="5627" xr:uid="{85FDBBC3-0F06-4CCE-B244-54B94484A2E4}"/>
    <cellStyle name="Comma 27 4 2" xfId="20654" xr:uid="{4EA5AB12-39E9-4879-8EF5-06F789B3F207}"/>
    <cellStyle name="Comma 27 4 2 2" xfId="45725" xr:uid="{46396F93-D0F0-44B1-90A8-CE66798EE7ED}"/>
    <cellStyle name="Comma 27 4 3" xfId="13290" xr:uid="{13E204B3-EE1B-45F4-8572-63910EC9A3D1}"/>
    <cellStyle name="Comma 27 4 3 2" xfId="38361" xr:uid="{D4E4AD2D-40D4-4C0B-94BA-8B6DA6285A33}"/>
    <cellStyle name="Comma 27 4 4" xfId="30855" xr:uid="{BF421307-CD25-42BF-A96E-8A97FDB0FB65}"/>
    <cellStyle name="Comma 27 5" xfId="2037" xr:uid="{1FDF0C5C-F213-42C7-9616-D3B64440DEC6}"/>
    <cellStyle name="Comma 27 5 2" xfId="18312" xr:uid="{AD7ED887-3735-4569-B345-45AAB56E97B5}"/>
    <cellStyle name="Comma 27 5 2 2" xfId="43383" xr:uid="{29EB301F-2A98-4238-97BA-0B5928E3FEAD}"/>
    <cellStyle name="Comma 27 5 3" xfId="28469" xr:uid="{1606AAAB-8F8A-476F-85D0-DEC04D75178D}"/>
    <cellStyle name="Comma 27 6" xfId="10881" xr:uid="{0C6A0A48-268B-4E7E-9E0E-78F28F0BCE59}"/>
    <cellStyle name="Comma 27 6 2" xfId="35954" xr:uid="{F042F01E-A116-4BD3-B907-1592106B4D7A}"/>
    <cellStyle name="Comma 27 7" xfId="27186" xr:uid="{2FBFD948-6B48-43B7-B3A3-11B32E573918}"/>
    <cellStyle name="Comma 27 8" xfId="28223" xr:uid="{B43C0C2C-4928-46ED-B308-8F04FCCCAA64}"/>
    <cellStyle name="Comma 27 9" xfId="52184" xr:uid="{71D3AE04-7762-4515-92DF-C1A92CC9AE96}"/>
    <cellStyle name="Comma 28" xfId="765" xr:uid="{413DB15D-B6D5-4EC6-B4AF-BD565B18182D}"/>
    <cellStyle name="Comma 28 10" xfId="52140" xr:uid="{E31FBFE7-DD05-418F-81CF-2048BBCCCB29}"/>
    <cellStyle name="Comma 28 11" xfId="53722" xr:uid="{95B535C3-E64C-4EC8-88E2-6B478D50D5D3}"/>
    <cellStyle name="Comma 28 2" xfId="4028" xr:uid="{8BEEF329-977D-4C32-A6CA-7EBAE2EFBDEF}"/>
    <cellStyle name="Comma 28 2 2" xfId="9096" xr:uid="{75F6219D-3249-43E9-A56B-E21CC2E294FE}"/>
    <cellStyle name="Comma 28 2 2 2" xfId="10101" xr:uid="{07A9314F-FFFA-4C53-9375-7294C637C60A}"/>
    <cellStyle name="Comma 28 2 2 2 2" xfId="24961" xr:uid="{C06720FC-5753-431B-B999-CDA2B4ADB33D}"/>
    <cellStyle name="Comma 28 2 2 2 2 2" xfId="50032" xr:uid="{CA5180B3-E46A-4644-951F-2A2F95A033A2}"/>
    <cellStyle name="Comma 28 2 2 2 3" xfId="17610" xr:uid="{7D9B5C60-90CA-44F0-AA18-5E2009D303F4}"/>
    <cellStyle name="Comma 28 2 2 2 3 2" xfId="42681" xr:uid="{49D70FFF-2E58-4DFE-AA95-C3457B47D89B}"/>
    <cellStyle name="Comma 28 2 2 2 4" xfId="35177" xr:uid="{8D93E2FC-EE2E-4339-A113-F76641E5E977}"/>
    <cellStyle name="Comma 28 2 2 3" xfId="24098" xr:uid="{219EB7DC-D813-4479-8C4D-B3BCBC2045F8}"/>
    <cellStyle name="Comma 28 2 2 3 2" xfId="49169" xr:uid="{82501E58-6622-4CA9-905A-6ED748D7D870}"/>
    <cellStyle name="Comma 28 2 2 4" xfId="16739" xr:uid="{C0E326A7-763F-4F41-815C-3C856C57A42A}"/>
    <cellStyle name="Comma 28 2 2 4 2" xfId="41810" xr:uid="{3E3C11C0-33D7-47C4-8ECA-C9529995B0A8}"/>
    <cellStyle name="Comma 28 2 2 5" xfId="34306" xr:uid="{A398E1C7-BEB1-44BA-AD9C-6E5242562CFA}"/>
    <cellStyle name="Comma 28 2 3" xfId="9248" xr:uid="{88FBA097-46B0-4313-AF7F-8B0E7A32F5FD}"/>
    <cellStyle name="Comma 28 2 3 2" xfId="24232" xr:uid="{2B3A77C0-0626-4534-9AE7-23A97EAAC6B4}"/>
    <cellStyle name="Comma 28 2 3 2 2" xfId="49303" xr:uid="{724B1C52-FCE6-4814-BE2D-4BE40A598098}"/>
    <cellStyle name="Comma 28 2 3 3" xfId="16874" xr:uid="{280CF9B2-6627-4A9B-B4E8-6D8F60D7588A}"/>
    <cellStyle name="Comma 28 2 3 3 2" xfId="41945" xr:uid="{861536A1-D4F6-428E-B182-523413D028EE}"/>
    <cellStyle name="Comma 28 2 3 4" xfId="34441" xr:uid="{75EB20CB-E073-45BB-BBCD-49B4856851DE}"/>
    <cellStyle name="Comma 28 2 4" xfId="19059" xr:uid="{16BA1481-E740-428C-B355-326ADC51037E}"/>
    <cellStyle name="Comma 28 2 4 2" xfId="44130" xr:uid="{9243505C-0D21-4465-9F55-7E3F20C91EA9}"/>
    <cellStyle name="Comma 28 2 5" xfId="11695" xr:uid="{2F2B6467-08CA-40E3-B9D9-E0ABE11E11F2}"/>
    <cellStyle name="Comma 28 2 5 2" xfId="36766" xr:uid="{E416F529-DDA8-4AFE-AFB4-656A034FABD1}"/>
    <cellStyle name="Comma 28 2 6" xfId="27775" xr:uid="{6DC32ECF-998D-43E6-A803-BAD6C8380731}"/>
    <cellStyle name="Comma 28 2 7" xfId="29260" xr:uid="{04AB43E0-26DE-45A1-AF05-648BC53E6888}"/>
    <cellStyle name="Comma 28 2 8" xfId="52773" xr:uid="{714BFC33-7542-4BF6-A696-BA58E601C801}"/>
    <cellStyle name="Comma 28 2 9" xfId="54355" xr:uid="{30C05513-DC03-4565-8849-BF12ED0FE0F3}"/>
    <cellStyle name="Comma 28 3" xfId="8466" xr:uid="{1A3748B1-A944-4C1A-B8A0-25C0DB47B349}"/>
    <cellStyle name="Comma 28 3 2" xfId="9852" xr:uid="{29C1F80E-8F24-4D5E-A824-E67FC5349FD2}"/>
    <cellStyle name="Comma 28 3 2 2" xfId="10688" xr:uid="{EBAD5CB1-C4BE-417A-922B-86FA52DBBDEB}"/>
    <cellStyle name="Comma 28 3 2 2 2" xfId="25548" xr:uid="{822FBF4C-74DD-4980-9681-F3D516BE3A7A}"/>
    <cellStyle name="Comma 28 3 2 2 2 2" xfId="50619" xr:uid="{40F8B506-8C54-4F29-82FD-3173BFEB141B}"/>
    <cellStyle name="Comma 28 3 2 2 3" xfId="18197" xr:uid="{4C9DA7D0-F484-433C-A364-C41149001416}"/>
    <cellStyle name="Comma 28 3 2 2 3 2" xfId="43268" xr:uid="{8882113B-BAAD-44FF-B61D-97EF2C8E6FAD}"/>
    <cellStyle name="Comma 28 3 2 2 4" xfId="35764" xr:uid="{D1B306FF-8F54-4B1A-BA0E-9D81C9C4CD35}"/>
    <cellStyle name="Comma 28 3 2 3" xfId="24819" xr:uid="{C0C1EE9B-60C2-4EA0-B8FE-C06C8EED1985}"/>
    <cellStyle name="Comma 28 3 2 3 2" xfId="49890" xr:uid="{682821D9-532D-491E-8C3A-25E20BFF86B0}"/>
    <cellStyle name="Comma 28 3 2 4" xfId="17461" xr:uid="{34F585E9-8404-4952-9A71-0FF762D8F496}"/>
    <cellStyle name="Comma 28 3 2 4 2" xfId="42532" xr:uid="{D6664D14-0D70-45A4-A8BF-DC240B2719CC}"/>
    <cellStyle name="Comma 28 3 2 5" xfId="35028" xr:uid="{DC8C3AA4-D824-4CBF-8CBB-FCE3BF5798C8}"/>
    <cellStyle name="Comma 28 3 3" xfId="23468" xr:uid="{E902258A-34C0-429D-AB36-6033B6306381}"/>
    <cellStyle name="Comma 28 3 3 2" xfId="48539" xr:uid="{65483D5F-266B-46C3-A4BB-DF68B5C4EA8E}"/>
    <cellStyle name="Comma 28 3 4" xfId="16109" xr:uid="{7C684943-5015-412D-A646-0DF5DF9F6077}"/>
    <cellStyle name="Comma 28 3 4 2" xfId="41180" xr:uid="{5DB292FB-3DE5-4699-8081-575DB5F4F81A}"/>
    <cellStyle name="Comma 28 3 5" xfId="33676" xr:uid="{8CA14731-A2EB-4383-BCA7-6A905334988B}"/>
    <cellStyle name="Comma 28 4" xfId="9160" xr:uid="{C7E4BA38-8041-48E3-BE97-BC394ED6574C}"/>
    <cellStyle name="Comma 28 4 2" xfId="10020" xr:uid="{6DB0B8EF-1CFF-4457-8D9B-200DFC000373}"/>
    <cellStyle name="Comma 28 4 2 2" xfId="24880" xr:uid="{25513A6C-8A78-46D2-A916-16D68F60E431}"/>
    <cellStyle name="Comma 28 4 2 2 2" xfId="49951" xr:uid="{E34FBE99-4E55-46E6-8D79-8D29897089D9}"/>
    <cellStyle name="Comma 28 4 2 3" xfId="17529" xr:uid="{7EABFB33-CF79-4F11-A94A-04A60DC05145}"/>
    <cellStyle name="Comma 28 4 2 3 2" xfId="42600" xr:uid="{53351EAE-7DCF-45D2-93B7-E7EA6FE7D11D}"/>
    <cellStyle name="Comma 28 4 2 4" xfId="35096" xr:uid="{E65DF8B0-9C7B-4420-85B6-8EB5E0BFF3E3}"/>
    <cellStyle name="Comma 28 4 3" xfId="24152" xr:uid="{C33F06B1-8B5F-4F43-A027-D7751CD49D15}"/>
    <cellStyle name="Comma 28 4 3 2" xfId="49223" xr:uid="{8D4801FA-2A72-4E21-9066-7C1B3120EFA6}"/>
    <cellStyle name="Comma 28 4 4" xfId="16793" xr:uid="{04F2AF70-935E-4FBB-B7DC-A4A5080313B1}"/>
    <cellStyle name="Comma 28 4 4 2" xfId="41864" xr:uid="{293B5DFD-BD79-46A6-893A-1F9B14A551CD}"/>
    <cellStyle name="Comma 28 4 5" xfId="34360" xr:uid="{1F278244-DBC3-4A79-BAF6-8E59FACF8FC6}"/>
    <cellStyle name="Comma 28 5" xfId="2038" xr:uid="{6F09ECC3-1314-4832-994C-257714473719}"/>
    <cellStyle name="Comma 28 5 2" xfId="26182" xr:uid="{7DCA18A3-2C76-44DE-ACBB-CC38BA39D206}"/>
    <cellStyle name="Comma 28 5 2 2" xfId="51253" xr:uid="{172E13BC-DA52-41A0-B06A-22F15F8F8472}"/>
    <cellStyle name="Comma 28 5 3" xfId="28470" xr:uid="{A51B1FFB-FF8F-4B48-B44D-273F4B495041}"/>
    <cellStyle name="Comma 28 6" xfId="18313" xr:uid="{4DBBE0A7-EFAA-4E06-BEF1-020DDA957F0B}"/>
    <cellStyle name="Comma 28 6 2" xfId="43384" xr:uid="{36E87679-65CA-4363-843A-1F808EBBE559}"/>
    <cellStyle name="Comma 28 7" xfId="10882" xr:uid="{8A62E342-78FA-4FAF-9375-435DF5CEED40}"/>
    <cellStyle name="Comma 28 7 2" xfId="35955" xr:uid="{32BCE031-42CC-4D06-B832-D51B25A79360}"/>
    <cellStyle name="Comma 28 8" xfId="27142" xr:uid="{FE97D352-8D74-434A-8748-16A7970BB00D}"/>
    <cellStyle name="Comma 28 9" xfId="28323" xr:uid="{E4B24B72-AA4D-485E-8EC3-9802FD3A85A4}"/>
    <cellStyle name="Comma 29" xfId="86" xr:uid="{40E9BCEE-4698-4BA7-975D-9D220AB147B9}"/>
    <cellStyle name="Comma 29 10" xfId="52820" xr:uid="{26718088-5456-4E5F-AB9F-DB2F2A997001}"/>
    <cellStyle name="Comma 29 11" xfId="54402" xr:uid="{4A4C88A1-FFBD-43BA-8629-AE55BE622C8F}"/>
    <cellStyle name="Comma 29 2" xfId="793" xr:uid="{BF395815-0D0F-44BD-8BE5-9AEF8428AD23}"/>
    <cellStyle name="Comma 29 2 2" xfId="10742" xr:uid="{86FB6934-6709-4813-90F0-F3C5DB9CB93B}"/>
    <cellStyle name="Comma 29 2 2 2" xfId="25602" xr:uid="{96C34314-D8B2-45B8-8DD5-934B4A0BFA6E}"/>
    <cellStyle name="Comma 29 2 2 2 2" xfId="50673" xr:uid="{DAEF21FE-AE1A-4A27-A9E6-6318D5AD233D}"/>
    <cellStyle name="Comma 29 2 2 3" xfId="18251" xr:uid="{58A55BC7-0156-47ED-8BE0-454D44054C24}"/>
    <cellStyle name="Comma 29 2 2 3 2" xfId="43322" xr:uid="{51536DD9-BEB5-4047-BF6A-83A3691D63AB}"/>
    <cellStyle name="Comma 29 2 2 4" xfId="35818" xr:uid="{E79287BB-43AB-4BDE-81C5-77C83B403015}"/>
    <cellStyle name="Comma 29 2 3" xfId="8511" xr:uid="{52B31E32-0F3F-4668-890B-6838F796AA2A}"/>
    <cellStyle name="Comma 29 2 3 2" xfId="23513" xr:uid="{4ECFCE4D-9657-4779-B3EC-0C6D2BD02215}"/>
    <cellStyle name="Comma 29 2 3 2 2" xfId="48584" xr:uid="{CD4014EA-3F18-4E5C-865A-59CF29A891F7}"/>
    <cellStyle name="Comma 29 2 3 3" xfId="33721" xr:uid="{C21654D7-77F3-46B2-B7D7-A4AFD7A2EC1C}"/>
    <cellStyle name="Comma 29 2 4" xfId="16154" xr:uid="{E077C8B8-CA2E-4EDA-ADBE-6F0B16C8E92A}"/>
    <cellStyle name="Comma 29 2 4 2" xfId="41225" xr:uid="{E0DF59BB-5782-4A5F-9B81-B92F868FA979}"/>
    <cellStyle name="Comma 29 2 5" xfId="27860" xr:uid="{CC7D893D-20DE-4903-AE71-7C0D206502F3}"/>
    <cellStyle name="Comma 29 2 6" xfId="28350" xr:uid="{C39EC938-F1A3-4705-8C68-567BE321E0D5}"/>
    <cellStyle name="Comma 29 2 7" xfId="52843" xr:uid="{6424D3D3-4872-4149-A707-45D170C807CF}"/>
    <cellStyle name="Comma 29 2 8" xfId="54425" xr:uid="{A39C63BB-EFB3-4CED-B716-80A82AAF59E9}"/>
    <cellStyle name="Comma 29 3" xfId="10011" xr:uid="{C8A6E499-AF2B-49FE-A0AF-6DD2945B1A9F}"/>
    <cellStyle name="Comma 29 3 2" xfId="24873" xr:uid="{F5D5533C-F9D8-4F30-BB93-FDC37B725B44}"/>
    <cellStyle name="Comma 29 3 2 2" xfId="49944" xr:uid="{B318949F-7ECC-43E6-91A6-83BA1C3C53AC}"/>
    <cellStyle name="Comma 29 3 3" xfId="17522" xr:uid="{176B888F-FDA0-4E0A-BB61-4CC80FA350EB}"/>
    <cellStyle name="Comma 29 3 3 2" xfId="42593" xr:uid="{EA3AF471-0568-496F-9A68-F4859E13CE1F}"/>
    <cellStyle name="Comma 29 3 4" xfId="35089" xr:uid="{337961EC-8DE9-4341-82B2-31103BBE1830}"/>
    <cellStyle name="Comma 29 4" xfId="5628" xr:uid="{AB6EB4C8-8F5E-4FE7-ADD1-EFE3F3CCA49F}"/>
    <cellStyle name="Comma 29 4 2" xfId="20655" xr:uid="{7A673CB1-3C95-429A-8262-0C183457A78A}"/>
    <cellStyle name="Comma 29 4 2 2" xfId="45726" xr:uid="{DDFFEA26-8042-4183-B8CD-BE0A5AC88956}"/>
    <cellStyle name="Comma 29 4 3" xfId="13291" xr:uid="{6A0B7F1D-2B29-460C-B8EB-876D0D4F85A9}"/>
    <cellStyle name="Comma 29 4 3 2" xfId="38362" xr:uid="{12459956-6EC0-4551-B82E-34A8A694D39E}"/>
    <cellStyle name="Comma 29 4 4" xfId="30856" xr:uid="{7D2B0FEF-903B-4DF5-8A71-D20432C5D216}"/>
    <cellStyle name="Comma 29 5" xfId="2039" xr:uid="{CE0C1DFE-CFE6-4994-8656-55AAAE3B01FE}"/>
    <cellStyle name="Comma 29 5 2" xfId="18314" xr:uid="{8A3FD84D-AB3F-414D-994B-C974EF9CA2C2}"/>
    <cellStyle name="Comma 29 5 2 2" xfId="43385" xr:uid="{F6E0D176-A3E0-464D-B781-B3A41A4B1A60}"/>
    <cellStyle name="Comma 29 5 3" xfId="28471" xr:uid="{6FD79162-D51A-4FDB-82F4-01ECDA2DC26B}"/>
    <cellStyle name="Comma 29 6" xfId="10883" xr:uid="{ECC08441-31EF-460F-BCAB-721E8992CDCD}"/>
    <cellStyle name="Comma 29 6 2" xfId="35956" xr:uid="{9D29AFE5-C37F-4B1F-953E-6A2477D5EA04}"/>
    <cellStyle name="Comma 29 7" xfId="767" xr:uid="{17CF0E00-CBFC-4460-8BDA-F7897F598BD0}"/>
    <cellStyle name="Comma 29 8" xfId="27822" xr:uid="{5D29E424-7AF5-4073-9EF0-D054616DD67A}"/>
    <cellStyle name="Comma 29 9" xfId="28325" xr:uid="{C9EBA04A-D651-445E-8083-A27403C18954}"/>
    <cellStyle name="Comma 3" xfId="102" xr:uid="{A0E24431-BA9B-4BE1-A493-70759EFB400A}"/>
    <cellStyle name="Comma 3 10" xfId="575" xr:uid="{FA904D45-B446-4A90-8EE4-5B46562ED68F}"/>
    <cellStyle name="Comma 3 10 10" xfId="6385" xr:uid="{C59404E4-A279-4244-93EB-58C59E84F362}"/>
    <cellStyle name="Comma 3 10 10 2" xfId="21388" xr:uid="{B7BCA55C-C8E3-4FC1-8AC1-C57FD76FB461}"/>
    <cellStyle name="Comma 3 10 10 2 2" xfId="46459" xr:uid="{AD4E5B7D-F5DD-4B33-BBE1-F3246EC6B373}"/>
    <cellStyle name="Comma 3 10 10 3" xfId="14030" xr:uid="{94F8941C-B065-4417-9E00-41203D5FE652}"/>
    <cellStyle name="Comma 3 10 10 3 2" xfId="39101" xr:uid="{EFA38204-A755-4314-9026-C732C343C28F}"/>
    <cellStyle name="Comma 3 10 10 4" xfId="31595" xr:uid="{4FAE2051-D5B1-481F-81FB-2C88E22F4989}"/>
    <cellStyle name="Comma 3 10 11" xfId="9379" xr:uid="{038E0A84-FEAC-4915-8595-9EA866B45E70}"/>
    <cellStyle name="Comma 3 10 11 2" xfId="24350" xr:uid="{8DD4D1BD-791B-41DC-B288-C7818AE995EC}"/>
    <cellStyle name="Comma 3 10 11 2 2" xfId="49421" xr:uid="{E411B4C9-2EA4-4B07-A7A8-A2363B5504A6}"/>
    <cellStyle name="Comma 3 10 11 3" xfId="16992" xr:uid="{D062CA84-CB38-411F-9FD9-A70FD0015008}"/>
    <cellStyle name="Comma 3 10 11 3 2" xfId="42063" xr:uid="{E3E6F0B5-D10A-468C-9972-391B27E6528D}"/>
    <cellStyle name="Comma 3 10 11 4" xfId="34559" xr:uid="{2EC21412-A6A5-4261-B998-425CED55A790}"/>
    <cellStyle name="Comma 3 10 12" xfId="2865" xr:uid="{CDFF6B18-036C-4309-8E0A-F05F2DBB1077}"/>
    <cellStyle name="Comma 3 10 12 2" xfId="25716" xr:uid="{A6916842-59A3-49EA-A0CB-F6E03E778031}"/>
    <cellStyle name="Comma 3 10 12 2 2" xfId="50787" xr:uid="{33A25324-F718-4229-95DB-7CBFCBDCEF94}"/>
    <cellStyle name="Comma 3 10 12 3" xfId="28567" xr:uid="{7BF55C59-77BC-4B45-AD0A-7256BEBBED65}"/>
    <cellStyle name="Comma 3 10 13" xfId="18407" xr:uid="{1AC3C30F-50E1-458C-9F29-54EA8D59B055}"/>
    <cellStyle name="Comma 3 10 13 2" xfId="43478" xr:uid="{8E0C463F-CD70-4090-8A8B-D6D227106C4E}"/>
    <cellStyle name="Comma 3 10 14" xfId="10976" xr:uid="{B1449866-BB68-4C86-A0D1-89B2DD042F52}"/>
    <cellStyle name="Comma 3 10 14 2" xfId="36049" xr:uid="{2EFC9F8C-400A-40BA-AF0F-7282EDE8699A}"/>
    <cellStyle name="Comma 3 10 15" xfId="26620" xr:uid="{A11D318F-1981-4DCF-95B4-D9D90F609A06}"/>
    <cellStyle name="Comma 3 10 16" xfId="28203" xr:uid="{CD63CFCE-3102-41FB-99A0-51501D6071E4}"/>
    <cellStyle name="Comma 3 10 17" xfId="51630" xr:uid="{DF553B1D-882F-4E07-85C5-D0EAA951C4EF}"/>
    <cellStyle name="Comma 3 10 18" xfId="53212" xr:uid="{E2C456C8-36AB-4A35-9F32-E129F66C24F1}"/>
    <cellStyle name="Comma 3 10 2" xfId="759" xr:uid="{FF68F7DC-96B6-4EF0-B99D-1173CF4B3D1B}"/>
    <cellStyle name="Comma 3 10 2 10" xfId="18684" xr:uid="{223B95F6-9354-44D1-9101-539EBEEE15FE}"/>
    <cellStyle name="Comma 3 10 2 10 2" xfId="43755" xr:uid="{00BAFAB4-C1C8-40D6-9457-CFA352CB2479}"/>
    <cellStyle name="Comma 3 10 2 11" xfId="11284" xr:uid="{7406E5E8-5BF1-4051-B77F-683E4D22C5C1}"/>
    <cellStyle name="Comma 3 10 2 11 2" xfId="36356" xr:uid="{835178AD-0932-4149-98D1-7478FFB1441D}"/>
    <cellStyle name="Comma 3 10 2 12" xfId="26717" xr:uid="{CEEC214F-F833-4625-A9C7-82AF3751C4FB}"/>
    <cellStyle name="Comma 3 10 2 13" xfId="28320" xr:uid="{46AFD05F-9DC9-48A8-9FD3-B594A108BE49}"/>
    <cellStyle name="Comma 3 10 2 14" xfId="51726" xr:uid="{10D308BA-2243-4717-928C-01F89936614B}"/>
    <cellStyle name="Comma 3 10 2 15" xfId="53308" xr:uid="{8453DECE-D0E8-4EC8-AAFD-82FE225A9D96}"/>
    <cellStyle name="Comma 3 10 2 2" xfId="3803" xr:uid="{41AE41F9-1636-4F04-B53F-D80FC0389FD4}"/>
    <cellStyle name="Comma 3 10 2 2 10" xfId="11492" xr:uid="{C72D8B46-D51B-41E5-B3AD-0D42878135E5}"/>
    <cellStyle name="Comma 3 10 2 2 10 2" xfId="36564" xr:uid="{555EA407-86D8-4FDE-9D4C-86CB8CA0B792}"/>
    <cellStyle name="Comma 3 10 2 2 11" xfId="26927" xr:uid="{028BA02C-278E-4C58-A8D4-5A757852FD0A}"/>
    <cellStyle name="Comma 3 10 2 2 12" xfId="29080" xr:uid="{81BFFD5E-A563-43F0-84A3-57C52E0AED22}"/>
    <cellStyle name="Comma 3 10 2 2 13" xfId="51934" xr:uid="{F7E2A120-9628-4858-994A-FFC56150F3E9}"/>
    <cellStyle name="Comma 3 10 2 2 14" xfId="53516" xr:uid="{04760EC2-EC81-4C5F-BC58-4E066D9130C3}"/>
    <cellStyle name="Comma 3 10 2 2 2" xfId="4434" xr:uid="{6B76A1D5-266A-4A6D-85A2-3AA18ECC9832}"/>
    <cellStyle name="Comma 3 10 2 2 2 2" xfId="7198" xr:uid="{80BE9D4A-3883-4DFA-ABB4-E501D43EFAD3}"/>
    <cellStyle name="Comma 3 10 2 2 2 2 2" xfId="22200" xr:uid="{A956CFE3-BAA4-4732-AF64-5F9A3B6870B2}"/>
    <cellStyle name="Comma 3 10 2 2 2 2 2 2" xfId="47271" xr:uid="{2230A6A3-E722-42BB-BF05-680198285513}"/>
    <cellStyle name="Comma 3 10 2 2 2 2 3" xfId="14842" xr:uid="{31FA9006-1327-4EA2-8C39-59A4811E878E}"/>
    <cellStyle name="Comma 3 10 2 2 2 2 3 2" xfId="39913" xr:uid="{14BB6D22-5016-4550-A7B6-8C479867170E}"/>
    <cellStyle name="Comma 3 10 2 2 2 2 4" xfId="32408" xr:uid="{66D09E36-9979-4903-9688-76597353A0D3}"/>
    <cellStyle name="Comma 3 10 2 2 2 3" xfId="10520" xr:uid="{DB25535D-1DA1-42A1-A548-F3241C4EABA4}"/>
    <cellStyle name="Comma 3 10 2 2 2 3 2" xfId="25380" xr:uid="{901C5206-702E-404D-A55D-685615BFAFB9}"/>
    <cellStyle name="Comma 3 10 2 2 2 3 2 2" xfId="50451" xr:uid="{BE6E896E-81A2-4B96-BBDA-0BE37610174A}"/>
    <cellStyle name="Comma 3 10 2 2 2 3 3" xfId="18029" xr:uid="{A4201D69-9781-40CA-9733-BE67D37746DF}"/>
    <cellStyle name="Comma 3 10 2 2 2 3 3 2" xfId="43100" xr:uid="{3DB52561-A6F5-47D4-B29C-087A379E92B6}"/>
    <cellStyle name="Comma 3 10 2 2 2 3 4" xfId="35596" xr:uid="{07B9E8A6-EFAB-458B-88C7-9EAD935E25FD}"/>
    <cellStyle name="Comma 3 10 2 2 2 4" xfId="19464" xr:uid="{7C6B533B-C330-4BFA-828E-2A10703F2C6A}"/>
    <cellStyle name="Comma 3 10 2 2 2 4 2" xfId="44535" xr:uid="{8AD916BB-806F-4763-810C-01ACA250284D}"/>
    <cellStyle name="Comma 3 10 2 2 2 5" xfId="12100" xr:uid="{BF6452B8-E9F7-4618-B899-E03F515B9D18}"/>
    <cellStyle name="Comma 3 10 2 2 2 5 2" xfId="37171" xr:uid="{507080D3-836B-495A-855F-82DB780997A7}"/>
    <cellStyle name="Comma 3 10 2 2 2 6" xfId="27607" xr:uid="{8690C83F-A6C4-4FFC-8AB5-963F07AA4881}"/>
    <cellStyle name="Comma 3 10 2 2 2 7" xfId="29664" xr:uid="{F0724E5C-A8BF-478F-86FF-63E51D8918D0}"/>
    <cellStyle name="Comma 3 10 2 2 2 8" xfId="52605" xr:uid="{BC99F8B5-903A-4A1D-9A83-95363F7743EF}"/>
    <cellStyle name="Comma 3 10 2 2 2 9" xfId="54187" xr:uid="{B7BE3888-8109-41A4-81E4-913B603FCBE3}"/>
    <cellStyle name="Comma 3 10 2 2 3" xfId="4911" xr:uid="{59AC993A-05B9-415A-AA22-D84CC22C15B9}"/>
    <cellStyle name="Comma 3 10 2 2 3 2" xfId="7718" xr:uid="{8A4867B9-B380-416B-9B29-4E891FFCA5C9}"/>
    <cellStyle name="Comma 3 10 2 2 3 2 2" xfId="22720" xr:uid="{CBB22EC5-6055-4DE5-8BE7-A2350DF6878D}"/>
    <cellStyle name="Comma 3 10 2 2 3 2 2 2" xfId="47791" xr:uid="{17636FB5-E265-4ABD-A908-552AD9A500E0}"/>
    <cellStyle name="Comma 3 10 2 2 3 2 3" xfId="15362" xr:uid="{905B20ED-628D-4736-A0DC-6E913216DF7C}"/>
    <cellStyle name="Comma 3 10 2 2 3 2 3 2" xfId="40433" xr:uid="{6A19D86B-EEC1-4530-8CDE-D2D52065AB91}"/>
    <cellStyle name="Comma 3 10 2 2 3 2 4" xfId="32928" xr:uid="{F5A748A6-D43A-40AC-A3C4-189A77AFB438}"/>
    <cellStyle name="Comma 3 10 2 2 3 3" xfId="19941" xr:uid="{C4DBFE48-081C-40FA-8197-AEC7C70324F6}"/>
    <cellStyle name="Comma 3 10 2 2 3 3 2" xfId="45012" xr:uid="{009AA0A9-1171-4308-B354-3BFA350EE530}"/>
    <cellStyle name="Comma 3 10 2 2 3 4" xfId="12577" xr:uid="{447152D1-A087-4591-BC79-38E7EF20A858}"/>
    <cellStyle name="Comma 3 10 2 2 3 4 2" xfId="37648" xr:uid="{CE5FF538-366D-4368-87E0-9A26FC32D8DD}"/>
    <cellStyle name="Comma 3 10 2 2 3 5" xfId="30141" xr:uid="{3A749237-1CFB-468A-A86F-5B6F583CEE75}"/>
    <cellStyle name="Comma 3 10 2 2 4" xfId="5439" xr:uid="{D11EB681-804A-4B0C-A931-0B5B65AA8A2B}"/>
    <cellStyle name="Comma 3 10 2 2 4 2" xfId="8298" xr:uid="{DD2E73AC-90D5-47FF-8C8D-9EB476789BBE}"/>
    <cellStyle name="Comma 3 10 2 2 4 2 2" xfId="23300" xr:uid="{9FEFB978-ED60-4714-8F88-1BECB38BF701}"/>
    <cellStyle name="Comma 3 10 2 2 4 2 2 2" xfId="48371" xr:uid="{B5FF7850-5C6F-4377-A841-B4A1F8ABB724}"/>
    <cellStyle name="Comma 3 10 2 2 4 2 3" xfId="15941" xr:uid="{B0213DC2-2A62-4F8A-AE68-12FF2C1B74BF}"/>
    <cellStyle name="Comma 3 10 2 2 4 2 3 2" xfId="41012" xr:uid="{2C1BFB1A-1BFA-4038-8EF9-1021C6437FB6}"/>
    <cellStyle name="Comma 3 10 2 2 4 2 4" xfId="33508" xr:uid="{92B1362C-7188-4B73-929B-3FEF826D6146}"/>
    <cellStyle name="Comma 3 10 2 2 4 3" xfId="20466" xr:uid="{74507FA4-27FF-4AE0-AA8C-AE5A572370A7}"/>
    <cellStyle name="Comma 3 10 2 2 4 3 2" xfId="45537" xr:uid="{20281496-04DA-4EDE-8321-41D650507EBA}"/>
    <cellStyle name="Comma 3 10 2 2 4 4" xfId="13102" xr:uid="{C7A2586B-DCF9-43EA-BC4D-33ED12942615}"/>
    <cellStyle name="Comma 3 10 2 2 4 4 2" xfId="38173" xr:uid="{3317F1DC-6DED-40E5-86E5-24B2A76E316C}"/>
    <cellStyle name="Comma 3 10 2 2 4 5" xfId="30667" xr:uid="{FE3136BA-79AA-477D-B0A3-2C38295BAF6C}"/>
    <cellStyle name="Comma 3 10 2 2 5" xfId="6041" xr:uid="{3F072AD7-B10D-44B3-A12C-D0E19809FFCA}"/>
    <cellStyle name="Comma 3 10 2 2 5 2" xfId="8928" xr:uid="{07C0BC70-1080-496B-8E15-A9B0C3E7823A}"/>
    <cellStyle name="Comma 3 10 2 2 5 2 2" xfId="23930" xr:uid="{C64F9095-4014-4CF9-8FE4-F9820FE2342E}"/>
    <cellStyle name="Comma 3 10 2 2 5 2 2 2" xfId="49001" xr:uid="{749F8629-AD14-4490-B241-C9D6CB9A2159}"/>
    <cellStyle name="Comma 3 10 2 2 5 2 3" xfId="16571" xr:uid="{6E67E581-A230-404F-A4A0-30478CC6CD7F}"/>
    <cellStyle name="Comma 3 10 2 2 5 2 3 2" xfId="41642" xr:uid="{F7091C92-8715-45AA-B46C-0B7D18B0467A}"/>
    <cellStyle name="Comma 3 10 2 2 5 2 4" xfId="34138" xr:uid="{57539CA1-4D8C-4027-9E4B-D63E1EA043F1}"/>
    <cellStyle name="Comma 3 10 2 2 5 3" xfId="21068" xr:uid="{1D8A5796-99F5-46E3-95E0-53AC197E2998}"/>
    <cellStyle name="Comma 3 10 2 2 5 3 2" xfId="46139" xr:uid="{BB934000-E1B9-410F-A4ED-B82D7F1AC5AA}"/>
    <cellStyle name="Comma 3 10 2 2 5 4" xfId="13704" xr:uid="{BDB9A015-CBEA-4874-80A3-750F5898273F}"/>
    <cellStyle name="Comma 3 10 2 2 5 4 2" xfId="38775" xr:uid="{7E3E9562-5613-4C44-AC12-D639C34ABB43}"/>
    <cellStyle name="Comma 3 10 2 2 5 5" xfId="31269" xr:uid="{2E85D7F7-0090-4F76-90DB-8AB9AF5F3089}"/>
    <cellStyle name="Comma 3 10 2 2 6" xfId="6686" xr:uid="{73FB8FB1-652F-4B59-A422-D17DA9A9B966}"/>
    <cellStyle name="Comma 3 10 2 2 6 2" xfId="21689" xr:uid="{708D48EF-71CF-49D6-91DB-B29391AD478F}"/>
    <cellStyle name="Comma 3 10 2 2 6 2 2" xfId="46760" xr:uid="{A253C47E-8681-48DD-85D2-51DE066789E9}"/>
    <cellStyle name="Comma 3 10 2 2 6 3" xfId="14331" xr:uid="{7F847DC8-7EA2-44E2-A046-9E97C73E9A02}"/>
    <cellStyle name="Comma 3 10 2 2 6 3 2" xfId="39402" xr:uid="{1D48E2FD-3410-4C42-A89C-10448BE7D413}"/>
    <cellStyle name="Comma 3 10 2 2 6 4" xfId="31896" xr:uid="{D5D3B338-303F-4A8E-85D3-281D5ACBEDEA}"/>
    <cellStyle name="Comma 3 10 2 2 7" xfId="9681" xr:uid="{3C107213-1B82-41D8-80B9-E1C49FCE3F14}"/>
    <cellStyle name="Comma 3 10 2 2 7 2" xfId="24651" xr:uid="{82673861-9A2A-4CF5-97A1-861D218695E9}"/>
    <cellStyle name="Comma 3 10 2 2 7 2 2" xfId="49722" xr:uid="{C633036E-F238-4EDD-ABA3-3EC5F6C6BA2A}"/>
    <cellStyle name="Comma 3 10 2 2 7 3" xfId="17293" xr:uid="{F5AF8A73-F5BA-4901-92E7-031F3EB2E94E}"/>
    <cellStyle name="Comma 3 10 2 2 7 3 2" xfId="42364" xr:uid="{D6F03F22-9A27-4158-9014-4F9D98B6F88C}"/>
    <cellStyle name="Comma 3 10 2 2 7 4" xfId="34860" xr:uid="{BAE47BD6-E0A5-43B5-A075-2D584F2B7634}"/>
    <cellStyle name="Comma 3 10 2 2 8" xfId="26017" xr:uid="{D520D203-978C-4161-A0BF-4445224AFEA4}"/>
    <cellStyle name="Comma 3 10 2 2 8 2" xfId="51088" xr:uid="{FD460660-1136-47C3-8D2A-59655E04998E}"/>
    <cellStyle name="Comma 3 10 2 2 9" xfId="18891" xr:uid="{DCD374A6-9DC8-49BA-9600-33A2230A94DF}"/>
    <cellStyle name="Comma 3 10 2 2 9 2" xfId="43962" xr:uid="{19B5EBE4-6734-49E6-B9FF-CE5BC6491910}"/>
    <cellStyle name="Comma 3 10 2 3" xfId="4246" xr:uid="{6AD55A8E-6193-44ED-A25F-D552C2B4BF32}"/>
    <cellStyle name="Comma 3 10 2 3 2" xfId="6991" xr:uid="{2ACE1008-E81D-49B3-82F7-135339E4760C}"/>
    <cellStyle name="Comma 3 10 2 3 2 2" xfId="21993" xr:uid="{75DA5EA0-03B1-436F-9BC7-756D61EF921F}"/>
    <cellStyle name="Comma 3 10 2 3 2 2 2" xfId="47064" xr:uid="{F2AC3E9B-5A71-4CCC-BF64-D6BB69C31106}"/>
    <cellStyle name="Comma 3 10 2 3 2 3" xfId="14635" xr:uid="{40F67E93-7FD2-473E-9C6D-F92E083DB2E3}"/>
    <cellStyle name="Comma 3 10 2 3 2 3 2" xfId="39706" xr:uid="{270A948B-9C7C-493F-8E80-60EA1DE11636}"/>
    <cellStyle name="Comma 3 10 2 3 2 4" xfId="32201" xr:uid="{6A87465F-A97D-4EB1-8520-95CE5ED96FA5}"/>
    <cellStyle name="Comma 3 10 2 3 3" xfId="10313" xr:uid="{66A0B18A-DF6A-4414-88A2-D4C4A6442183}"/>
    <cellStyle name="Comma 3 10 2 3 3 2" xfId="25173" xr:uid="{18592A36-714D-440C-95AE-805B916D0F1B}"/>
    <cellStyle name="Comma 3 10 2 3 3 2 2" xfId="50244" xr:uid="{A255AC63-0D41-4881-976D-A69587BE50B8}"/>
    <cellStyle name="Comma 3 10 2 3 3 3" xfId="17822" xr:uid="{8E124890-CAA9-48E0-8917-F10D0535847D}"/>
    <cellStyle name="Comma 3 10 2 3 3 3 2" xfId="42893" xr:uid="{8FE99EEF-6D87-433B-B3F6-FB78234A09B4}"/>
    <cellStyle name="Comma 3 10 2 3 3 4" xfId="35389" xr:uid="{F4D9E669-DA3D-436D-9C0A-3719A7B082F3}"/>
    <cellStyle name="Comma 3 10 2 3 4" xfId="19276" xr:uid="{A6FC93FF-6C14-4038-A84F-14B916ECF05A}"/>
    <cellStyle name="Comma 3 10 2 3 4 2" xfId="44347" xr:uid="{B790A5E4-8CE2-4D00-A67C-2CE4AFE3DF3A}"/>
    <cellStyle name="Comma 3 10 2 3 5" xfId="11912" xr:uid="{712118EE-CF96-4D28-A970-1DE9BBDF2BF9}"/>
    <cellStyle name="Comma 3 10 2 3 5 2" xfId="36983" xr:uid="{32CDF2AA-041D-4FCC-8AE3-C53E48F4E9E1}"/>
    <cellStyle name="Comma 3 10 2 3 6" xfId="27400" xr:uid="{344BE690-6775-44BA-A46F-5DA4120C9E2A}"/>
    <cellStyle name="Comma 3 10 2 3 7" xfId="29476" xr:uid="{B661C2DB-E8E5-4D8C-A829-3BB13E4EFB69}"/>
    <cellStyle name="Comma 3 10 2 3 8" xfId="52398" xr:uid="{F7B55809-3D3E-4802-A254-DFB3C074BB78}"/>
    <cellStyle name="Comma 3 10 2 3 9" xfId="53980" xr:uid="{11A970F0-FF69-46D2-8504-E1262EBF5889}"/>
    <cellStyle name="Comma 3 10 2 4" xfId="4706" xr:uid="{70CCEAC5-C91B-4E46-B479-4DA7ADB84013}"/>
    <cellStyle name="Comma 3 10 2 4 2" xfId="7511" xr:uid="{22E7954F-AFDF-4DB6-B7DC-EA5B14A80600}"/>
    <cellStyle name="Comma 3 10 2 4 2 2" xfId="22513" xr:uid="{819D9E61-5FEB-4D3C-9A96-5001962333DF}"/>
    <cellStyle name="Comma 3 10 2 4 2 2 2" xfId="47584" xr:uid="{F531D1FE-A9EE-4BD7-B4E8-85B9A4247B24}"/>
    <cellStyle name="Comma 3 10 2 4 2 3" xfId="15155" xr:uid="{505A217E-517C-4B74-AB7F-1D50C3B2EE51}"/>
    <cellStyle name="Comma 3 10 2 4 2 3 2" xfId="40226" xr:uid="{8D2F21FA-22E5-4219-930D-1BB44B85FAA8}"/>
    <cellStyle name="Comma 3 10 2 4 2 4" xfId="32721" xr:uid="{67A302EA-A7C4-4FAA-9E91-7BE5F84B3F8B}"/>
    <cellStyle name="Comma 3 10 2 4 3" xfId="19736" xr:uid="{9F73BC9B-C54D-4337-BC8D-1A57F812E451}"/>
    <cellStyle name="Comma 3 10 2 4 3 2" xfId="44807" xr:uid="{857626B5-4FE4-41E4-861F-463D98825E63}"/>
    <cellStyle name="Comma 3 10 2 4 4" xfId="12372" xr:uid="{943F7C9D-7204-4577-BC72-296272013AB5}"/>
    <cellStyle name="Comma 3 10 2 4 4 2" xfId="37443" xr:uid="{E30BC803-5902-4F01-81EC-80302832A7F1}"/>
    <cellStyle name="Comma 3 10 2 4 5" xfId="29936" xr:uid="{7E319858-D60F-444C-BE8B-54E226E8640C}"/>
    <cellStyle name="Comma 3 10 2 5" xfId="5233" xr:uid="{D40BE397-5981-4F4A-8668-F32E741B26FE}"/>
    <cellStyle name="Comma 3 10 2 5 2" xfId="8091" xr:uid="{A01BF87D-EF60-494D-9073-3FF7096FC589}"/>
    <cellStyle name="Comma 3 10 2 5 2 2" xfId="23093" xr:uid="{605BD450-C107-4FA8-851E-FCB2F8F2FE08}"/>
    <cellStyle name="Comma 3 10 2 5 2 2 2" xfId="48164" xr:uid="{531AAE6C-F2B7-4694-980F-28E0CF0FF4A1}"/>
    <cellStyle name="Comma 3 10 2 5 2 3" xfId="15734" xr:uid="{CC6AF72A-6D3E-463F-A665-EC96CCBA5EA4}"/>
    <cellStyle name="Comma 3 10 2 5 2 3 2" xfId="40805" xr:uid="{CCE9DE69-851A-47FE-9973-71CBDCE2097D}"/>
    <cellStyle name="Comma 3 10 2 5 2 4" xfId="33301" xr:uid="{520BC42F-8BF0-48FB-A638-82849E5E9105}"/>
    <cellStyle name="Comma 3 10 2 5 3" xfId="20260" xr:uid="{1872B93A-BE87-45CA-BB1D-8EA69F315509}"/>
    <cellStyle name="Comma 3 10 2 5 3 2" xfId="45331" xr:uid="{C78009F4-15B6-4F2C-8FF2-5D887A202F77}"/>
    <cellStyle name="Comma 3 10 2 5 4" xfId="12896" xr:uid="{92539A37-5913-4215-BCE5-0768A3DFADB1}"/>
    <cellStyle name="Comma 3 10 2 5 4 2" xfId="37967" xr:uid="{3163B9DF-6795-443F-BA10-81BBA6B5059A}"/>
    <cellStyle name="Comma 3 10 2 5 5" xfId="30461" xr:uid="{1A921A5C-46DD-460D-B474-3EAE7665195F}"/>
    <cellStyle name="Comma 3 10 2 6" xfId="5835" xr:uid="{57E0D41F-277D-4EF6-B3C1-C8E968B0EDE2}"/>
    <cellStyle name="Comma 3 10 2 6 2" xfId="8721" xr:uid="{1DA86456-A295-443A-83CF-7CBCDDD0F4E0}"/>
    <cellStyle name="Comma 3 10 2 6 2 2" xfId="23723" xr:uid="{C653FC09-5FC5-44A5-92C6-30C7FDBA3B56}"/>
    <cellStyle name="Comma 3 10 2 6 2 2 2" xfId="48794" xr:uid="{AA408247-8102-4D02-A6BA-E5E1B24C52F9}"/>
    <cellStyle name="Comma 3 10 2 6 2 3" xfId="16364" xr:uid="{E495792A-D6D9-4EE4-8FB4-D902BF6C62D4}"/>
    <cellStyle name="Comma 3 10 2 6 2 3 2" xfId="41435" xr:uid="{F3A446D5-38D9-44E5-BD9A-F8CD71E791E3}"/>
    <cellStyle name="Comma 3 10 2 6 2 4" xfId="33931" xr:uid="{22F842BE-6598-4218-97B7-2E8408B5FD54}"/>
    <cellStyle name="Comma 3 10 2 6 3" xfId="20862" xr:uid="{125B90B6-C5F2-493A-9C40-1A25FCB0189E}"/>
    <cellStyle name="Comma 3 10 2 6 3 2" xfId="45933" xr:uid="{744DD058-5988-47BA-8954-211FD5FD4C54}"/>
    <cellStyle name="Comma 3 10 2 6 4" xfId="13498" xr:uid="{F8227F7C-7C1E-44B0-B429-CEBF612A3BF9}"/>
    <cellStyle name="Comma 3 10 2 6 4 2" xfId="38569" xr:uid="{1C36C9A9-8990-4938-BB3F-1A784F622FBA}"/>
    <cellStyle name="Comma 3 10 2 6 5" xfId="31063" xr:uid="{B92E7C00-F975-424C-B3B7-0C02F97554A4}"/>
    <cellStyle name="Comma 3 10 2 7" xfId="6479" xr:uid="{51691321-4390-4054-9ED3-FF1C6AB37D3E}"/>
    <cellStyle name="Comma 3 10 2 7 2" xfId="21482" xr:uid="{CA65F8EA-EE46-4A53-AB51-215F2443E1C9}"/>
    <cellStyle name="Comma 3 10 2 7 2 2" xfId="46553" xr:uid="{A9D8D26D-413E-486D-ACB5-B2F0CDDF7789}"/>
    <cellStyle name="Comma 3 10 2 7 3" xfId="14124" xr:uid="{859ECABB-C53D-4854-8FB4-CCFF6188B3A5}"/>
    <cellStyle name="Comma 3 10 2 7 3 2" xfId="39195" xr:uid="{7ACA7A51-4276-4435-86DC-FA4B9EC50005}"/>
    <cellStyle name="Comma 3 10 2 7 4" xfId="31689" xr:uid="{7D1BDE70-0139-4617-931C-6D1F006C0B45}"/>
    <cellStyle name="Comma 3 10 2 8" xfId="9474" xr:uid="{85D19040-A40E-49BE-9D7B-42A7FC6E55D6}"/>
    <cellStyle name="Comma 3 10 2 8 2" xfId="24444" xr:uid="{FAD47C90-1CC9-4D34-BF7C-C170B4BB13F4}"/>
    <cellStyle name="Comma 3 10 2 8 2 2" xfId="49515" xr:uid="{129C2A9D-8611-4A7B-BB3D-DE8955D608E5}"/>
    <cellStyle name="Comma 3 10 2 8 3" xfId="17086" xr:uid="{C26126BF-5D37-4933-BAC3-44A6E9FDB557}"/>
    <cellStyle name="Comma 3 10 2 8 3 2" xfId="42157" xr:uid="{2E69594B-B6FD-4912-8EE2-138D98A79C67}"/>
    <cellStyle name="Comma 3 10 2 8 4" xfId="34653" xr:uid="{331FEF7C-098B-4E11-BF43-342A0A52BF56}"/>
    <cellStyle name="Comma 3 10 2 9" xfId="3595" xr:uid="{A0F70A5E-D6A0-429E-A128-2FBFE6BBBBC2}"/>
    <cellStyle name="Comma 3 10 2 9 2" xfId="25810" xr:uid="{BCD19E14-B0C0-4DC8-9A13-A44134F2C181}"/>
    <cellStyle name="Comma 3 10 2 9 2 2" xfId="50881" xr:uid="{5BF96893-F87C-4B4D-AB19-C9AB61F584C3}"/>
    <cellStyle name="Comma 3 10 2 9 3" xfId="28873" xr:uid="{540B918C-ACB9-44F6-8FE9-77F29D15A02A}"/>
    <cellStyle name="Comma 3 10 3" xfId="96" xr:uid="{3AFE7D8F-0E1E-4BC3-BE96-2EABC5E6D98B}"/>
    <cellStyle name="Comma 3 10 3 10" xfId="11398" xr:uid="{FFC0E479-6A31-44D1-B96A-9B4C233BEA53}"/>
    <cellStyle name="Comma 3 10 3 10 2" xfId="36470" xr:uid="{E71FA80B-396E-40F7-B862-5EACDEBEF602}"/>
    <cellStyle name="Comma 3 10 3 11" xfId="783" xr:uid="{68A20D9F-B5CF-4164-A32E-8F7850DF65C8}"/>
    <cellStyle name="Comma 3 10 3 11 2" xfId="28340" xr:uid="{C4A8538D-A22F-40C5-8CED-C97D7296C256}"/>
    <cellStyle name="Comma 3 10 3 12" xfId="144" xr:uid="{55DFA7B6-8CD3-4124-9CDA-B25236007217}"/>
    <cellStyle name="Comma 3 10 3 13" xfId="26833" xr:uid="{A1681B54-D499-4447-AD5C-828944E08B6A}"/>
    <cellStyle name="Comma 3 10 3 14" xfId="26483" xr:uid="{8490AF9A-B449-470B-B127-1AB5BEEE1F23}"/>
    <cellStyle name="Comma 3 10 3 15" xfId="51840" xr:uid="{523BF663-0BF5-46CF-AA56-A69452B4AE0E}"/>
    <cellStyle name="Comma 3 10 3 16" xfId="53422" xr:uid="{ABC32BCC-F54F-4302-AFE7-02D498502FE7}"/>
    <cellStyle name="Comma 3 10 3 2" xfId="101" xr:uid="{3D5F9A43-0A86-4230-A00C-6905CE3871FB}"/>
    <cellStyle name="Comma 3 10 3 2 10" xfId="54093" xr:uid="{ADBA9025-D5BF-4F6B-9446-143D21A8F064}"/>
    <cellStyle name="Comma 3 10 3 2 2" xfId="7104" xr:uid="{1886E87C-4D28-48F8-AA99-3EBFB9AAEC15}"/>
    <cellStyle name="Comma 3 10 3 2 2 2" xfId="22106" xr:uid="{451B7000-E404-4FE2-8CA1-43936F789A13}"/>
    <cellStyle name="Comma 3 10 3 2 2 2 2" xfId="47177" xr:uid="{9DAF4C1E-E71E-4EA7-A5F5-7599C21AE49F}"/>
    <cellStyle name="Comma 3 10 3 2 2 3" xfId="14748" xr:uid="{8DE344EC-B802-467F-B31D-E4E9CCE4A8CB}"/>
    <cellStyle name="Comma 3 10 3 2 2 3 2" xfId="39819" xr:uid="{9DF313FA-5BAA-47EC-8113-CD4C05F0A438}"/>
    <cellStyle name="Comma 3 10 3 2 2 4" xfId="32314" xr:uid="{19DE2FF1-7F2C-4A25-B1BE-8A035EC57615}"/>
    <cellStyle name="Comma 3 10 3 2 3" xfId="10426" xr:uid="{D9BDE044-8C73-4A5B-A8F9-319E993791E1}"/>
    <cellStyle name="Comma 3 10 3 2 3 2" xfId="25286" xr:uid="{521CD0ED-CCFB-4732-9943-0F68D27ECBD9}"/>
    <cellStyle name="Comma 3 10 3 2 3 2 2" xfId="50357" xr:uid="{515699A6-71D8-402A-969F-D24A18E348DC}"/>
    <cellStyle name="Comma 3 10 3 2 3 3" xfId="17935" xr:uid="{AC657A95-72B1-4CBF-9A88-D6428C2FEDF2}"/>
    <cellStyle name="Comma 3 10 3 2 3 3 2" xfId="43006" xr:uid="{436964EB-EF16-4A19-B2D4-EDE1BEBBF095}"/>
    <cellStyle name="Comma 3 10 3 2 3 4" xfId="35502" xr:uid="{5831BAC7-44E7-4F67-9811-1DCF18BD6C7B}"/>
    <cellStyle name="Comma 3 10 3 2 4" xfId="19371" xr:uid="{B8530E47-F999-44A4-8F49-1458F6DB2B14}"/>
    <cellStyle name="Comma 3 10 3 2 4 2" xfId="44442" xr:uid="{3C31E57A-2C8D-40C3-9C33-2C666D8556AA}"/>
    <cellStyle name="Comma 3 10 3 2 5" xfId="12007" xr:uid="{9D8C2E10-087F-4396-873A-70A0A67ACE72}"/>
    <cellStyle name="Comma 3 10 3 2 5 2" xfId="37078" xr:uid="{5ACC534C-2F0D-4B54-8D34-CE39B040DA2A}"/>
    <cellStyle name="Comma 3 10 3 2 6" xfId="4341" xr:uid="{5D019F59-7D03-4255-9EEA-1ECCD894D819}"/>
    <cellStyle name="Comma 3 10 3 2 7" xfId="27513" xr:uid="{0047D88A-7D16-4EF0-9824-231ECCE21EDF}"/>
    <cellStyle name="Comma 3 10 3 2 8" xfId="29571" xr:uid="{565BE932-4950-423C-BB23-07EAD0E8F3BB}"/>
    <cellStyle name="Comma 3 10 3 2 9" xfId="52511" xr:uid="{39748209-037D-4FE9-A8F0-9E574075AA86}"/>
    <cellStyle name="Comma 3 10 3 3" xfId="4818" xr:uid="{DCBF458D-FAD7-425A-89BD-6D12F7D86CDA}"/>
    <cellStyle name="Comma 3 10 3 3 2" xfId="7624" xr:uid="{E7DB39B3-0202-437C-A679-EEE13C9570E1}"/>
    <cellStyle name="Comma 3 10 3 3 2 2" xfId="22626" xr:uid="{556030C2-2B95-4B6B-8B86-387ECB38C819}"/>
    <cellStyle name="Comma 3 10 3 3 2 2 2" xfId="47697" xr:uid="{DD2CF925-6E99-4439-98BB-1C0EDC8B5D57}"/>
    <cellStyle name="Comma 3 10 3 3 2 3" xfId="15268" xr:uid="{B826C018-8606-4E6A-AC7F-CC9E98AE8A46}"/>
    <cellStyle name="Comma 3 10 3 3 2 3 2" xfId="40339" xr:uid="{690F073E-D174-44BC-8045-4D22E678C1EB}"/>
    <cellStyle name="Comma 3 10 3 3 2 4" xfId="32834" xr:uid="{C0418848-6BC0-43FC-B486-C38DE162486E}"/>
    <cellStyle name="Comma 3 10 3 3 3" xfId="19848" xr:uid="{6451503F-1024-437C-9719-2FA6635430FB}"/>
    <cellStyle name="Comma 3 10 3 3 3 2" xfId="44919" xr:uid="{92CBC4C7-B955-447F-A82E-582C3C8191A7}"/>
    <cellStyle name="Comma 3 10 3 3 4" xfId="12484" xr:uid="{50A40E0B-AA97-41BF-936C-B17608DC7ABE}"/>
    <cellStyle name="Comma 3 10 3 3 4 2" xfId="37555" xr:uid="{F0FAC843-D360-418C-86D9-49767EF418A4}"/>
    <cellStyle name="Comma 3 10 3 3 5" xfId="30048" xr:uid="{B89F9B9D-5E75-4F01-815C-DF0CBE100CCA}"/>
    <cellStyle name="Comma 3 10 3 4" xfId="5345" xr:uid="{964A2DA3-D2AD-429D-B1A5-E43949762EBD}"/>
    <cellStyle name="Comma 3 10 3 4 2" xfId="8204" xr:uid="{52DED39B-1F23-4A16-AF88-9C07B180B765}"/>
    <cellStyle name="Comma 3 10 3 4 2 2" xfId="23206" xr:uid="{7097CC1C-8EE0-4A23-A19F-A3EDBCD244DB}"/>
    <cellStyle name="Comma 3 10 3 4 2 2 2" xfId="48277" xr:uid="{C1634C74-A183-4E7E-A1A0-58042F6B7746}"/>
    <cellStyle name="Comma 3 10 3 4 2 3" xfId="15847" xr:uid="{A44324FD-7510-43C0-8E07-A32C627D2597}"/>
    <cellStyle name="Comma 3 10 3 4 2 3 2" xfId="40918" xr:uid="{B32F2FE4-B6AF-4562-AD1F-B45B894317D4}"/>
    <cellStyle name="Comma 3 10 3 4 2 4" xfId="33414" xr:uid="{546D7129-8AC8-4C10-87BA-A6FA095A3335}"/>
    <cellStyle name="Comma 3 10 3 4 3" xfId="20372" xr:uid="{08916AD6-D9F6-498A-971C-A50906163C9F}"/>
    <cellStyle name="Comma 3 10 3 4 3 2" xfId="45443" xr:uid="{EC004C1F-F8E5-46B4-A9DF-1F681C1C37D9}"/>
    <cellStyle name="Comma 3 10 3 4 4" xfId="13008" xr:uid="{BC1F1FC1-8748-48DC-91FC-49B85DA01DAD}"/>
    <cellStyle name="Comma 3 10 3 4 4 2" xfId="38079" xr:uid="{02FEA2DF-52E9-45DA-97D7-ABD01A908356}"/>
    <cellStyle name="Comma 3 10 3 4 5" xfId="30573" xr:uid="{88C5DFF3-038E-4294-A409-710BAC1993A6}"/>
    <cellStyle name="Comma 3 10 3 5" xfId="5948" xr:uid="{55F6A880-1245-412B-9FAE-F22CC26D9963}"/>
    <cellStyle name="Comma 3 10 3 5 2" xfId="8834" xr:uid="{C6BDFD12-5614-40E0-82AC-07D33B6144E9}"/>
    <cellStyle name="Comma 3 10 3 5 2 2" xfId="23836" xr:uid="{31ED2FD0-9424-493A-8477-7C3AF6946125}"/>
    <cellStyle name="Comma 3 10 3 5 2 2 2" xfId="48907" xr:uid="{1B2A52FD-56B4-43B3-915A-E66F9EFF3169}"/>
    <cellStyle name="Comma 3 10 3 5 2 3" xfId="16477" xr:uid="{26AF9E72-8543-4225-BD3E-76B11323546D}"/>
    <cellStyle name="Comma 3 10 3 5 2 3 2" xfId="41548" xr:uid="{AC4432D8-3E45-412B-94B6-988F594CC6BA}"/>
    <cellStyle name="Comma 3 10 3 5 2 4" xfId="34044" xr:uid="{59880C22-932E-4813-AD6B-CA6BBA737973}"/>
    <cellStyle name="Comma 3 10 3 5 3" xfId="20975" xr:uid="{6B68FAD7-3622-4ABC-AD85-BC9CFF10F27E}"/>
    <cellStyle name="Comma 3 10 3 5 3 2" xfId="46046" xr:uid="{5561FA91-5142-4527-BFD9-82E4219705D6}"/>
    <cellStyle name="Comma 3 10 3 5 4" xfId="13611" xr:uid="{A80DCBFD-F850-4329-ACA0-7F335BF986B9}"/>
    <cellStyle name="Comma 3 10 3 5 4 2" xfId="38682" xr:uid="{6727DAE7-64B0-457C-A2C4-FF1A8841C2F1}"/>
    <cellStyle name="Comma 3 10 3 5 5" xfId="31176" xr:uid="{F4148647-80AE-4105-B075-0E87D2A8180A}"/>
    <cellStyle name="Comma 3 10 3 6" xfId="6592" xr:uid="{884AB0A4-637E-4401-A834-7CE7896124A4}"/>
    <cellStyle name="Comma 3 10 3 6 2" xfId="21595" xr:uid="{F42D60C4-9248-4CE8-AB12-3E4CA7C40EE3}"/>
    <cellStyle name="Comma 3 10 3 6 2 2" xfId="46666" xr:uid="{36E38A33-B6AA-4913-BAA8-9423DD86B61E}"/>
    <cellStyle name="Comma 3 10 3 6 3" xfId="14237" xr:uid="{198F99AF-C666-4846-B802-55E847ABF35A}"/>
    <cellStyle name="Comma 3 10 3 6 3 2" xfId="39308" xr:uid="{51B9A8CA-48CD-4CFE-AEEB-597C4E0DA01B}"/>
    <cellStyle name="Comma 3 10 3 6 4" xfId="31802" xr:uid="{0F1BA372-8BFA-4756-94FD-8D5307683ECD}"/>
    <cellStyle name="Comma 3 10 3 7" xfId="9587" xr:uid="{B98DEAA1-C62A-47D5-81B2-6607A6CAE4CA}"/>
    <cellStyle name="Comma 3 10 3 7 2" xfId="24557" xr:uid="{26B65347-B081-4DF7-A16B-A7DED3C76EF4}"/>
    <cellStyle name="Comma 3 10 3 7 2 2" xfId="49628" xr:uid="{7DF27C2D-A527-411D-8762-A9DBA0978AB0}"/>
    <cellStyle name="Comma 3 10 3 7 3" xfId="17199" xr:uid="{0D86A8F6-D204-4A4D-BDFF-7957BBC1899C}"/>
    <cellStyle name="Comma 3 10 3 7 3 2" xfId="42270" xr:uid="{EFB1A0A2-0931-4557-A0AF-D2C91B3989E1}"/>
    <cellStyle name="Comma 3 10 3 7 4" xfId="34766" xr:uid="{952619A0-F6AA-4F79-B610-F315A9F6FB11}"/>
    <cellStyle name="Comma 3 10 3 8" xfId="3709" xr:uid="{3B5990B8-65DF-4F94-A551-28B70BB3F2BF}"/>
    <cellStyle name="Comma 3 10 3 8 2" xfId="25923" xr:uid="{DCD24195-35FE-4D9F-B5E9-0AA7640129D9}"/>
    <cellStyle name="Comma 3 10 3 8 2 2" xfId="50994" xr:uid="{EFE13BFC-FC4D-4406-99F9-D5F310E35EE1}"/>
    <cellStyle name="Comma 3 10 3 8 3" xfId="28986" xr:uid="{87DD0188-7C3A-4D37-A031-074060AB8D6B}"/>
    <cellStyle name="Comma 3 10 3 9" xfId="18797" xr:uid="{CEAC5986-1BFA-4B1F-A874-EBD71E28695B}"/>
    <cellStyle name="Comma 3 10 3 9 2" xfId="43868" xr:uid="{833E0861-15FF-48A4-B360-8673D9701F44}"/>
    <cellStyle name="Comma 3 10 4" xfId="3906" xr:uid="{A4032B69-7867-4758-A04B-452237DFD3FF}"/>
    <cellStyle name="Comma 3 10 4 10" xfId="11592" xr:uid="{2FF00CC8-EE40-4009-99D5-159CBB35D8D5}"/>
    <cellStyle name="Comma 3 10 4 10 2" xfId="36664" xr:uid="{30648186-935A-416F-BBBE-80B235443A26}"/>
    <cellStyle name="Comma 3 10 4 11" xfId="27030" xr:uid="{78F77B9E-D36B-4BEA-8B2A-E8751E376D91}"/>
    <cellStyle name="Comma 3 10 4 12" xfId="29181" xr:uid="{1A8F9C72-8774-4D0B-915B-C4F6B69EC01B}"/>
    <cellStyle name="Comma 3 10 4 13" xfId="52035" xr:uid="{A0F8AF0F-5798-4ED4-830E-4DA86A366B01}"/>
    <cellStyle name="Comma 3 10 4 14" xfId="53616" xr:uid="{AC3BFB7D-69E6-4802-81A9-1EA3B38B008E}"/>
    <cellStyle name="Comma 3 10 4 2" xfId="4518" xr:uid="{70E807C1-3A61-4F4D-B409-DC134E1D7889}"/>
    <cellStyle name="Comma 3 10 4 2 2" xfId="7296" xr:uid="{10490C5A-B161-4BCA-8345-2883E515E419}"/>
    <cellStyle name="Comma 3 10 4 2 2 2" xfId="22298" xr:uid="{4B98DE8A-8A96-4A3E-8300-DDD1271CB89B}"/>
    <cellStyle name="Comma 3 10 4 2 2 2 2" xfId="47369" xr:uid="{51F69E1A-6720-41E6-B774-2DA682995054}"/>
    <cellStyle name="Comma 3 10 4 2 2 3" xfId="14940" xr:uid="{AEB03580-199E-4EF2-AFEE-88713E79F6A2}"/>
    <cellStyle name="Comma 3 10 4 2 2 3 2" xfId="40011" xr:uid="{5C149CD7-34F5-49FE-A2DA-4013EBD93EDA}"/>
    <cellStyle name="Comma 3 10 4 2 2 4" xfId="32506" xr:uid="{BE45CCFA-F044-4AC9-AD2C-20D7693588D2}"/>
    <cellStyle name="Comma 3 10 4 2 3" xfId="10618" xr:uid="{4471D899-11CD-4C1A-8F52-38BB0D0F800F}"/>
    <cellStyle name="Comma 3 10 4 2 3 2" xfId="25478" xr:uid="{86B1329A-D35E-4351-9688-1C185337DB1A}"/>
    <cellStyle name="Comma 3 10 4 2 3 2 2" xfId="50549" xr:uid="{D0FCCC66-8989-4BF1-8087-AD239093D20E}"/>
    <cellStyle name="Comma 3 10 4 2 3 3" xfId="18127" xr:uid="{55279106-F932-4DF2-951C-A3C20AD3BF6A}"/>
    <cellStyle name="Comma 3 10 4 2 3 3 2" xfId="43198" xr:uid="{EA9B0197-346B-4294-B8A1-12EF21E22776}"/>
    <cellStyle name="Comma 3 10 4 2 3 4" xfId="35694" xr:uid="{D3AB703F-B8F2-4D1C-90D2-168D85A97C44}"/>
    <cellStyle name="Comma 3 10 4 2 4" xfId="19548" xr:uid="{18ABDC84-DDE9-4818-BB6B-2996E8FDBF52}"/>
    <cellStyle name="Comma 3 10 4 2 4 2" xfId="44619" xr:uid="{616024FA-777C-491C-A4A6-D7D6E12FA4A9}"/>
    <cellStyle name="Comma 3 10 4 2 5" xfId="12184" xr:uid="{E88E057A-5244-42DC-B820-66A83F3C020D}"/>
    <cellStyle name="Comma 3 10 4 2 5 2" xfId="37255" xr:uid="{B1E79D5B-0202-4674-8748-0C7FC18EBCAD}"/>
    <cellStyle name="Comma 3 10 4 2 6" xfId="27705" xr:uid="{1EBF1357-7293-4A46-9333-A6639A7A20FE}"/>
    <cellStyle name="Comma 3 10 4 2 7" xfId="29748" xr:uid="{51F1E9EB-8BD6-4956-B4DB-E1D002E103E3}"/>
    <cellStyle name="Comma 3 10 4 2 8" xfId="52703" xr:uid="{99FEF378-BCFB-4B9A-8D03-FB3A43B6A79D}"/>
    <cellStyle name="Comma 3 10 4 2 9" xfId="54285" xr:uid="{6A842E4D-B274-454C-9194-934A55E29904}"/>
    <cellStyle name="Comma 3 10 4 3" xfId="5008" xr:uid="{AA10132E-3755-4653-8EC0-A56A2EE8FBB6}"/>
    <cellStyle name="Comma 3 10 4 3 2" xfId="7816" xr:uid="{A9D0EE95-5462-4E3E-86A6-21E0E6CD9377}"/>
    <cellStyle name="Comma 3 10 4 3 2 2" xfId="22818" xr:uid="{14663408-10EA-432A-9883-2198CE6606EC}"/>
    <cellStyle name="Comma 3 10 4 3 2 2 2" xfId="47889" xr:uid="{38D5F7AF-3D3B-4D18-9F08-2D98A47D3965}"/>
    <cellStyle name="Comma 3 10 4 3 2 3" xfId="15460" xr:uid="{BEFEB9F0-C77F-4044-B0AC-CBA22E19FB57}"/>
    <cellStyle name="Comma 3 10 4 3 2 3 2" xfId="40531" xr:uid="{15144C9B-463E-4FDC-A586-C834F7DE9D7B}"/>
    <cellStyle name="Comma 3 10 4 3 2 4" xfId="33026" xr:uid="{4B6F4007-331C-42D7-BBB0-DC07F75A8E30}"/>
    <cellStyle name="Comma 3 10 4 3 3" xfId="20038" xr:uid="{747B5B26-E938-4B33-A460-1C75DD0BC3FA}"/>
    <cellStyle name="Comma 3 10 4 3 3 2" xfId="45109" xr:uid="{478E99F9-0998-4658-8A0C-2B37C7130F8A}"/>
    <cellStyle name="Comma 3 10 4 3 4" xfId="12674" xr:uid="{5AEE577E-5E72-4C23-B1C3-608F7408C78F}"/>
    <cellStyle name="Comma 3 10 4 3 4 2" xfId="37745" xr:uid="{04ED0FE3-DAF1-4DC9-B816-E1913E2BF7D7}"/>
    <cellStyle name="Comma 3 10 4 3 5" xfId="30238" xr:uid="{25BD21D3-4A36-446E-AC8A-48604393C873}"/>
    <cellStyle name="Comma 3 10 4 4" xfId="5536" xr:uid="{16EB1311-AF92-4B91-BE5B-1F37EEAFF433}"/>
    <cellStyle name="Comma 3 10 4 4 2" xfId="8396" xr:uid="{01A547FB-83C4-4EA6-9D85-154AFC7E45D4}"/>
    <cellStyle name="Comma 3 10 4 4 2 2" xfId="23398" xr:uid="{CDCA72B1-1227-4424-AD5E-CF679E18DF26}"/>
    <cellStyle name="Comma 3 10 4 4 2 2 2" xfId="48469" xr:uid="{64E05F19-C15E-4422-899E-EA81B4925D05}"/>
    <cellStyle name="Comma 3 10 4 4 2 3" xfId="16039" xr:uid="{88CFE0A0-ED32-46B0-941D-4BF022051FC4}"/>
    <cellStyle name="Comma 3 10 4 4 2 3 2" xfId="41110" xr:uid="{0F702EA3-22AE-479C-A5E7-5FAF55854FB0}"/>
    <cellStyle name="Comma 3 10 4 4 2 4" xfId="33606" xr:uid="{24909F1E-BDF7-4A38-BF6C-CCD302031E21}"/>
    <cellStyle name="Comma 3 10 4 4 3" xfId="20563" xr:uid="{76850DC6-5A03-4A39-B0A0-3F9B78F1EB6C}"/>
    <cellStyle name="Comma 3 10 4 4 3 2" xfId="45634" xr:uid="{53FB60C5-F115-46EF-9E2C-2FB8E048E907}"/>
    <cellStyle name="Comma 3 10 4 4 4" xfId="13199" xr:uid="{E826FB7E-933D-4816-B271-C3AF50980AD5}"/>
    <cellStyle name="Comma 3 10 4 4 4 2" xfId="38270" xr:uid="{6F8A2CF3-27EB-4057-AAD1-3295BAC00B0E}"/>
    <cellStyle name="Comma 3 10 4 4 5" xfId="30764" xr:uid="{4987B1E2-D142-4A63-BBD9-E9DA58A75C4F}"/>
    <cellStyle name="Comma 3 10 4 5" xfId="6139" xr:uid="{18E31FD7-C210-4AD8-A40B-7F32163C3762}"/>
    <cellStyle name="Comma 3 10 4 5 2" xfId="9026" xr:uid="{EB4F94A0-A5D0-4675-85DA-C2A1904E5864}"/>
    <cellStyle name="Comma 3 10 4 5 2 2" xfId="24028" xr:uid="{0B769190-B662-479A-AC72-7514B6505F49}"/>
    <cellStyle name="Comma 3 10 4 5 2 2 2" xfId="49099" xr:uid="{48839A92-88A2-4E37-89B2-8678713B2044}"/>
    <cellStyle name="Comma 3 10 4 5 2 3" xfId="16669" xr:uid="{B5BC2DFA-143B-42C5-93FC-20ED0FD8FC2E}"/>
    <cellStyle name="Comma 3 10 4 5 2 3 2" xfId="41740" xr:uid="{46863BCD-1EF7-4431-86A6-B419B5BEB99A}"/>
    <cellStyle name="Comma 3 10 4 5 2 4" xfId="34236" xr:uid="{355FC66F-F1CB-4BCE-80B8-F185B3DCBA92}"/>
    <cellStyle name="Comma 3 10 4 5 3" xfId="21166" xr:uid="{6ED4F16A-2187-4D83-A3EC-6DDD5534D714}"/>
    <cellStyle name="Comma 3 10 4 5 3 2" xfId="46237" xr:uid="{9B1FD438-EE9A-4C55-B5DC-BA6AE61396C4}"/>
    <cellStyle name="Comma 3 10 4 5 4" xfId="13802" xr:uid="{FD026092-4FA6-4573-8424-C47FD0DD1E66}"/>
    <cellStyle name="Comma 3 10 4 5 4 2" xfId="38873" xr:uid="{5EA4B95D-B41B-4657-823A-3B1F8758C0E4}"/>
    <cellStyle name="Comma 3 10 4 5 5" xfId="31367" xr:uid="{0E1F27DA-5E64-493C-A937-CE7331B6465E}"/>
    <cellStyle name="Comma 3 10 4 6" xfId="6785" xr:uid="{53C69892-7965-41E5-B649-43FE2CB3E60E}"/>
    <cellStyle name="Comma 3 10 4 6 2" xfId="21787" xr:uid="{2BF23B44-5374-4F89-B5B2-9793D8BD441A}"/>
    <cellStyle name="Comma 3 10 4 6 2 2" xfId="46858" xr:uid="{F2753E5F-A139-404A-9827-1177BAE1738E}"/>
    <cellStyle name="Comma 3 10 4 6 3" xfId="14429" xr:uid="{42F0FB8A-C898-42D4-9BF6-82ACAF7F746A}"/>
    <cellStyle name="Comma 3 10 4 6 3 2" xfId="39500" xr:uid="{FB9E4909-F789-4A98-9E32-784A003F360B}"/>
    <cellStyle name="Comma 3 10 4 6 4" xfId="31995" xr:uid="{7A0543FC-1BAE-499A-9E74-F09149562B7F}"/>
    <cellStyle name="Comma 3 10 4 7" xfId="9781" xr:uid="{339AB7FD-D2EA-4F70-B628-2CE021BDC818}"/>
    <cellStyle name="Comma 3 10 4 7 2" xfId="24749" xr:uid="{3A030AD0-17A9-4C90-919C-37043165D5CD}"/>
    <cellStyle name="Comma 3 10 4 7 2 2" xfId="49820" xr:uid="{B0434F52-F24B-4EE2-89CD-3629C631354C}"/>
    <cellStyle name="Comma 3 10 4 7 3" xfId="17391" xr:uid="{2E2A62D5-301E-4377-A83D-536DD901CF5C}"/>
    <cellStyle name="Comma 3 10 4 7 3 2" xfId="42462" xr:uid="{08EA1B29-C0CD-4B7C-9B14-FA9FB28C8046}"/>
    <cellStyle name="Comma 3 10 4 7 4" xfId="34958" xr:uid="{6FAA197A-4459-4A68-98A8-554593EB9D77}"/>
    <cellStyle name="Comma 3 10 4 8" xfId="26115" xr:uid="{FFA91D81-2ED2-412D-90A7-C5505BE19D77}"/>
    <cellStyle name="Comma 3 10 4 8 2" xfId="51186" xr:uid="{9F04C50D-A35D-4B69-B327-BF418EB84A36}"/>
    <cellStyle name="Comma 3 10 4 9" xfId="18989" xr:uid="{E2F6088D-D8DA-472D-9738-1E44F243B440}"/>
    <cellStyle name="Comma 3 10 4 9 2" xfId="44060" xr:uid="{6DDE4374-4FD5-40E1-ABA7-2A51BD0CB5F8}"/>
    <cellStyle name="Comma 3 10 5" xfId="3497" xr:uid="{05D1511C-2483-4F66-BF51-1131C6492C92}"/>
    <cellStyle name="Comma 3 10 5 2" xfId="6897" xr:uid="{2AB1B275-54E7-4F57-995F-7880EE27EE48}"/>
    <cellStyle name="Comma 3 10 5 2 2" xfId="21899" xr:uid="{5D52B8AC-7A7D-4E07-B7B4-58D0365B2981}"/>
    <cellStyle name="Comma 3 10 5 2 2 2" xfId="46970" xr:uid="{BA2501EC-356F-4077-8CAF-1335E8C87851}"/>
    <cellStyle name="Comma 3 10 5 2 3" xfId="14541" xr:uid="{32862FFA-6B86-421A-9C61-D5B7FE9C3BAA}"/>
    <cellStyle name="Comma 3 10 5 2 3 2" xfId="39612" xr:uid="{1F0087ED-A22E-4AF5-ACDF-5AF5E083F4AA}"/>
    <cellStyle name="Comma 3 10 5 2 4" xfId="32107" xr:uid="{421CD36F-7BB8-4307-8F2D-C8483090D473}"/>
    <cellStyle name="Comma 3 10 5 3" xfId="10219" xr:uid="{0FF2B675-01AC-4873-A507-779D3F0DB199}"/>
    <cellStyle name="Comma 3 10 5 3 2" xfId="25079" xr:uid="{7D597E68-80E3-4EBA-8978-B59D91D485C0}"/>
    <cellStyle name="Comma 3 10 5 3 2 2" xfId="50150" xr:uid="{679F1DB1-39F2-4E4C-B83B-3FA5D06D6569}"/>
    <cellStyle name="Comma 3 10 5 3 3" xfId="17728" xr:uid="{5672AF05-2B64-4CFC-8774-2902993900FA}"/>
    <cellStyle name="Comma 3 10 5 3 3 2" xfId="42799" xr:uid="{011F344C-44B8-4D46-A464-68949EF49AD4}"/>
    <cellStyle name="Comma 3 10 5 3 4" xfId="35295" xr:uid="{6AA0576D-6739-45C2-9DAF-CCEE8D465A07}"/>
    <cellStyle name="Comma 3 10 5 4" xfId="18590" xr:uid="{A4390F47-0146-48DE-86FC-9D41246128DB}"/>
    <cellStyle name="Comma 3 10 5 4 2" xfId="43661" xr:uid="{2A2956E5-6585-41F0-9153-8958A96ADD37}"/>
    <cellStyle name="Comma 3 10 5 5" xfId="11188" xr:uid="{00B298C2-302A-4F1D-81C6-606BF7A9046D}"/>
    <cellStyle name="Comma 3 10 5 5 2" xfId="36260" xr:uid="{F0EF5EB5-88F1-4EBA-BCEF-B06DA0668401}"/>
    <cellStyle name="Comma 3 10 5 6" xfId="27306" xr:uid="{D6B304ED-8A21-4C85-B9DA-24AD439936E0}"/>
    <cellStyle name="Comma 3 10 5 7" xfId="28777" xr:uid="{5CDDE5A5-5884-4250-AFC7-AD34CC0DAC64}"/>
    <cellStyle name="Comma 3 10 5 8" xfId="52304" xr:uid="{53564271-1999-4494-B83B-5BD9A0BD9725}"/>
    <cellStyle name="Comma 3 10 5 9" xfId="53886" xr:uid="{EF911CB2-AF4A-442B-9CDB-0A06BF85D13A}"/>
    <cellStyle name="Comma 3 10 6" xfId="4616" xr:uid="{0F68A3B4-0CC4-4F77-ADAE-1616403D62BC}"/>
    <cellStyle name="Comma 3 10 6 2" xfId="7417" xr:uid="{83317560-7DA3-4530-8E08-5B2250418022}"/>
    <cellStyle name="Comma 3 10 6 2 2" xfId="22419" xr:uid="{B5332B0F-CBA1-49C8-8C2A-6F0285D98B7D}"/>
    <cellStyle name="Comma 3 10 6 2 2 2" xfId="47490" xr:uid="{0A221F19-3AAB-4390-9B08-BA6D481B94AC}"/>
    <cellStyle name="Comma 3 10 6 2 3" xfId="15061" xr:uid="{ED3A8BE7-7A32-45B8-87B7-4D95CDFCF7AE}"/>
    <cellStyle name="Comma 3 10 6 2 3 2" xfId="40132" xr:uid="{B7375A1B-355E-49DE-AC6C-D8A3742BE0F2}"/>
    <cellStyle name="Comma 3 10 6 2 4" xfId="32627" xr:uid="{38E13434-55BE-4575-A747-75237A033750}"/>
    <cellStyle name="Comma 3 10 6 3" xfId="19646" xr:uid="{401EA66C-65F7-4E0A-A9AA-485DD6A2A687}"/>
    <cellStyle name="Comma 3 10 6 3 2" xfId="44717" xr:uid="{3C772D6C-A149-45A0-BBE5-3E24ABE5C090}"/>
    <cellStyle name="Comma 3 10 6 4" xfId="12282" xr:uid="{169C1843-A699-4B25-9D27-CAE1DBDD34EC}"/>
    <cellStyle name="Comma 3 10 6 4 2" xfId="37353" xr:uid="{35781D96-DAFE-4979-ADD5-6632E88523F7}"/>
    <cellStyle name="Comma 3 10 6 5" xfId="29846" xr:uid="{A724B1F1-4956-48EC-A913-206EAC0687E7}"/>
    <cellStyle name="Comma 3 10 7" xfId="5143" xr:uid="{0771EF4E-48C9-4FC0-849E-3CA4F9B3EDD1}"/>
    <cellStyle name="Comma 3 10 7 2" xfId="7997" xr:uid="{974EC311-CCC9-4B9C-B7EA-2B9F9D401D00}"/>
    <cellStyle name="Comma 3 10 7 2 2" xfId="22999" xr:uid="{EA99C833-AC08-4285-BFF6-36ECE31DD622}"/>
    <cellStyle name="Comma 3 10 7 2 2 2" xfId="48070" xr:uid="{A1834827-31ED-45AA-9241-65E3773C5375}"/>
    <cellStyle name="Comma 3 10 7 2 3" xfId="15640" xr:uid="{AEA18FC2-1296-4F96-A244-9C03AC2225EB}"/>
    <cellStyle name="Comma 3 10 7 2 3 2" xfId="40711" xr:uid="{0C3B6408-EFBD-47DD-A02E-CF50795CD4C7}"/>
    <cellStyle name="Comma 3 10 7 2 4" xfId="33207" xr:uid="{484C4F88-FC94-4081-975D-D7755DC45F51}"/>
    <cellStyle name="Comma 3 10 7 3" xfId="20170" xr:uid="{B4FA0A70-7318-4B05-B28C-C7F4086E8ED5}"/>
    <cellStyle name="Comma 3 10 7 3 2" xfId="45241" xr:uid="{17D76381-9562-4B7C-A00A-C67C0AC489DF}"/>
    <cellStyle name="Comma 3 10 7 4" xfId="12806" xr:uid="{059A753D-C721-4D39-9D15-2B0B1C0C863E}"/>
    <cellStyle name="Comma 3 10 7 4 2" xfId="37877" xr:uid="{E7E9C20D-2FF4-43F8-9C68-F42B2EBC23BB}"/>
    <cellStyle name="Comma 3 10 7 5" xfId="30371" xr:uid="{FED54AC5-D739-4677-BD41-361AE304A3AB}"/>
    <cellStyle name="Comma 3 10 8" xfId="5741" xr:uid="{6B712470-8225-42A8-A33A-25B103DD408F}"/>
    <cellStyle name="Comma 3 10 8 2" xfId="8627" xr:uid="{73CF9739-8BB9-450C-956E-206128306E61}"/>
    <cellStyle name="Comma 3 10 8 2 2" xfId="23629" xr:uid="{866CE6A2-A087-40CE-A46B-75767113FFDF}"/>
    <cellStyle name="Comma 3 10 8 2 2 2" xfId="48700" xr:uid="{F832575C-8AF9-41AF-8894-38A99E2E17BE}"/>
    <cellStyle name="Comma 3 10 8 2 3" xfId="16270" xr:uid="{5E2F1337-FFCD-469F-87CA-5EFA659530F8}"/>
    <cellStyle name="Comma 3 10 8 2 3 2" xfId="41341" xr:uid="{1CE8D0BF-5D6D-43A5-9195-6523351FEFBA}"/>
    <cellStyle name="Comma 3 10 8 2 4" xfId="33837" xr:uid="{C7C241D4-BCA0-4D63-B751-F210ABD1BDF6}"/>
    <cellStyle name="Comma 3 10 8 3" xfId="20768" xr:uid="{762EE9AC-3F0C-40A6-962B-C1B66B8DC75E}"/>
    <cellStyle name="Comma 3 10 8 3 2" xfId="45839" xr:uid="{B6FAE9F8-195D-4B81-93FA-10BA18AFE464}"/>
    <cellStyle name="Comma 3 10 8 4" xfId="13404" xr:uid="{8E155149-1ADF-4B21-8FE5-9574E01E95A8}"/>
    <cellStyle name="Comma 3 10 8 4 2" xfId="38475" xr:uid="{C8FF2130-0DFC-4815-92D3-9CAAC461A1DC}"/>
    <cellStyle name="Comma 3 10 8 5" xfId="30969" xr:uid="{42EDC051-E89A-4495-82BA-25F2D5D2186D}"/>
    <cellStyle name="Comma 3 10 9" xfId="4094" xr:uid="{DB867205-51D1-4381-813F-6817EE5FC0B1}"/>
    <cellStyle name="Comma 3 10 9 2" xfId="19124" xr:uid="{12EEB4C4-B02F-44EE-B107-BC5E180FC44F}"/>
    <cellStyle name="Comma 3 10 9 2 2" xfId="44195" xr:uid="{91EBA133-B8C5-4CD8-9ED9-45D445D4DBA4}"/>
    <cellStyle name="Comma 3 10 9 3" xfId="11760" xr:uid="{29FF658F-B0C8-4349-9AE6-710017286578}"/>
    <cellStyle name="Comma 3 10 9 3 2" xfId="36831" xr:uid="{2BA937EF-B4BB-46C4-9492-2616A4D4B7C2}"/>
    <cellStyle name="Comma 3 10 9 4" xfId="29324" xr:uid="{DB3F31B6-D0DA-4B31-9E68-B19EBA95832F}"/>
    <cellStyle name="Comma 3 11" xfId="590" xr:uid="{889B17F6-9EFA-453D-AB45-AFAD563BFBF1}"/>
    <cellStyle name="Comma 3 11 10" xfId="18409" xr:uid="{19BC05EA-A2E6-4919-A5CB-9A9121645B17}"/>
    <cellStyle name="Comma 3 11 10 2" xfId="43480" xr:uid="{EADF5704-E82B-478B-A133-4EC9303A6864}"/>
    <cellStyle name="Comma 3 11 11" xfId="10978" xr:uid="{99EC4607-7303-4C6E-9C7C-076A919EA180}"/>
    <cellStyle name="Comma 3 11 11 2" xfId="36051" xr:uid="{66377F6C-865B-4115-824C-02804E910642}"/>
    <cellStyle name="Comma 3 11 12" xfId="26510" xr:uid="{33C3B8E8-D233-4531-BB9F-6CF6FC594B84}"/>
    <cellStyle name="Comma 3 11 13" xfId="28216" xr:uid="{CD3E1A70-7F02-40D7-8849-D4A5DF47CB5B}"/>
    <cellStyle name="Comma 3 11 14" xfId="51530" xr:uid="{C0CE0033-2431-43EF-9CC6-94AB73CC1FEE}"/>
    <cellStyle name="Comma 3 11 15" xfId="53111" xr:uid="{BB84AA12-61C1-4655-90DA-1DFC976217D2}"/>
    <cellStyle name="Comma 3 11 2" xfId="3618" xr:uid="{1633CEB4-98E8-4B44-A549-ADB82A54DC4B}"/>
    <cellStyle name="Comma 3 11 2 10" xfId="11307" xr:uid="{00A89C0D-9027-42CE-AAAF-AD097EA94308}"/>
    <cellStyle name="Comma 3 11 2 10 2" xfId="36379" xr:uid="{8B6C4776-FF45-43D8-9C68-70B6A5646476}"/>
    <cellStyle name="Comma 3 11 2 11" xfId="26742" xr:uid="{DAED7C07-1B12-45AA-BF56-880E0ABE56E4}"/>
    <cellStyle name="Comma 3 11 2 12" xfId="28895" xr:uid="{E378256F-ACDF-4399-972D-577D5A312F05}"/>
    <cellStyle name="Comma 3 11 2 13" xfId="51749" xr:uid="{A496779D-A596-4346-97CC-A445A12C5E05}"/>
    <cellStyle name="Comma 3 11 2 14" xfId="53331" xr:uid="{070DDDA2-D670-4CC6-87A7-5454F943631F}"/>
    <cellStyle name="Comma 3 11 2 2" xfId="4264" xr:uid="{C191974C-89BC-4165-B35C-AADB39436512}"/>
    <cellStyle name="Comma 3 11 2 2 2" xfId="7013" xr:uid="{B642374F-F6AC-46D0-B2C7-7939E5A27A68}"/>
    <cellStyle name="Comma 3 11 2 2 2 2" xfId="22015" xr:uid="{3303162F-ED14-440C-BDBE-A46DDF20F478}"/>
    <cellStyle name="Comma 3 11 2 2 2 2 2" xfId="47086" xr:uid="{107FA130-AD9B-4E47-9D3F-DE9481A04592}"/>
    <cellStyle name="Comma 3 11 2 2 2 3" xfId="14657" xr:uid="{46DC60D7-24EA-47FB-9867-A5EDB3042100}"/>
    <cellStyle name="Comma 3 11 2 2 2 3 2" xfId="39728" xr:uid="{46DE5A4C-9308-4101-90DD-6C29B83B65CB}"/>
    <cellStyle name="Comma 3 11 2 2 2 4" xfId="32223" xr:uid="{880D0874-72A9-4161-85E2-1546D5ED6981}"/>
    <cellStyle name="Comma 3 11 2 2 3" xfId="10335" xr:uid="{FB2C34EB-5CA2-4A84-B5DD-A9D4750428B2}"/>
    <cellStyle name="Comma 3 11 2 2 3 2" xfId="25195" xr:uid="{E353D0BB-1ADE-4A2B-BE38-15834804CC67}"/>
    <cellStyle name="Comma 3 11 2 2 3 2 2" xfId="50266" xr:uid="{E6B011DE-C9A5-490D-B98E-7FFE080B6B54}"/>
    <cellStyle name="Comma 3 11 2 2 3 3" xfId="17844" xr:uid="{D38C91AB-C567-4410-AC48-2FDC1A535AB0}"/>
    <cellStyle name="Comma 3 11 2 2 3 3 2" xfId="42915" xr:uid="{86F96EEC-8005-4F8D-AF83-4615644D16C1}"/>
    <cellStyle name="Comma 3 11 2 2 3 4" xfId="35411" xr:uid="{DFEACE66-9734-411D-A5AE-39E0A3FAE16D}"/>
    <cellStyle name="Comma 3 11 2 2 4" xfId="19294" xr:uid="{7B54A8AA-A607-4246-8B7A-2FD17143D1F0}"/>
    <cellStyle name="Comma 3 11 2 2 4 2" xfId="44365" xr:uid="{90B5AA65-6F38-42D7-905B-23D22BC4B2AD}"/>
    <cellStyle name="Comma 3 11 2 2 5" xfId="11930" xr:uid="{FB30B67F-BAE4-40C0-A655-EAA5B2F4235C}"/>
    <cellStyle name="Comma 3 11 2 2 5 2" xfId="37001" xr:uid="{3D15227E-3533-4E3A-BE4A-43E86DC28085}"/>
    <cellStyle name="Comma 3 11 2 2 6" xfId="27422" xr:uid="{C9B98031-6411-46DD-953F-C143DFBDC868}"/>
    <cellStyle name="Comma 3 11 2 2 7" xfId="29494" xr:uid="{283B5E75-040F-40D0-95B5-5F2FC681E8CC}"/>
    <cellStyle name="Comma 3 11 2 2 8" xfId="52420" xr:uid="{34FE321F-53E8-4D13-A72E-E97B09672E0D}"/>
    <cellStyle name="Comma 3 11 2 2 9" xfId="54002" xr:uid="{726FA4CA-9C10-421E-8282-D46521430126}"/>
    <cellStyle name="Comma 3 11 2 3" xfId="4728" xr:uid="{7E22AA54-67CA-449A-AD3E-9402235D0C3A}"/>
    <cellStyle name="Comma 3 11 2 3 2" xfId="7533" xr:uid="{68836916-DB4F-4636-AB79-09892D607B78}"/>
    <cellStyle name="Comma 3 11 2 3 2 2" xfId="22535" xr:uid="{03ADB56D-EA29-4BE2-B579-EFBF0FBBB7E5}"/>
    <cellStyle name="Comma 3 11 2 3 2 2 2" xfId="47606" xr:uid="{AE671A3A-E067-4380-A748-92D3BE560CC4}"/>
    <cellStyle name="Comma 3 11 2 3 2 3" xfId="15177" xr:uid="{5DFDE6AA-6CA3-4BD3-82FB-1471A481166D}"/>
    <cellStyle name="Comma 3 11 2 3 2 3 2" xfId="40248" xr:uid="{18777F15-ADA0-48E7-ABF5-D2B846F96AB4}"/>
    <cellStyle name="Comma 3 11 2 3 2 4" xfId="32743" xr:uid="{79F45CB1-9C00-4ECB-ABD9-CFB36ADE29DD}"/>
    <cellStyle name="Comma 3 11 2 3 3" xfId="19758" xr:uid="{5011E145-2099-4AE4-8ACB-0501489C7FB3}"/>
    <cellStyle name="Comma 3 11 2 3 3 2" xfId="44829" xr:uid="{7B66B69C-99A2-4BE2-A664-1EA85C40B872}"/>
    <cellStyle name="Comma 3 11 2 3 4" xfId="12394" xr:uid="{E4F4D7B5-9CEA-4152-8CC6-1ABA50CB5667}"/>
    <cellStyle name="Comma 3 11 2 3 4 2" xfId="37465" xr:uid="{96067807-1A06-438F-B926-58787C948BC1}"/>
    <cellStyle name="Comma 3 11 2 3 5" xfId="29958" xr:uid="{657BE471-680D-4218-8A68-E545E23ADFB4}"/>
    <cellStyle name="Comma 3 11 2 4" xfId="5255" xr:uid="{6DB5FC77-5FF9-48A8-80EF-83C0358F4DAE}"/>
    <cellStyle name="Comma 3 11 2 4 2" xfId="8113" xr:uid="{C206A3CA-682E-4AD9-9E13-247FC7124513}"/>
    <cellStyle name="Comma 3 11 2 4 2 2" xfId="23115" xr:uid="{6B08BFF7-37DD-4719-8005-FE3A50468EEC}"/>
    <cellStyle name="Comma 3 11 2 4 2 2 2" xfId="48186" xr:uid="{2E03CD42-430B-4944-A7A6-3196EDA30C44}"/>
    <cellStyle name="Comma 3 11 2 4 2 3" xfId="15756" xr:uid="{F9D2ED44-58DF-4233-A9F1-FF2F66B02D68}"/>
    <cellStyle name="Comma 3 11 2 4 2 3 2" xfId="40827" xr:uid="{0685A102-4ABB-4CD9-AB43-2A0C2B691CD1}"/>
    <cellStyle name="Comma 3 11 2 4 2 4" xfId="33323" xr:uid="{DA72CE9A-062F-4783-8FE9-B4D8645D35C5}"/>
    <cellStyle name="Comma 3 11 2 4 3" xfId="20282" xr:uid="{B54FC3FD-6EEA-448D-B99D-D282BFC35D71}"/>
    <cellStyle name="Comma 3 11 2 4 3 2" xfId="45353" xr:uid="{0CF92A76-739B-4E92-9356-6DECC0A763EE}"/>
    <cellStyle name="Comma 3 11 2 4 4" xfId="12918" xr:uid="{02589A34-FE65-4090-B649-A68A5C4A42EF}"/>
    <cellStyle name="Comma 3 11 2 4 4 2" xfId="37989" xr:uid="{BD7E3F90-5FBB-402D-849A-CA3E209CCC17}"/>
    <cellStyle name="Comma 3 11 2 4 5" xfId="30483" xr:uid="{F2956381-F0E6-434A-AD98-7B7E5CC86332}"/>
    <cellStyle name="Comma 3 11 2 5" xfId="5857" xr:uid="{5F5178A5-4CF2-4474-90B0-47C9374F096E}"/>
    <cellStyle name="Comma 3 11 2 5 2" xfId="8743" xr:uid="{591838C4-3955-4B8A-A766-60825CE7D9D9}"/>
    <cellStyle name="Comma 3 11 2 5 2 2" xfId="23745" xr:uid="{FF59138D-A211-4CAE-8282-1FD7A7A8FADF}"/>
    <cellStyle name="Comma 3 11 2 5 2 2 2" xfId="48816" xr:uid="{211198EA-2857-42BB-8839-1AFBE0CA1659}"/>
    <cellStyle name="Comma 3 11 2 5 2 3" xfId="16386" xr:uid="{BF5288CD-2D37-447C-A03C-2D4A389452DF}"/>
    <cellStyle name="Comma 3 11 2 5 2 3 2" xfId="41457" xr:uid="{1915E20E-D856-411B-9B90-A1C17801ADB7}"/>
    <cellStyle name="Comma 3 11 2 5 2 4" xfId="33953" xr:uid="{4C493963-F175-4A5B-B6C5-92C029BEE5E2}"/>
    <cellStyle name="Comma 3 11 2 5 3" xfId="20884" xr:uid="{8D4B889F-AA1D-4CBE-9C4B-B061C817B529}"/>
    <cellStyle name="Comma 3 11 2 5 3 2" xfId="45955" xr:uid="{5451F311-6D1C-4FDB-AE2D-E7C409653E29}"/>
    <cellStyle name="Comma 3 11 2 5 4" xfId="13520" xr:uid="{4387750A-F517-4C6E-95A6-84F66B1D07F5}"/>
    <cellStyle name="Comma 3 11 2 5 4 2" xfId="38591" xr:uid="{FFE09239-0A9D-45CE-961A-705D528B0EE1}"/>
    <cellStyle name="Comma 3 11 2 5 5" xfId="31085" xr:uid="{AA88D4FC-4CAA-456B-9851-A29421B291B0}"/>
    <cellStyle name="Comma 3 11 2 6" xfId="6501" xr:uid="{F0BFFF3A-8EBD-4601-924D-8ECBC5A5B6AB}"/>
    <cellStyle name="Comma 3 11 2 6 2" xfId="21504" xr:uid="{53CD64F6-721A-4739-96BF-E24A4BD40CA3}"/>
    <cellStyle name="Comma 3 11 2 6 2 2" xfId="46575" xr:uid="{E6C09524-D715-4329-9CCB-C52D3D0BA945}"/>
    <cellStyle name="Comma 3 11 2 6 3" xfId="14146" xr:uid="{A7FEDA4F-028B-42D6-93E9-C02742461C8F}"/>
    <cellStyle name="Comma 3 11 2 6 3 2" xfId="39217" xr:uid="{B6D2D40E-7EE3-42D7-8DDF-D8558A367537}"/>
    <cellStyle name="Comma 3 11 2 6 4" xfId="31711" xr:uid="{C1D8612C-F6F7-4361-B42E-856A84350C56}"/>
    <cellStyle name="Comma 3 11 2 7" xfId="9496" xr:uid="{9B23BDC1-0E00-418D-B14A-B9BFCDBDC2E6}"/>
    <cellStyle name="Comma 3 11 2 7 2" xfId="24466" xr:uid="{D08DEBA6-6E60-4712-A486-9F1976A62612}"/>
    <cellStyle name="Comma 3 11 2 7 2 2" xfId="49537" xr:uid="{BF383AAE-5D95-437A-B287-C9333985151F}"/>
    <cellStyle name="Comma 3 11 2 7 3" xfId="17108" xr:uid="{1025628F-85A3-4344-B2DA-2B700E20D1EF}"/>
    <cellStyle name="Comma 3 11 2 7 3 2" xfId="42179" xr:uid="{F10BF72F-9032-4D1D-B34C-CD8EEE4E2B5A}"/>
    <cellStyle name="Comma 3 11 2 7 4" xfId="34675" xr:uid="{0457AF23-9B3E-443A-99D6-9D3F1EDAD355}"/>
    <cellStyle name="Comma 3 11 2 8" xfId="25832" xr:uid="{1ECAED91-07B6-404A-8EDE-30D92DBA99F4}"/>
    <cellStyle name="Comma 3 11 2 8 2" xfId="50903" xr:uid="{F387A72C-CCC3-48D8-A33E-2D8F37141331}"/>
    <cellStyle name="Comma 3 11 2 9" xfId="18706" xr:uid="{21F97A89-79DC-4D4B-924E-8D6DC2FCB54B}"/>
    <cellStyle name="Comma 3 11 2 9 2" xfId="43777" xr:uid="{D58BFEC7-92A2-42A7-B1FA-88F961B1D505}"/>
    <cellStyle name="Comma 3 11 3" xfId="3377" xr:uid="{E5FE183A-A10D-49FC-8105-8EDF9AE3C662}"/>
    <cellStyle name="Comma 3 11 3 2" xfId="6806" xr:uid="{56BA68BE-6C08-4BED-AFAD-D6FE72FEEB70}"/>
    <cellStyle name="Comma 3 11 3 2 2" xfId="21808" xr:uid="{2702C696-325D-4456-BF57-5F18EAEE70A5}"/>
    <cellStyle name="Comma 3 11 3 2 2 2" xfId="46879" xr:uid="{8E333AE7-AAD9-48A1-BF65-B1C126312759}"/>
    <cellStyle name="Comma 3 11 3 2 3" xfId="14450" xr:uid="{BE3921BB-E8C1-4862-8AC8-4D77B626F00F}"/>
    <cellStyle name="Comma 3 11 3 2 3 2" xfId="39521" xr:uid="{39951F74-D2AE-4CE4-A742-EF8617777676}"/>
    <cellStyle name="Comma 3 11 3 2 4" xfId="32016" xr:uid="{2CD8AF7D-A2C5-473A-87D9-58AA5AFB2A84}"/>
    <cellStyle name="Comma 3 11 3 3" xfId="10128" xr:uid="{1EB96CC4-3F4F-4144-B2AA-05E4D7E55C65}"/>
    <cellStyle name="Comma 3 11 3 3 2" xfId="24988" xr:uid="{F3FB7AAD-F891-4E19-8D1E-E48A4F728BBB}"/>
    <cellStyle name="Comma 3 11 3 3 2 2" xfId="50059" xr:uid="{DDA3D16A-320A-46FF-B53F-FA01ED3E447D}"/>
    <cellStyle name="Comma 3 11 3 3 3" xfId="17637" xr:uid="{F5D4337E-C5E4-4E1A-8E03-250D8A07D362}"/>
    <cellStyle name="Comma 3 11 3 3 3 2" xfId="42708" xr:uid="{C9A02E8D-2B32-43B5-8B69-DB8FD3F817BC}"/>
    <cellStyle name="Comma 3 11 3 3 4" xfId="35204" xr:uid="{AC07E833-22A7-41E4-B499-B0BB0315BA5D}"/>
    <cellStyle name="Comma 3 11 3 4" xfId="18499" xr:uid="{B9EDF4A0-33AC-410F-8EB3-62B55961EE2C}"/>
    <cellStyle name="Comma 3 11 3 4 2" xfId="43570" xr:uid="{DABEC414-92A1-4505-978F-FCDE51CDE755}"/>
    <cellStyle name="Comma 3 11 3 5" xfId="11091" xr:uid="{305AB429-6519-445F-A7EE-BF428F729D93}"/>
    <cellStyle name="Comma 3 11 3 5 2" xfId="36163" xr:uid="{D2A878DE-D5D9-404E-9F07-7E09D6E78795}"/>
    <cellStyle name="Comma 3 11 3 6" xfId="27215" xr:uid="{6E2BED6D-0B57-4587-A534-BE1E7EA46E2E}"/>
    <cellStyle name="Comma 3 11 3 7" xfId="28681" xr:uid="{D2D731C1-4ACA-4222-88E4-415064A1523F}"/>
    <cellStyle name="Comma 3 11 3 8" xfId="52213" xr:uid="{ACCF03E5-58ED-4429-8B43-8D9CBD900AD6}"/>
    <cellStyle name="Comma 3 11 3 9" xfId="53795" xr:uid="{30B4AACD-DA3C-41DC-99DF-B359B13516C0}"/>
    <cellStyle name="Comma 3 11 4" xfId="4536" xr:uid="{64890328-3B80-42A4-905B-6DFB6C928387}"/>
    <cellStyle name="Comma 3 11 4 2" xfId="7325" xr:uid="{D206C525-C9D3-4A87-8D64-57085CE70DB8}"/>
    <cellStyle name="Comma 3 11 4 2 2" xfId="22327" xr:uid="{16F0F0E7-3403-4CAA-AD89-FCFD32DBC595}"/>
    <cellStyle name="Comma 3 11 4 2 2 2" xfId="47398" xr:uid="{7C12AD36-9623-4D94-9B3F-E2F6B4218166}"/>
    <cellStyle name="Comma 3 11 4 2 3" xfId="14969" xr:uid="{83E40495-A376-45E6-9D28-4283CA4B2A08}"/>
    <cellStyle name="Comma 3 11 4 2 3 2" xfId="40040" xr:uid="{C91E0AD8-C3D1-4F8C-97B7-EEAC3785CD58}"/>
    <cellStyle name="Comma 3 11 4 2 4" xfId="32535" xr:uid="{B41ECF6D-380F-43CD-AD34-BB0E75B93B78}"/>
    <cellStyle name="Comma 3 11 4 3" xfId="19566" xr:uid="{725AEEFB-FE14-44CE-94AA-773B30198165}"/>
    <cellStyle name="Comma 3 11 4 3 2" xfId="44637" xr:uid="{28ED0CFF-047B-4722-BF3E-EE5AB9DBA632}"/>
    <cellStyle name="Comma 3 11 4 4" xfId="12202" xr:uid="{0B607DD6-2E16-4C0F-8DB8-52FA8F3E432D}"/>
    <cellStyle name="Comma 3 11 4 4 2" xfId="37273" xr:uid="{2EBF8A65-411A-4A81-B8AE-6258DD3F47DF}"/>
    <cellStyle name="Comma 3 11 4 5" xfId="29766" xr:uid="{49257F23-B444-41DC-B1F9-E86903B85D9F}"/>
    <cellStyle name="Comma 3 11 5" xfId="5067" xr:uid="{6BB2130C-6966-46B1-9329-9410817E2D1D}"/>
    <cellStyle name="Comma 3 11 5 2" xfId="7906" xr:uid="{DFEAA81D-555E-42B1-998C-6A7BA2D7C25D}"/>
    <cellStyle name="Comma 3 11 5 2 2" xfId="22908" xr:uid="{DF3B96C3-FD7A-4D75-8869-5D2F9C9BD125}"/>
    <cellStyle name="Comma 3 11 5 2 2 2" xfId="47979" xr:uid="{FF36029E-21D9-4DED-83C9-98FAD2C15E24}"/>
    <cellStyle name="Comma 3 11 5 2 3" xfId="15549" xr:uid="{CA084C4E-233C-45F0-9BD6-42D06290DE69}"/>
    <cellStyle name="Comma 3 11 5 2 3 2" xfId="40620" xr:uid="{73746AEB-BB76-47D4-822E-2C529A2041DA}"/>
    <cellStyle name="Comma 3 11 5 2 4" xfId="33116" xr:uid="{164A2BC4-F6B3-47CD-B072-461524A8DE7D}"/>
    <cellStyle name="Comma 3 11 5 3" xfId="20094" xr:uid="{A4633618-161D-45B4-BA29-BDA0E51935CA}"/>
    <cellStyle name="Comma 3 11 5 3 2" xfId="45165" xr:uid="{7DE6AB54-452B-4D7D-8EEB-401DA81C12D8}"/>
    <cellStyle name="Comma 3 11 5 4" xfId="12730" xr:uid="{23CCB51B-BF0D-44B3-8BDB-A29B4D8F8267}"/>
    <cellStyle name="Comma 3 11 5 4 2" xfId="37801" xr:uid="{4CF55195-81DC-43DA-B09E-8D05D1B0A810}"/>
    <cellStyle name="Comma 3 11 5 5" xfId="30295" xr:uid="{1A346353-9AB3-4735-BAF4-6BF4C7B18CCC}"/>
    <cellStyle name="Comma 3 11 6" xfId="5653" xr:uid="{D2B9C5AC-8E4A-4481-BF32-CFF5BF0DF3AD}"/>
    <cellStyle name="Comma 3 11 6 2" xfId="8536" xr:uid="{0A11FF20-83FA-4D9A-ABBB-F89DA3279EC2}"/>
    <cellStyle name="Comma 3 11 6 2 2" xfId="23538" xr:uid="{6C747693-2DB8-4E58-9E9D-96E2CCFA3C64}"/>
    <cellStyle name="Comma 3 11 6 2 2 2" xfId="48609" xr:uid="{1AB157C8-8F69-47F7-9CF1-8891FADE1BFD}"/>
    <cellStyle name="Comma 3 11 6 2 3" xfId="16179" xr:uid="{9D73CE27-F603-48E5-8E91-D07712F5FC8A}"/>
    <cellStyle name="Comma 3 11 6 2 3 2" xfId="41250" xr:uid="{42D9CF57-21F2-46FB-B7D7-FC57E57A0B46}"/>
    <cellStyle name="Comma 3 11 6 2 4" xfId="33746" xr:uid="{1CE1187B-A81D-4442-8424-C75E888314C7}"/>
    <cellStyle name="Comma 3 11 6 3" xfId="20680" xr:uid="{6A434B9D-5FAC-4492-AFBE-1696B111C357}"/>
    <cellStyle name="Comma 3 11 6 3 2" xfId="45751" xr:uid="{6F04B3EC-0F11-4026-8103-B8A44D9197E9}"/>
    <cellStyle name="Comma 3 11 6 4" xfId="13316" xr:uid="{93667030-2120-446E-97EA-0CFE172D1448}"/>
    <cellStyle name="Comma 3 11 6 4 2" xfId="38387" xr:uid="{21AB3F6D-99D4-47EC-B542-CF1BA34C4B2E}"/>
    <cellStyle name="Comma 3 11 6 5" xfId="30881" xr:uid="{72806F09-D362-4437-843A-A2FEFDE0AE7A}"/>
    <cellStyle name="Comma 3 11 7" xfId="6295" xr:uid="{E9A6BBD1-40E4-4835-AB27-E325157A89EF}"/>
    <cellStyle name="Comma 3 11 7 2" xfId="21298" xr:uid="{06BA6F20-4374-4036-B8DF-00AE39822CBE}"/>
    <cellStyle name="Comma 3 11 7 2 2" xfId="46369" xr:uid="{9B8F55BF-3FEF-42EF-A7ED-E44F3D547F4F}"/>
    <cellStyle name="Comma 3 11 7 3" xfId="13940" xr:uid="{9B6469F3-2EA4-4D6D-87DA-7FBE300D9673}"/>
    <cellStyle name="Comma 3 11 7 3 2" xfId="39011" xr:uid="{643C6C1B-821D-40FA-8DF0-105F17C2F496}"/>
    <cellStyle name="Comma 3 11 7 4" xfId="31505" xr:uid="{F27D615D-834E-4535-AA01-83B40D9A785F}"/>
    <cellStyle name="Comma 3 11 8" xfId="9276" xr:uid="{EC84FF6B-72CD-440E-A62F-FDC815468149}"/>
    <cellStyle name="Comma 3 11 8 2" xfId="24259" xr:uid="{D7225A09-9E07-4B4D-AC13-F71CE954E1EF}"/>
    <cellStyle name="Comma 3 11 8 2 2" xfId="49330" xr:uid="{59263053-B926-492C-950E-7FCC4E87998C}"/>
    <cellStyle name="Comma 3 11 8 3" xfId="16901" xr:uid="{3EC70243-8B34-4EC4-ADCE-352DFE0CAF25}"/>
    <cellStyle name="Comma 3 11 8 3 2" xfId="41972" xr:uid="{61A145ED-517A-471E-AD45-A9CCDBD33EEE}"/>
    <cellStyle name="Comma 3 11 8 4" xfId="34468" xr:uid="{40A77A1B-01D1-4116-BCDB-D1BC82B3A584}"/>
    <cellStyle name="Comma 3 11 9" xfId="2871" xr:uid="{B28DA6AC-C1E1-4CD1-ABC2-60E133E9B15B}"/>
    <cellStyle name="Comma 3 11 9 2" xfId="25625" xr:uid="{5FBBDB46-5173-447C-835D-E47375917D5B}"/>
    <cellStyle name="Comma 3 11 9 2 2" xfId="50696" xr:uid="{D783BB96-A516-4CA5-96B1-A07CFEE4AAF3}"/>
    <cellStyle name="Comma 3 11 9 3" xfId="28569" xr:uid="{181F8618-C960-4FB8-94F9-57570C2B4DDF}"/>
    <cellStyle name="Comma 3 12" xfId="2892" xr:uid="{5705462F-CAA9-441D-AD08-841E6374F4B3}"/>
    <cellStyle name="Comma 3 12 10" xfId="18416" xr:uid="{0277D527-965C-4695-8AC9-C04F429C3F38}"/>
    <cellStyle name="Comma 3 12 10 2" xfId="43487" xr:uid="{CC33B13B-EE1A-458C-8D5C-C52082FCB7CF}"/>
    <cellStyle name="Comma 3 12 11" xfId="10986" xr:uid="{D1EA6511-4277-4813-BBDF-7BF949A1C4AD}"/>
    <cellStyle name="Comma 3 12 11 2" xfId="36059" xr:uid="{614C6BAF-5194-42D3-8793-348FF578345C}"/>
    <cellStyle name="Comma 3 12 12" xfId="26625" xr:uid="{D15FE232-1A40-4790-BE52-0583C583B24B}"/>
    <cellStyle name="Comma 3 12 13" xfId="28577" xr:uid="{320D8763-EC43-45F3-9E5F-2A408DE78977}"/>
    <cellStyle name="Comma 3 12 14" xfId="51634" xr:uid="{B03EC020-2DCD-4F7F-903D-D6A88410A223}"/>
    <cellStyle name="Comma 3 12 15" xfId="53216" xr:uid="{DC836C3E-732D-49A5-9312-612FB95F8591}"/>
    <cellStyle name="Comma 3 12 2" xfId="3711" xr:uid="{32F08E0D-1C8F-42F3-8D8B-2A851793C587}"/>
    <cellStyle name="Comma 3 12 2 10" xfId="11400" xr:uid="{174CA70B-36F9-4666-B1FB-97320F3F6FF8}"/>
    <cellStyle name="Comma 3 12 2 10 2" xfId="36472" xr:uid="{D13EE576-87D6-46B4-9E33-E6D691DD1262}"/>
    <cellStyle name="Comma 3 12 2 11" xfId="26835" xr:uid="{1CAAC080-6892-4D60-8AC4-F8FC2827C439}"/>
    <cellStyle name="Comma 3 12 2 12" xfId="28988" xr:uid="{E75E5AAA-D424-428A-BC5B-41F6ED30239B}"/>
    <cellStyle name="Comma 3 12 2 13" xfId="51842" xr:uid="{DE36EE0A-1997-4223-812D-78BC17FFF913}"/>
    <cellStyle name="Comma 3 12 2 14" xfId="53424" xr:uid="{76E065FA-CA33-4058-B263-09260649A5DA}"/>
    <cellStyle name="Comma 3 12 2 2" xfId="4343" xr:uid="{53CE3641-83DB-4688-A65A-E64A6B19FBA4}"/>
    <cellStyle name="Comma 3 12 2 2 2" xfId="7106" xr:uid="{F70B03FE-4EB2-46F7-B02A-02CE4062C710}"/>
    <cellStyle name="Comma 3 12 2 2 2 2" xfId="22108" xr:uid="{F080A4CD-3F4F-4390-8A49-2B2146153A3A}"/>
    <cellStyle name="Comma 3 12 2 2 2 2 2" xfId="47179" xr:uid="{DF7D5F90-8849-4A11-9779-0F513859835A}"/>
    <cellStyle name="Comma 3 12 2 2 2 3" xfId="14750" xr:uid="{CA457F51-63C9-4789-8BDB-68EAC1F27E70}"/>
    <cellStyle name="Comma 3 12 2 2 2 3 2" xfId="39821" xr:uid="{F8BD62A4-D0FE-40B5-90B7-BAC1727F8713}"/>
    <cellStyle name="Comma 3 12 2 2 2 4" xfId="32316" xr:uid="{2F6D2424-6A55-45C6-9E67-FBD5CBC9B8B6}"/>
    <cellStyle name="Comma 3 12 2 2 3" xfId="10428" xr:uid="{52F8E21C-4274-4DAC-AA91-9CCCDD3F9D87}"/>
    <cellStyle name="Comma 3 12 2 2 3 2" xfId="25288" xr:uid="{BE8BECDF-7AFA-4C3A-B92D-461A9FDD3B84}"/>
    <cellStyle name="Comma 3 12 2 2 3 2 2" xfId="50359" xr:uid="{B6841D78-24EA-4E24-8872-C4A0348BF319}"/>
    <cellStyle name="Comma 3 12 2 2 3 3" xfId="17937" xr:uid="{02B3267C-503D-465D-BB7F-38281A7ED268}"/>
    <cellStyle name="Comma 3 12 2 2 3 3 2" xfId="43008" xr:uid="{D3716320-BB1A-4462-B3B9-9DB928D6A63C}"/>
    <cellStyle name="Comma 3 12 2 2 3 4" xfId="35504" xr:uid="{3F129DED-6114-4CFF-8B30-3775ABC5AD43}"/>
    <cellStyle name="Comma 3 12 2 2 4" xfId="19373" xr:uid="{8E060A6D-1521-4443-B543-DF330DFA4911}"/>
    <cellStyle name="Comma 3 12 2 2 4 2" xfId="44444" xr:uid="{D2CEA258-ED16-4A1F-97C7-83F8C652BF48}"/>
    <cellStyle name="Comma 3 12 2 2 5" xfId="12009" xr:uid="{6C1C7EF3-C45B-489C-862C-30E837C9B3C4}"/>
    <cellStyle name="Comma 3 12 2 2 5 2" xfId="37080" xr:uid="{40AAEDEF-FA72-46B9-88E0-C65589BEF5BA}"/>
    <cellStyle name="Comma 3 12 2 2 6" xfId="27515" xr:uid="{80841A2B-7BDC-49A8-97BB-505ADAB648AA}"/>
    <cellStyle name="Comma 3 12 2 2 7" xfId="29573" xr:uid="{F052F007-EE1A-4045-A976-52FBF239AACA}"/>
    <cellStyle name="Comma 3 12 2 2 8" xfId="52513" xr:uid="{5BC49A85-CF94-4FE6-B32F-803A85E2030B}"/>
    <cellStyle name="Comma 3 12 2 2 9" xfId="54095" xr:uid="{7B65276A-9C66-4DDB-8285-2E331F8D41A9}"/>
    <cellStyle name="Comma 3 12 2 3" xfId="4820" xr:uid="{D4EB922D-8FD4-41BE-84FF-82013EB8EF8F}"/>
    <cellStyle name="Comma 3 12 2 3 2" xfId="7626" xr:uid="{9F5FEFEA-3083-4177-BC19-B41E2B355C95}"/>
    <cellStyle name="Comma 3 12 2 3 2 2" xfId="22628" xr:uid="{CD5690D9-2768-46F7-BF56-2D92142C5634}"/>
    <cellStyle name="Comma 3 12 2 3 2 2 2" xfId="47699" xr:uid="{A5A0B909-639D-497F-8B47-A83942BBB427}"/>
    <cellStyle name="Comma 3 12 2 3 2 3" xfId="15270" xr:uid="{5F9FE220-1F6D-4037-B813-50163C3F7ECA}"/>
    <cellStyle name="Comma 3 12 2 3 2 3 2" xfId="40341" xr:uid="{AB534657-4344-4562-930C-4438907403BB}"/>
    <cellStyle name="Comma 3 12 2 3 2 4" xfId="32836" xr:uid="{9322545F-35CE-4D37-A75D-78746E4C4D32}"/>
    <cellStyle name="Comma 3 12 2 3 3" xfId="19850" xr:uid="{FBF4407C-8646-4DC6-B1AE-C2B5EC39F651}"/>
    <cellStyle name="Comma 3 12 2 3 3 2" xfId="44921" xr:uid="{3B2CA90D-3E31-4D13-976A-06D773767838}"/>
    <cellStyle name="Comma 3 12 2 3 4" xfId="12486" xr:uid="{F3F33D48-C8DC-4A29-B51E-5F31B0F6BF2A}"/>
    <cellStyle name="Comma 3 12 2 3 4 2" xfId="37557" xr:uid="{31CA0B48-9EC7-4D80-A7CB-8CCB9E5048C6}"/>
    <cellStyle name="Comma 3 12 2 3 5" xfId="30050" xr:uid="{4C255385-E58C-42E6-AFEF-6F4430BD664E}"/>
    <cellStyle name="Comma 3 12 2 4" xfId="5347" xr:uid="{DD55A87E-0A4C-41EB-9083-49CE4CED75E5}"/>
    <cellStyle name="Comma 3 12 2 4 2" xfId="8206" xr:uid="{FD17DA6A-82CE-4718-815A-649F648E3F92}"/>
    <cellStyle name="Comma 3 12 2 4 2 2" xfId="23208" xr:uid="{3B5B17A7-2410-45C5-912E-C2B4760DB371}"/>
    <cellStyle name="Comma 3 12 2 4 2 2 2" xfId="48279" xr:uid="{516FEA47-269C-47DF-800C-7B712BBE3A31}"/>
    <cellStyle name="Comma 3 12 2 4 2 3" xfId="15849" xr:uid="{D9E15884-28BC-4BF5-9D53-25B4C5A5AF61}"/>
    <cellStyle name="Comma 3 12 2 4 2 3 2" xfId="40920" xr:uid="{B6096625-AF4B-4DAA-B751-97572B823B31}"/>
    <cellStyle name="Comma 3 12 2 4 2 4" xfId="33416" xr:uid="{3F854309-12A4-4CE3-8346-42A2948F6739}"/>
    <cellStyle name="Comma 3 12 2 4 3" xfId="20374" xr:uid="{915046D0-F900-40B1-86F6-6D12DAF3648E}"/>
    <cellStyle name="Comma 3 12 2 4 3 2" xfId="45445" xr:uid="{C1C2EF67-B939-4646-9056-C340E53251B2}"/>
    <cellStyle name="Comma 3 12 2 4 4" xfId="13010" xr:uid="{D5826377-407C-4940-83A1-C5164BCADB7D}"/>
    <cellStyle name="Comma 3 12 2 4 4 2" xfId="38081" xr:uid="{5D67DF21-355A-4A0F-B0FD-68B0994CDD4D}"/>
    <cellStyle name="Comma 3 12 2 4 5" xfId="30575" xr:uid="{2E93D140-1702-464E-B840-F02D903E5550}"/>
    <cellStyle name="Comma 3 12 2 5" xfId="5950" xr:uid="{A6C33998-DCAC-4E2D-B594-B6BF2996EF8F}"/>
    <cellStyle name="Comma 3 12 2 5 2" xfId="8836" xr:uid="{F7521729-7AEE-43FE-9ED4-1CD400D0E6EB}"/>
    <cellStyle name="Comma 3 12 2 5 2 2" xfId="23838" xr:uid="{CBD8C618-D3B5-478F-990B-DCDD38CCE512}"/>
    <cellStyle name="Comma 3 12 2 5 2 2 2" xfId="48909" xr:uid="{431D4BC2-5D22-4592-B2B8-B6DAC81B64EB}"/>
    <cellStyle name="Comma 3 12 2 5 2 3" xfId="16479" xr:uid="{A9F37F04-D33B-4262-88C9-F2FD853EC791}"/>
    <cellStyle name="Comma 3 12 2 5 2 3 2" xfId="41550" xr:uid="{0D8079C1-05AA-4C30-B59C-F8DF7CC0EE7C}"/>
    <cellStyle name="Comma 3 12 2 5 2 4" xfId="34046" xr:uid="{7A4BEA62-FE88-44C6-BCB0-DADAA5ABBBB1}"/>
    <cellStyle name="Comma 3 12 2 5 3" xfId="20977" xr:uid="{AD7C824F-4AF9-44D3-99F9-966275D0C73E}"/>
    <cellStyle name="Comma 3 12 2 5 3 2" xfId="46048" xr:uid="{7C1756E7-E659-4E83-88DC-C4CFA72DD799}"/>
    <cellStyle name="Comma 3 12 2 5 4" xfId="13613" xr:uid="{9F7DDBA2-C1D8-4C84-9B48-1F44FE284C3F}"/>
    <cellStyle name="Comma 3 12 2 5 4 2" xfId="38684" xr:uid="{A2753D07-D29A-4DCA-B928-03F9E94653C7}"/>
    <cellStyle name="Comma 3 12 2 5 5" xfId="31178" xr:uid="{0CFD679A-9D51-48BB-AB81-683879EA2DE2}"/>
    <cellStyle name="Comma 3 12 2 6" xfId="6594" xr:uid="{148A593E-E648-40B0-960F-08867CC2A04D}"/>
    <cellStyle name="Comma 3 12 2 6 2" xfId="21597" xr:uid="{6F45D67B-8724-4721-9C6E-9132D8CDD6B5}"/>
    <cellStyle name="Comma 3 12 2 6 2 2" xfId="46668" xr:uid="{DDF21D77-3F29-48CC-8211-9DEB08662528}"/>
    <cellStyle name="Comma 3 12 2 6 3" xfId="14239" xr:uid="{BDA93ADF-686C-49D4-8AB7-B6E59B712A33}"/>
    <cellStyle name="Comma 3 12 2 6 3 2" xfId="39310" xr:uid="{7DF02173-1AA5-47A5-A766-314F8D526A71}"/>
    <cellStyle name="Comma 3 12 2 6 4" xfId="31804" xr:uid="{0E3418FE-45E8-4041-8B62-A68023069EDE}"/>
    <cellStyle name="Comma 3 12 2 7" xfId="9589" xr:uid="{2A7A59FE-D9EB-4F91-A9D1-EDC1FC8B59DB}"/>
    <cellStyle name="Comma 3 12 2 7 2" xfId="24559" xr:uid="{46CDA5BC-D9ED-4EC4-AA6D-7F19888A4B7C}"/>
    <cellStyle name="Comma 3 12 2 7 2 2" xfId="49630" xr:uid="{A17EBFF2-31DF-4B25-AF6A-672F50036947}"/>
    <cellStyle name="Comma 3 12 2 7 3" xfId="17201" xr:uid="{3BCF359D-97F0-4186-8A6E-32BB9067AA01}"/>
    <cellStyle name="Comma 3 12 2 7 3 2" xfId="42272" xr:uid="{8F6D3D6F-8D75-411E-ADDC-09E68AD07393}"/>
    <cellStyle name="Comma 3 12 2 7 4" xfId="34768" xr:uid="{9DB4CA1C-4A43-438F-BE41-70721573EE23}"/>
    <cellStyle name="Comma 3 12 2 8" xfId="25925" xr:uid="{DBB2190D-52C4-4265-BF95-DA8D252A3C92}"/>
    <cellStyle name="Comma 3 12 2 8 2" xfId="50996" xr:uid="{0BD14F48-D8C2-40D3-B155-222041235150}"/>
    <cellStyle name="Comma 3 12 2 9" xfId="18799" xr:uid="{A72B408B-D516-4DC0-8EE8-AD925CCF6989}"/>
    <cellStyle name="Comma 3 12 2 9 2" xfId="43870" xr:uid="{FF2AA50C-90E0-489F-AE48-9664934CFA4B}"/>
    <cellStyle name="Comma 3 12 3" xfId="3503" xr:uid="{37F14F46-F18C-4455-B1DB-13DC3F73CBBE}"/>
    <cellStyle name="Comma 3 12 3 2" xfId="6899" xr:uid="{D1E6362E-B7D2-41B6-A0DF-A5DECD72E432}"/>
    <cellStyle name="Comma 3 12 3 2 2" xfId="21901" xr:uid="{54D5AF30-A5C4-470D-BBE5-5B4E6463A72F}"/>
    <cellStyle name="Comma 3 12 3 2 2 2" xfId="46972" xr:uid="{B96CB22F-FB6F-416E-AB07-81458185FB03}"/>
    <cellStyle name="Comma 3 12 3 2 3" xfId="14543" xr:uid="{870D8477-DE74-411E-A25F-076FD4ACCE93}"/>
    <cellStyle name="Comma 3 12 3 2 3 2" xfId="39614" xr:uid="{7867FBA2-0C70-4591-A7D9-5DA724497187}"/>
    <cellStyle name="Comma 3 12 3 2 4" xfId="32109" xr:uid="{2B55C423-DA58-4133-AECB-6F669119BE17}"/>
    <cellStyle name="Comma 3 12 3 3" xfId="10221" xr:uid="{1D727DF6-DC78-4D0F-87FB-ECA1EA2631AA}"/>
    <cellStyle name="Comma 3 12 3 3 2" xfId="25081" xr:uid="{29F1AAB3-18D2-4255-A24E-98273297A9E0}"/>
    <cellStyle name="Comma 3 12 3 3 2 2" xfId="50152" xr:uid="{14C9743D-B2B7-4B04-AD3C-326F2A090CFD}"/>
    <cellStyle name="Comma 3 12 3 3 3" xfId="17730" xr:uid="{A30B2B1F-C9D7-44E0-86E4-9FCFF643B8C7}"/>
    <cellStyle name="Comma 3 12 3 3 3 2" xfId="42801" xr:uid="{00A97185-0647-4596-A116-D4363D1BE657}"/>
    <cellStyle name="Comma 3 12 3 3 4" xfId="35297" xr:uid="{E73E307A-B46D-4210-958E-02DC9F3DA70B}"/>
    <cellStyle name="Comma 3 12 3 4" xfId="18592" xr:uid="{9E88DE3C-BE86-44A4-8EC5-F6486EFE8509}"/>
    <cellStyle name="Comma 3 12 3 4 2" xfId="43663" xr:uid="{4FFD70C5-2F49-4B82-BC2B-A2CBF36A4299}"/>
    <cellStyle name="Comma 3 12 3 5" xfId="11192" xr:uid="{1FD3354D-D7CE-44E9-BEFB-B25E7CE59212}"/>
    <cellStyle name="Comma 3 12 3 5 2" xfId="36264" xr:uid="{FA3171DB-1755-4E68-B9CE-2BB6249073D1}"/>
    <cellStyle name="Comma 3 12 3 6" xfId="27308" xr:uid="{0DBF985C-7A4D-42B7-BFEF-D8E7CF010AC1}"/>
    <cellStyle name="Comma 3 12 3 7" xfId="28781" xr:uid="{92154933-5C09-4FF9-B71E-1051A6E737D7}"/>
    <cellStyle name="Comma 3 12 3 8" xfId="52306" xr:uid="{A994CC88-D950-490E-A37C-5E48FFE84EBC}"/>
    <cellStyle name="Comma 3 12 3 9" xfId="53888" xr:uid="{9FF74B72-ACDA-4568-8B1A-08762A658847}"/>
    <cellStyle name="Comma 3 12 4" xfId="4618" xr:uid="{2DE5574F-04F2-4360-8AC2-0326A1A521A8}"/>
    <cellStyle name="Comma 3 12 4 2" xfId="7419" xr:uid="{7E353970-762F-454D-AFBD-C2E3C0A18EF8}"/>
    <cellStyle name="Comma 3 12 4 2 2" xfId="22421" xr:uid="{AE1349EC-AD8D-45D2-8BB6-6729013499AE}"/>
    <cellStyle name="Comma 3 12 4 2 2 2" xfId="47492" xr:uid="{EB41D45C-B8E5-4E82-B901-12D72B8BFA07}"/>
    <cellStyle name="Comma 3 12 4 2 3" xfId="15063" xr:uid="{B53CFCE3-176A-4E5F-BA83-8E69901F8F3E}"/>
    <cellStyle name="Comma 3 12 4 2 3 2" xfId="40134" xr:uid="{37835E02-A12D-4618-84F9-0CBA0E7D7FA5}"/>
    <cellStyle name="Comma 3 12 4 2 4" xfId="32629" xr:uid="{F90D2E2C-B6C0-4123-9935-44822FC3FC36}"/>
    <cellStyle name="Comma 3 12 4 3" xfId="19648" xr:uid="{D01FF17B-56A9-4431-8B0C-8DBBA0156084}"/>
    <cellStyle name="Comma 3 12 4 3 2" xfId="44719" xr:uid="{AF560C4D-CF02-4DD1-802C-CDB509EDC30E}"/>
    <cellStyle name="Comma 3 12 4 4" xfId="12284" xr:uid="{E62E0FE1-81F2-4A86-AF90-85AD89B1F73E}"/>
    <cellStyle name="Comma 3 12 4 4 2" xfId="37355" xr:uid="{74F2BA51-4E31-47D8-8885-9DB47AB109BA}"/>
    <cellStyle name="Comma 3 12 4 5" xfId="29848" xr:uid="{B4D7E085-FFB9-4577-8878-F112A57EA907}"/>
    <cellStyle name="Comma 3 12 5" xfId="5145" xr:uid="{5B93E77C-1F2D-4E21-85D1-7D8061AA53EF}"/>
    <cellStyle name="Comma 3 12 5 2" xfId="7999" xr:uid="{CEE53A14-D06E-4DF6-9C74-0A8E6416F1D2}"/>
    <cellStyle name="Comma 3 12 5 2 2" xfId="23001" xr:uid="{8F655F99-98D5-4CC8-9F45-7AC0B22F9FB5}"/>
    <cellStyle name="Comma 3 12 5 2 2 2" xfId="48072" xr:uid="{0D045F0B-E061-4A33-9A64-CCF89282D913}"/>
    <cellStyle name="Comma 3 12 5 2 3" xfId="15642" xr:uid="{EC65A66C-3FF9-4754-81FB-5C8FED773BF9}"/>
    <cellStyle name="Comma 3 12 5 2 3 2" xfId="40713" xr:uid="{6BB2AF83-C9E8-4AA1-9B9F-4312BA909128}"/>
    <cellStyle name="Comma 3 12 5 2 4" xfId="33209" xr:uid="{52C5B966-BB66-415C-BFC9-8F75D4BD7E08}"/>
    <cellStyle name="Comma 3 12 5 3" xfId="20172" xr:uid="{28D164B6-BD8A-4C74-9054-2E1D52B94E7F}"/>
    <cellStyle name="Comma 3 12 5 3 2" xfId="45243" xr:uid="{872AF592-BE79-462B-87BB-1B33B79FD4F3}"/>
    <cellStyle name="Comma 3 12 5 4" xfId="12808" xr:uid="{88E422FB-0D6B-4249-8930-24C81F40556A}"/>
    <cellStyle name="Comma 3 12 5 4 2" xfId="37879" xr:uid="{B6E0FB5E-1D5C-4A10-BD01-FC29C68D526E}"/>
    <cellStyle name="Comma 3 12 5 5" xfId="30373" xr:uid="{352426C4-CF7C-4CD9-9D97-9E1EFF1C7FC9}"/>
    <cellStyle name="Comma 3 12 6" xfId="5743" xr:uid="{654AFFDC-6B1C-4E41-A742-FBC226615E51}"/>
    <cellStyle name="Comma 3 12 6 2" xfId="8629" xr:uid="{FB75B934-46C4-4334-AE21-9277778C7BF2}"/>
    <cellStyle name="Comma 3 12 6 2 2" xfId="23631" xr:uid="{A1062590-AF6E-4071-9892-494037AB7BE0}"/>
    <cellStyle name="Comma 3 12 6 2 2 2" xfId="48702" xr:uid="{4FA3F0BE-B258-44BB-8E13-7EC8F9028F44}"/>
    <cellStyle name="Comma 3 12 6 2 3" xfId="16272" xr:uid="{B40E3DE0-D376-4701-AD95-73E59CD73534}"/>
    <cellStyle name="Comma 3 12 6 2 3 2" xfId="41343" xr:uid="{CF40D19B-9B9E-4298-A566-14F3140F1F1F}"/>
    <cellStyle name="Comma 3 12 6 2 4" xfId="33839" xr:uid="{0F648C02-0747-4316-89DD-7F2A533136F6}"/>
    <cellStyle name="Comma 3 12 6 3" xfId="20770" xr:uid="{CAAB69DF-15F7-4C1F-97C9-F53156AD4F98}"/>
    <cellStyle name="Comma 3 12 6 3 2" xfId="45841" xr:uid="{715F905F-E283-4C14-BB65-682BB708FA95}"/>
    <cellStyle name="Comma 3 12 6 4" xfId="13406" xr:uid="{81F5D7A4-6509-40D9-99CB-C206A6870C11}"/>
    <cellStyle name="Comma 3 12 6 4 2" xfId="38477" xr:uid="{35623E24-6D62-4EDE-A2C9-11A6B13EE658}"/>
    <cellStyle name="Comma 3 12 6 5" xfId="30971" xr:uid="{1059B263-C85D-485E-AB6B-2C47A8C8C45A}"/>
    <cellStyle name="Comma 3 12 7" xfId="6387" xr:uid="{C7046DA0-AB0C-4210-8F29-FF2BFF3637D7}"/>
    <cellStyle name="Comma 3 12 7 2" xfId="21390" xr:uid="{0658A41A-451C-4653-ACF9-A77D3F4173B6}"/>
    <cellStyle name="Comma 3 12 7 2 2" xfId="46461" xr:uid="{D1495171-A247-4A77-8B9B-C6FA955D299C}"/>
    <cellStyle name="Comma 3 12 7 3" xfId="14032" xr:uid="{629ED800-8A12-47E3-BDE8-CC5734104DCA}"/>
    <cellStyle name="Comma 3 12 7 3 2" xfId="39103" xr:uid="{3543DDC2-3ABC-4F5C-ACF4-8D334DBD18C0}"/>
    <cellStyle name="Comma 3 12 7 4" xfId="31597" xr:uid="{4F6226B5-D4FD-42D2-92B1-D6FF1C304BEE}"/>
    <cellStyle name="Comma 3 12 8" xfId="9382" xr:uid="{DF7E6CC4-F4E1-4674-A2CF-DADF5F579944}"/>
    <cellStyle name="Comma 3 12 8 2" xfId="24352" xr:uid="{9578C856-B834-4EA8-8DC8-C04897C01D54}"/>
    <cellStyle name="Comma 3 12 8 2 2" xfId="49423" xr:uid="{5A718B1B-BDDF-4138-9E0A-C2E6D6E14A21}"/>
    <cellStyle name="Comma 3 12 8 3" xfId="16994" xr:uid="{5F8277D1-977A-4B29-846B-12B5190D14CA}"/>
    <cellStyle name="Comma 3 12 8 3 2" xfId="42065" xr:uid="{ADE58435-5979-4A4C-ADD6-9E7E2FA966E0}"/>
    <cellStyle name="Comma 3 12 8 4" xfId="34561" xr:uid="{0BFA744E-AE49-4550-9BFD-8B02B25374FD}"/>
    <cellStyle name="Comma 3 12 9" xfId="25718" xr:uid="{79AFCF8F-E58F-4039-AC0D-E0BBBF061C61}"/>
    <cellStyle name="Comma 3 12 9 2" xfId="50789" xr:uid="{F96E5532-1EA9-432A-B5FF-FC588D973E0C}"/>
    <cellStyle name="Comma 3 13" xfId="3085" xr:uid="{CCF13763-4268-4E08-A89D-5EDAD0FE6DF4}"/>
    <cellStyle name="Comma 3 13 10" xfId="11023" xr:uid="{E55CBAE2-661F-4B66-AD4D-A1737DA68AAD}"/>
    <cellStyle name="Comma 3 13 10 2" xfId="36096" xr:uid="{A52092F2-75C2-4146-A585-6D54E78DE64F}"/>
    <cellStyle name="Comma 3 13 11" xfId="26724" xr:uid="{3CC78692-8C20-47DF-822D-85B670C7419D}"/>
    <cellStyle name="Comma 3 13 12" xfId="28614" xr:uid="{719F770D-B8F7-40AE-9989-A852A87343B5}"/>
    <cellStyle name="Comma 3 13 13" xfId="51731" xr:uid="{8622E595-DD48-4767-910F-C135C2B31214}"/>
    <cellStyle name="Comma 3 13 14" xfId="53313" xr:uid="{9BF4E814-83B1-4E72-B0F5-EC63D7F8F31A}"/>
    <cellStyle name="Comma 3 13 2" xfId="3600" xr:uid="{0857C918-4072-4E67-B47D-3F653764241D}"/>
    <cellStyle name="Comma 3 13 2 2" xfId="6995" xr:uid="{3A522658-1D41-4101-88E0-E508C313439F}"/>
    <cellStyle name="Comma 3 13 2 2 2" xfId="21997" xr:uid="{D3896185-7DB5-48CB-8808-65F1BE9EF4C5}"/>
    <cellStyle name="Comma 3 13 2 2 2 2" xfId="47068" xr:uid="{F810FAE8-47CF-480B-9DF9-2E526758B831}"/>
    <cellStyle name="Comma 3 13 2 2 3" xfId="14639" xr:uid="{78918F1B-2881-4A03-85C6-696F23D56DB1}"/>
    <cellStyle name="Comma 3 13 2 2 3 2" xfId="39710" xr:uid="{A8D56BD0-DF3C-437F-A091-58699F6F21D8}"/>
    <cellStyle name="Comma 3 13 2 2 4" xfId="32205" xr:uid="{81DF252F-6AAD-4C18-AE82-4C5BD8150B52}"/>
    <cellStyle name="Comma 3 13 2 3" xfId="10317" xr:uid="{30ECCE82-8C06-495E-9EC4-74ACA6F0E063}"/>
    <cellStyle name="Comma 3 13 2 3 2" xfId="25177" xr:uid="{3B59A308-ABE2-44EF-AB2A-657FC6610A27}"/>
    <cellStyle name="Comma 3 13 2 3 2 2" xfId="50248" xr:uid="{EEDFDF0F-D129-4727-AEB4-5280B91799EC}"/>
    <cellStyle name="Comma 3 13 2 3 3" xfId="17826" xr:uid="{0F2D75E0-6762-4C15-8C2B-CCE2597072C6}"/>
    <cellStyle name="Comma 3 13 2 3 3 2" xfId="42897" xr:uid="{845C48AF-AF05-4C09-B375-B55F0B81C3B7}"/>
    <cellStyle name="Comma 3 13 2 3 4" xfId="35393" xr:uid="{FFDBA671-ADAA-4845-AE9D-7768C5529C57}"/>
    <cellStyle name="Comma 3 13 2 4" xfId="18688" xr:uid="{0DF2C3B9-302B-4C72-9077-A28473642794}"/>
    <cellStyle name="Comma 3 13 2 4 2" xfId="43759" xr:uid="{CC2D60B8-7011-4E8C-9248-5883D82E847B}"/>
    <cellStyle name="Comma 3 13 2 5" xfId="11289" xr:uid="{80FBE25D-9055-4FF2-8CD6-06DDB286102D}"/>
    <cellStyle name="Comma 3 13 2 5 2" xfId="36361" xr:uid="{00BC8EA8-AB54-4A80-A79E-848CC31E5C4B}"/>
    <cellStyle name="Comma 3 13 2 6" xfId="27404" xr:uid="{14A5D5C5-5CF5-424B-A5A2-7CDA1202DE6C}"/>
    <cellStyle name="Comma 3 13 2 7" xfId="28877" xr:uid="{91C6A393-E9E2-4567-B735-3F43968CE1EA}"/>
    <cellStyle name="Comma 3 13 2 8" xfId="52402" xr:uid="{990DAE82-29C2-40FD-9137-72B950FF703F}"/>
    <cellStyle name="Comma 3 13 2 9" xfId="53984" xr:uid="{1C2559C2-9A73-4790-8D25-C179C4226056}"/>
    <cellStyle name="Comma 3 13 3" xfId="4710" xr:uid="{EE6DFE0E-ED0F-41C7-B3B5-56E5D29984B3}"/>
    <cellStyle name="Comma 3 13 3 2" xfId="7515" xr:uid="{D1431ADD-92DB-44C7-BECD-0FC3088F59F8}"/>
    <cellStyle name="Comma 3 13 3 2 2" xfId="22517" xr:uid="{70E87A99-2150-4E49-ACF2-AB2C840C04E9}"/>
    <cellStyle name="Comma 3 13 3 2 2 2" xfId="47588" xr:uid="{B386B0D8-6262-4723-98DC-F0A4545AEEE0}"/>
    <cellStyle name="Comma 3 13 3 2 3" xfId="15159" xr:uid="{7F34709E-8639-48F2-A328-8F9C986C9281}"/>
    <cellStyle name="Comma 3 13 3 2 3 2" xfId="40230" xr:uid="{4719FEF2-FB56-4AA4-87C2-555483ECA17A}"/>
    <cellStyle name="Comma 3 13 3 2 4" xfId="32725" xr:uid="{AB3EE30D-5853-4AD6-A6B5-9EE015420020}"/>
    <cellStyle name="Comma 3 13 3 3" xfId="19740" xr:uid="{C6B127A7-F581-4459-B196-7487097953C6}"/>
    <cellStyle name="Comma 3 13 3 3 2" xfId="44811" xr:uid="{E8C4C6E8-0987-46F3-8127-68C3D478F659}"/>
    <cellStyle name="Comma 3 13 3 4" xfId="12376" xr:uid="{7D804A1E-9C27-487B-88E3-FBA2EE8F53CE}"/>
    <cellStyle name="Comma 3 13 3 4 2" xfId="37447" xr:uid="{E3458EC5-7CA7-48E9-892B-9BA379F11490}"/>
    <cellStyle name="Comma 3 13 3 5" xfId="29940" xr:uid="{8E6CE121-F60B-4F3C-AABC-01A6DD09338A}"/>
    <cellStyle name="Comma 3 13 4" xfId="5237" xr:uid="{5C5AB752-2361-47AC-AB4F-9147C629922F}"/>
    <cellStyle name="Comma 3 13 4 2" xfId="8095" xr:uid="{4162B06D-AA49-43BC-B2D8-E33D0DA6894B}"/>
    <cellStyle name="Comma 3 13 4 2 2" xfId="23097" xr:uid="{ED13FC2A-04C6-4F0A-B945-3D38E2837226}"/>
    <cellStyle name="Comma 3 13 4 2 2 2" xfId="48168" xr:uid="{D966103E-21E4-4AC7-A4A8-227C68EE297F}"/>
    <cellStyle name="Comma 3 13 4 2 3" xfId="15738" xr:uid="{D066F55F-BBAA-473C-AFE6-90E8F548015F}"/>
    <cellStyle name="Comma 3 13 4 2 3 2" xfId="40809" xr:uid="{C7F9256D-6533-4024-8E90-58B37BDA89C1}"/>
    <cellStyle name="Comma 3 13 4 2 4" xfId="33305" xr:uid="{23B3D440-82B7-4BCD-87CE-860B153A1057}"/>
    <cellStyle name="Comma 3 13 4 3" xfId="20264" xr:uid="{1868CBC0-A34B-4A57-933C-084DD1E18038}"/>
    <cellStyle name="Comma 3 13 4 3 2" xfId="45335" xr:uid="{DF3BE228-92EB-48DB-9FF5-02FAF2FCB1C8}"/>
    <cellStyle name="Comma 3 13 4 4" xfId="12900" xr:uid="{85024141-4127-423E-BC5A-AA6B57499512}"/>
    <cellStyle name="Comma 3 13 4 4 2" xfId="37971" xr:uid="{B8AF54E9-46B9-4ACF-AC1E-0554BAA7EA39}"/>
    <cellStyle name="Comma 3 13 4 5" xfId="30465" xr:uid="{3265095C-9954-4F69-B1A0-ABDEAEDB56BF}"/>
    <cellStyle name="Comma 3 13 5" xfId="5839" xr:uid="{CF8ED933-12C3-4016-8C65-3CDE65455392}"/>
    <cellStyle name="Comma 3 13 5 2" xfId="8725" xr:uid="{E037E484-7CE0-4349-97B8-493B5CA56FB8}"/>
    <cellStyle name="Comma 3 13 5 2 2" xfId="23727" xr:uid="{B6D6E052-3DC5-425A-9518-D47595059BF8}"/>
    <cellStyle name="Comma 3 13 5 2 2 2" xfId="48798" xr:uid="{25901D20-7F77-420A-A48D-FA49594CE195}"/>
    <cellStyle name="Comma 3 13 5 2 3" xfId="16368" xr:uid="{91C79FBB-254D-481A-86BF-4389DD6EC2BC}"/>
    <cellStyle name="Comma 3 13 5 2 3 2" xfId="41439" xr:uid="{E4E25930-5B6F-412A-8F7C-9ABD46954539}"/>
    <cellStyle name="Comma 3 13 5 2 4" xfId="33935" xr:uid="{2AC902B6-EF90-446A-88E4-BDACC865AC33}"/>
    <cellStyle name="Comma 3 13 5 3" xfId="20866" xr:uid="{10B4679D-9E60-49AD-BB4A-30F3BA6B8D4C}"/>
    <cellStyle name="Comma 3 13 5 3 2" xfId="45937" xr:uid="{23970253-6A08-48D2-BB14-A3DC4ED6C8E9}"/>
    <cellStyle name="Comma 3 13 5 4" xfId="13502" xr:uid="{38FC590C-1402-4F04-81A6-239792944611}"/>
    <cellStyle name="Comma 3 13 5 4 2" xfId="38573" xr:uid="{F562D1A4-81D4-4A5D-8432-DA8AB6C66D12}"/>
    <cellStyle name="Comma 3 13 5 5" xfId="31067" xr:uid="{69B5EEF9-F70B-4210-841D-DF5769AC0D4D}"/>
    <cellStyle name="Comma 3 13 6" xfId="6483" xr:uid="{9D859687-DF18-48FB-B8D4-0308A941E9E9}"/>
    <cellStyle name="Comma 3 13 6 2" xfId="21486" xr:uid="{444AA4A3-2C99-47D7-A9FF-EFAE078D15B3}"/>
    <cellStyle name="Comma 3 13 6 2 2" xfId="46557" xr:uid="{0243249C-637C-4E44-8A81-14922E001814}"/>
    <cellStyle name="Comma 3 13 6 3" xfId="14128" xr:uid="{31129489-D6B2-4340-B00B-32C89DBFBFF9}"/>
    <cellStyle name="Comma 3 13 6 3 2" xfId="39199" xr:uid="{98EE9A75-4882-4305-AECE-BA7CDE1E7C7E}"/>
    <cellStyle name="Comma 3 13 6 4" xfId="31693" xr:uid="{B49BDC17-83D0-4F2A-B73E-F2D600712598}"/>
    <cellStyle name="Comma 3 13 7" xfId="9478" xr:uid="{2E0DF6C3-1A99-4EAD-93E8-841AF61C65CB}"/>
    <cellStyle name="Comma 3 13 7 2" xfId="24448" xr:uid="{0BC0557F-7B0A-47A9-9B85-22FB7569D751}"/>
    <cellStyle name="Comma 3 13 7 2 2" xfId="49519" xr:uid="{F9F47C75-861A-484B-8DA4-7415FD723B77}"/>
    <cellStyle name="Comma 3 13 7 3" xfId="17090" xr:uid="{6608E6FC-1510-4BA9-8FE8-E08FC415B7E6}"/>
    <cellStyle name="Comma 3 13 7 3 2" xfId="42161" xr:uid="{2B75600A-6B1A-4C3D-BF69-54DE661A5109}"/>
    <cellStyle name="Comma 3 13 7 4" xfId="34657" xr:uid="{01495458-8AD9-4BE3-88AA-DB5CC42C3D53}"/>
    <cellStyle name="Comma 3 13 8" xfId="25814" xr:uid="{E228426A-4CCC-4849-ABB3-5CE60B47F3AA}"/>
    <cellStyle name="Comma 3 13 8 2" xfId="50885" xr:uid="{D5E86DA7-5D17-4AA7-A755-178626B1242C}"/>
    <cellStyle name="Comma 3 13 9" xfId="18453" xr:uid="{2841C7BA-9B6A-41B5-83E3-582B45D0C180}"/>
    <cellStyle name="Comma 3 13 9 2" xfId="43524" xr:uid="{E7555712-2746-495E-8E7D-AD9866128FE5}"/>
    <cellStyle name="Comma 3 14" xfId="3066" xr:uid="{32B245A2-ED95-422D-8DAD-741C5C01746D}"/>
    <cellStyle name="Comma 3 14 10" xfId="11006" xr:uid="{FE7178B9-7DDC-4509-8775-873D5103391D}"/>
    <cellStyle name="Comma 3 14 10 2" xfId="36079" xr:uid="{D4187ADD-37DC-445F-9718-726D0AD587FD}"/>
    <cellStyle name="Comma 3 14 11" xfId="26937" xr:uid="{5EED7DE2-627D-459E-981E-83150A9109FB}"/>
    <cellStyle name="Comma 3 14 12" xfId="28597" xr:uid="{9F87109C-FE5D-41B4-A75B-9CA44EABDEFE}"/>
    <cellStyle name="Comma 3 14 13" xfId="51942" xr:uid="{991CDEB7-2A43-4E38-8E36-E062F97A6B1D}"/>
    <cellStyle name="Comma 3 14 14" xfId="53524" xr:uid="{63119C6C-AB0A-4ABB-8F96-285FF5F3D50A}"/>
    <cellStyle name="Comma 3 14 2" xfId="3813" xr:uid="{134C290E-54C5-449E-98E9-1317F0CFA09B}"/>
    <cellStyle name="Comma 3 14 2 2" xfId="7204" xr:uid="{668B4B3B-01D7-4930-8534-1939DEBEEB3A}"/>
    <cellStyle name="Comma 3 14 2 2 2" xfId="22206" xr:uid="{741F5072-B5C6-46F6-A664-46DBD7994489}"/>
    <cellStyle name="Comma 3 14 2 2 2 2" xfId="47277" xr:uid="{CE2BBF7B-D2F2-488C-85F9-8BB7DBFCABD8}"/>
    <cellStyle name="Comma 3 14 2 2 3" xfId="14848" xr:uid="{AA9C1533-8FCC-4DEC-9BE1-49A101288E2D}"/>
    <cellStyle name="Comma 3 14 2 2 3 2" xfId="39919" xr:uid="{3A9294A9-61BB-4F29-B86F-40A6DF0DA1F6}"/>
    <cellStyle name="Comma 3 14 2 2 4" xfId="32414" xr:uid="{6C647B24-2EF2-45D1-B6CC-4499375C9389}"/>
    <cellStyle name="Comma 3 14 2 3" xfId="10526" xr:uid="{69C053FA-C48B-45AD-B02B-B1B69B46A2CA}"/>
    <cellStyle name="Comma 3 14 2 3 2" xfId="25386" xr:uid="{3B09E9C9-0C6A-4EE3-AD92-80594A6E23DD}"/>
    <cellStyle name="Comma 3 14 2 3 2 2" xfId="50457" xr:uid="{C50EE07D-CD6C-46F0-84E4-BE6574820E65}"/>
    <cellStyle name="Comma 3 14 2 3 3" xfId="18035" xr:uid="{4C4396CA-425B-46D4-B963-FE351E087AB5}"/>
    <cellStyle name="Comma 3 14 2 3 3 2" xfId="43106" xr:uid="{4052700A-EFE1-469D-BC6B-7EB9DE382AC2}"/>
    <cellStyle name="Comma 3 14 2 3 4" xfId="35602" xr:uid="{A97BAF6E-DB41-4E0A-A6FF-DFA1BC9CFBF0}"/>
    <cellStyle name="Comma 3 14 2 4" xfId="18897" xr:uid="{210A3755-71C0-49CC-B70E-743B0201248B}"/>
    <cellStyle name="Comma 3 14 2 4 2" xfId="43968" xr:uid="{10429DCF-D006-4179-B7E0-D0E44F0A5DEF}"/>
    <cellStyle name="Comma 3 14 2 5" xfId="11500" xr:uid="{4E8888A7-1E23-478B-A3C3-37A266A30CB6}"/>
    <cellStyle name="Comma 3 14 2 5 2" xfId="36572" xr:uid="{A325E69B-1A96-42F7-9E9E-7D69252560C1}"/>
    <cellStyle name="Comma 3 14 2 6" xfId="27613" xr:uid="{92F5DD71-94BD-400A-B93C-32C081C7FEB0}"/>
    <cellStyle name="Comma 3 14 2 7" xfId="29088" xr:uid="{D310CC63-DA43-4727-AEE4-79CAD0B6A9EC}"/>
    <cellStyle name="Comma 3 14 2 8" xfId="52611" xr:uid="{DA101330-D48C-427D-B0CD-91F4CE5549CF}"/>
    <cellStyle name="Comma 3 14 2 9" xfId="54193" xr:uid="{A0CA3999-BA98-4D38-8F51-7F7E5DE1BF4D}"/>
    <cellStyle name="Comma 3 14 3" xfId="4917" xr:uid="{2EF671DD-9667-495C-9714-6C3412A827A8}"/>
    <cellStyle name="Comma 3 14 3 2" xfId="7724" xr:uid="{4B8989B8-5BFA-4AF7-99BA-A7D4A12E0DCF}"/>
    <cellStyle name="Comma 3 14 3 2 2" xfId="22726" xr:uid="{E1F812A4-A9A2-4EDB-9170-531DD5A73DCC}"/>
    <cellStyle name="Comma 3 14 3 2 2 2" xfId="47797" xr:uid="{B9E16F1D-FD1B-4A54-AFF9-43A84DB22A12}"/>
    <cellStyle name="Comma 3 14 3 2 3" xfId="15368" xr:uid="{1CD635D4-05BE-4714-8678-0D6D838270CD}"/>
    <cellStyle name="Comma 3 14 3 2 3 2" xfId="40439" xr:uid="{F1C0F395-630D-4CDD-B469-40F7C1900F27}"/>
    <cellStyle name="Comma 3 14 3 2 4" xfId="32934" xr:uid="{7CC99CAA-A07E-4E48-9A79-8DC7B5D659DA}"/>
    <cellStyle name="Comma 3 14 3 3" xfId="19947" xr:uid="{DBAF13B0-DF0D-4ED6-9AC0-2B4E54E60E39}"/>
    <cellStyle name="Comma 3 14 3 3 2" xfId="45018" xr:uid="{D1FA90DD-C995-476F-AF3A-95C358E2CB20}"/>
    <cellStyle name="Comma 3 14 3 4" xfId="12583" xr:uid="{1EC14865-5BAC-44F8-89AA-AD0B744323B7}"/>
    <cellStyle name="Comma 3 14 3 4 2" xfId="37654" xr:uid="{C536BEE5-A008-4F08-AD36-244A4759CDF7}"/>
    <cellStyle name="Comma 3 14 3 5" xfId="30147" xr:uid="{1E0C3D97-4E4B-4139-94B6-EE6A2E02EB1A}"/>
    <cellStyle name="Comma 3 14 4" xfId="5445" xr:uid="{BEF83B29-EF56-4C8C-A4C5-BDAF28BE21C1}"/>
    <cellStyle name="Comma 3 14 4 2" xfId="8304" xr:uid="{F1331B15-D369-4AC3-B4E8-B508D1C2C907}"/>
    <cellStyle name="Comma 3 14 4 2 2" xfId="23306" xr:uid="{5DE4EB0E-BF59-45DF-B25C-47909128CEFE}"/>
    <cellStyle name="Comma 3 14 4 2 2 2" xfId="48377" xr:uid="{59795F1A-35F3-4F07-B9FB-B72E8BD3FE2A}"/>
    <cellStyle name="Comma 3 14 4 2 3" xfId="15947" xr:uid="{8A0B026C-F76E-467E-B7F3-6AD6096E0E00}"/>
    <cellStyle name="Comma 3 14 4 2 3 2" xfId="41018" xr:uid="{90445FFD-AE6F-4B4F-8A50-B1B2016A4BB7}"/>
    <cellStyle name="Comma 3 14 4 2 4" xfId="33514" xr:uid="{278BBEA8-E4BB-41C9-BD27-3E8572A2D1DF}"/>
    <cellStyle name="Comma 3 14 4 3" xfId="20472" xr:uid="{C53A4923-A28A-4F3F-911D-A1FA9D94C60B}"/>
    <cellStyle name="Comma 3 14 4 3 2" xfId="45543" xr:uid="{1709593E-104F-48FF-BCA6-DCE06B5FFC07}"/>
    <cellStyle name="Comma 3 14 4 4" xfId="13108" xr:uid="{0C2D4B44-DEAE-4BC1-B383-6D55C3B28554}"/>
    <cellStyle name="Comma 3 14 4 4 2" xfId="38179" xr:uid="{1B3E9CA5-0A04-42F0-9B17-D2CA2F1F0E41}"/>
    <cellStyle name="Comma 3 14 4 5" xfId="30673" xr:uid="{285EB426-4FA4-438A-A259-C327E45438A3}"/>
    <cellStyle name="Comma 3 14 5" xfId="6047" xr:uid="{1FB2E04A-FB70-45BD-BC50-371C0CC09C9D}"/>
    <cellStyle name="Comma 3 14 5 2" xfId="8934" xr:uid="{D07FBA4F-8007-47E2-838C-5B5349104187}"/>
    <cellStyle name="Comma 3 14 5 2 2" xfId="23936" xr:uid="{0B953DDF-1851-43E9-B14E-BD8000A908C8}"/>
    <cellStyle name="Comma 3 14 5 2 2 2" xfId="49007" xr:uid="{C171638A-0FEC-4EBA-8DEF-600AAF74D668}"/>
    <cellStyle name="Comma 3 14 5 2 3" xfId="16577" xr:uid="{34303990-12B7-48BE-9457-095FDB5FB5A2}"/>
    <cellStyle name="Comma 3 14 5 2 3 2" xfId="41648" xr:uid="{F2C7D395-F22A-40A2-B25C-6B41C0B8DCE5}"/>
    <cellStyle name="Comma 3 14 5 2 4" xfId="34144" xr:uid="{2DD7A6F3-E1E3-469E-A8D1-CF1280CB4838}"/>
    <cellStyle name="Comma 3 14 5 3" xfId="21074" xr:uid="{53A5A0FB-FC3D-443A-8A4D-2362D740A4E3}"/>
    <cellStyle name="Comma 3 14 5 3 2" xfId="46145" xr:uid="{FB1E88FD-8731-43C7-8869-4DCE504FAA12}"/>
    <cellStyle name="Comma 3 14 5 4" xfId="13710" xr:uid="{627B951A-3560-425B-9884-247F732947B8}"/>
    <cellStyle name="Comma 3 14 5 4 2" xfId="38781" xr:uid="{C4E98210-6D1D-4D69-9106-9B6AF380614B}"/>
    <cellStyle name="Comma 3 14 5 5" xfId="31275" xr:uid="{69899C01-5ACC-4961-9084-4E6A2530F491}"/>
    <cellStyle name="Comma 3 14 6" xfId="6692" xr:uid="{BFCD3432-4DBD-45BD-8A57-0067884C8267}"/>
    <cellStyle name="Comma 3 14 6 2" xfId="21695" xr:uid="{2F031E29-5246-40F0-8F51-4BDB83E0880F}"/>
    <cellStyle name="Comma 3 14 6 2 2" xfId="46766" xr:uid="{87A9AD6D-18CC-446A-B4EA-1981DE5EA9AF}"/>
    <cellStyle name="Comma 3 14 6 3" xfId="14337" xr:uid="{FC4FA449-D9FC-469C-A7D6-8459D2DEFF77}"/>
    <cellStyle name="Comma 3 14 6 3 2" xfId="39408" xr:uid="{2F0D090A-5B23-44A2-A785-6F20DE4149B7}"/>
    <cellStyle name="Comma 3 14 6 4" xfId="31902" xr:uid="{5896F7DF-4DBC-43AF-AC79-66746F8453B3}"/>
    <cellStyle name="Comma 3 14 7" xfId="9689" xr:uid="{BEC9F6E2-E8DA-43F2-B024-55C4E636C1B4}"/>
    <cellStyle name="Comma 3 14 7 2" xfId="24657" xr:uid="{C0E9B917-CE3F-40FC-874F-74A6DD801808}"/>
    <cellStyle name="Comma 3 14 7 2 2" xfId="49728" xr:uid="{709ED219-1EC1-46CC-900C-0B63049B0125}"/>
    <cellStyle name="Comma 3 14 7 3" xfId="17299" xr:uid="{8DEE3EC1-8F0B-4691-A95A-A396D46A296F}"/>
    <cellStyle name="Comma 3 14 7 3 2" xfId="42370" xr:uid="{470F376C-ABCE-47C0-A152-CE0612D595E7}"/>
    <cellStyle name="Comma 3 14 7 4" xfId="34866" xr:uid="{2D378DB5-0DF4-49A2-87EF-F0113C452B3C}"/>
    <cellStyle name="Comma 3 14 8" xfId="26023" xr:uid="{DC9B202A-5B92-4733-84D9-CA9F931A9720}"/>
    <cellStyle name="Comma 3 14 8 2" xfId="51094" xr:uid="{9537C500-E7BB-48D7-9FFA-08FA40DEB56D}"/>
    <cellStyle name="Comma 3 14 9" xfId="18436" xr:uid="{805689D2-0128-4B72-AF96-213025A5B472}"/>
    <cellStyle name="Comma 3 14 9 2" xfId="43507" xr:uid="{B93D14FF-36D0-4028-9580-5E5C9E51C403}"/>
    <cellStyle name="Comma 3 15" xfId="3914" xr:uid="{BC1312C2-1040-47BC-BEBB-98342E0D385A}"/>
    <cellStyle name="Comma 3 15 10" xfId="11598" xr:uid="{7A597B7A-3CE2-4742-9817-2A92C368BA28}"/>
    <cellStyle name="Comma 3 15 10 2" xfId="36670" xr:uid="{1AD48CE8-4817-4D52-BDFF-3FC71946C341}"/>
    <cellStyle name="Comma 3 15 11" xfId="27036" xr:uid="{2509BF57-714C-44CC-93FF-8FEB235081D9}"/>
    <cellStyle name="Comma 3 15 12" xfId="29187" xr:uid="{392FE1F5-49B9-4B69-91C4-BA3D43239505}"/>
    <cellStyle name="Comma 3 15 13" xfId="52041" xr:uid="{26FA3A7A-A00D-42AB-9335-7805837274D5}"/>
    <cellStyle name="Comma 3 15 14" xfId="53622" xr:uid="{3A34E84D-8EAE-4D8C-B375-4D67E689D17F}"/>
    <cellStyle name="Comma 3 15 2" xfId="5013" xr:uid="{A9446094-11C0-4FFB-8757-C60C293FF0A2}"/>
    <cellStyle name="Comma 3 15 2 2" xfId="7822" xr:uid="{39C07491-9340-495B-8F7F-687DF01DAD3C}"/>
    <cellStyle name="Comma 3 15 2 2 2" xfId="22824" xr:uid="{0A3A3170-3D5A-4CF5-8E17-C2324CC59B63}"/>
    <cellStyle name="Comma 3 15 2 2 2 2" xfId="47895" xr:uid="{404992FE-5A7B-4F7F-BC06-A6D61EA377E9}"/>
    <cellStyle name="Comma 3 15 2 2 3" xfId="15466" xr:uid="{7E49BF84-0A18-475C-914D-15E7E1940CFC}"/>
    <cellStyle name="Comma 3 15 2 2 3 2" xfId="40537" xr:uid="{43CD43B6-1AD6-4E85-A6E5-CD29033EC69E}"/>
    <cellStyle name="Comma 3 15 2 2 4" xfId="33032" xr:uid="{FD502BB6-4BFA-4BD8-A74B-B45A6A0A11D8}"/>
    <cellStyle name="Comma 3 15 2 3" xfId="10624" xr:uid="{AC862718-0148-47C1-8578-DB7DBE4AF9B7}"/>
    <cellStyle name="Comma 3 15 2 3 2" xfId="25484" xr:uid="{20D6F12E-2D11-4153-869C-0D0B09BE10ED}"/>
    <cellStyle name="Comma 3 15 2 3 2 2" xfId="50555" xr:uid="{ED3878DC-CE4F-430A-99FC-676F09B1ADE9}"/>
    <cellStyle name="Comma 3 15 2 3 3" xfId="18133" xr:uid="{E718B6F0-D378-4B61-A668-BB14C8E7BCC4}"/>
    <cellStyle name="Comma 3 15 2 3 3 2" xfId="43204" xr:uid="{8B1A0093-93DF-4D07-B976-D24729341880}"/>
    <cellStyle name="Comma 3 15 2 3 4" xfId="35700" xr:uid="{ED6CB897-822C-433A-A52E-72D1DD732385}"/>
    <cellStyle name="Comma 3 15 2 4" xfId="20043" xr:uid="{7564EAEC-90D4-4E23-9523-F47457BF6C10}"/>
    <cellStyle name="Comma 3 15 2 4 2" xfId="45114" xr:uid="{ED63308B-3CA9-4ADD-BEC9-4F04E4145F1A}"/>
    <cellStyle name="Comma 3 15 2 5" xfId="12679" xr:uid="{83F0A26A-9E70-4CA0-AD1F-889B08893927}"/>
    <cellStyle name="Comma 3 15 2 5 2" xfId="37750" xr:uid="{7F49711F-ED09-446F-B791-F18C73F77960}"/>
    <cellStyle name="Comma 3 15 2 6" xfId="27711" xr:uid="{A23CB6E0-E93F-42E4-A135-DBB9D8820416}"/>
    <cellStyle name="Comma 3 15 2 7" xfId="30243" xr:uid="{B34FBA53-F903-4437-B736-C81AB5E983A9}"/>
    <cellStyle name="Comma 3 15 2 8" xfId="52709" xr:uid="{8F8A4E70-B9BE-4692-BFFF-67395DD2CA63}"/>
    <cellStyle name="Comma 3 15 2 9" xfId="54291" xr:uid="{30C0211E-2A71-4C8A-AFCE-029A0290E289}"/>
    <cellStyle name="Comma 3 15 3" xfId="5542" xr:uid="{B387090F-0D7D-48A3-B882-1D8A37654975}"/>
    <cellStyle name="Comma 3 15 3 2" xfId="8402" xr:uid="{AE0F33F8-1C43-46F1-AE35-9BD0F6F3CDB4}"/>
    <cellStyle name="Comma 3 15 3 2 2" xfId="23404" xr:uid="{844297C2-0756-4A4F-9980-5F390514B1A9}"/>
    <cellStyle name="Comma 3 15 3 2 2 2" xfId="48475" xr:uid="{806E71C1-2D73-4786-AC07-AE1A04EAEDE5}"/>
    <cellStyle name="Comma 3 15 3 2 3" xfId="16045" xr:uid="{756A0638-7C58-43CA-B90E-3201817A6F3D}"/>
    <cellStyle name="Comma 3 15 3 2 3 2" xfId="41116" xr:uid="{2F0DBB84-5E7E-4947-8CA4-83496F536A92}"/>
    <cellStyle name="Comma 3 15 3 2 4" xfId="33612" xr:uid="{CAD60A6F-B063-4C43-B36C-6CABEA25BB9E}"/>
    <cellStyle name="Comma 3 15 3 3" xfId="20569" xr:uid="{FA36353E-D548-4005-9DF3-38D9F7FF6012}"/>
    <cellStyle name="Comma 3 15 3 3 2" xfId="45640" xr:uid="{960D175F-F989-46BE-8317-07CD128D4D18}"/>
    <cellStyle name="Comma 3 15 3 4" xfId="13205" xr:uid="{118F035A-E70E-4C58-9E76-E54C521D9099}"/>
    <cellStyle name="Comma 3 15 3 4 2" xfId="38276" xr:uid="{5DBEFDB7-AC88-4EC5-89FD-5691B73EE3DA}"/>
    <cellStyle name="Comma 3 15 3 5" xfId="30770" xr:uid="{F2FB145B-34B8-456E-AC75-B365326EC9DB}"/>
    <cellStyle name="Comma 3 15 4" xfId="6145" xr:uid="{E8BE115A-53A1-4C5A-B0D3-F811E91095E4}"/>
    <cellStyle name="Comma 3 15 4 2" xfId="9032" xr:uid="{89ADC893-0F94-4B62-AD61-97EE37E1E3D9}"/>
    <cellStyle name="Comma 3 15 4 2 2" xfId="24034" xr:uid="{67C770CD-C85F-4EE6-A681-4186D0EB8C29}"/>
    <cellStyle name="Comma 3 15 4 2 2 2" xfId="49105" xr:uid="{5716D596-54A1-48A1-A78C-40BF7C60F2A2}"/>
    <cellStyle name="Comma 3 15 4 2 3" xfId="16675" xr:uid="{8C4CF548-1934-41C6-847D-F64BFB4651F2}"/>
    <cellStyle name="Comma 3 15 4 2 3 2" xfId="41746" xr:uid="{82818FC8-09A3-496C-81F7-ED1EB63693B2}"/>
    <cellStyle name="Comma 3 15 4 2 4" xfId="34242" xr:uid="{0EC3C282-090D-466B-B4C3-94B94A99598A}"/>
    <cellStyle name="Comma 3 15 4 3" xfId="21172" xr:uid="{BFB3C41C-84D0-4E10-B65D-3BD0109F24E9}"/>
    <cellStyle name="Comma 3 15 4 3 2" xfId="46243" xr:uid="{30124132-0980-4112-A251-81FF859F96A5}"/>
    <cellStyle name="Comma 3 15 4 4" xfId="13808" xr:uid="{4AF03992-592A-42E0-AF02-B5D78762D35A}"/>
    <cellStyle name="Comma 3 15 4 4 2" xfId="38879" xr:uid="{C00D31C2-1002-4D81-8D75-256ABAC74DF8}"/>
    <cellStyle name="Comma 3 15 4 5" xfId="31373" xr:uid="{AFFB61E0-E66A-43EB-A5DB-01CAB5755088}"/>
    <cellStyle name="Comma 3 15 5" xfId="6787" xr:uid="{41E3D0BF-2F12-4227-8104-2F6D77FBAC23}"/>
    <cellStyle name="Comma 3 15 5 2" xfId="21789" xr:uid="{0C5F95FF-CA72-4D9D-BD01-FCC88D5D4062}"/>
    <cellStyle name="Comma 3 15 5 2 2" xfId="46860" xr:uid="{270DA094-9285-4AEB-AE60-B180C518E1F9}"/>
    <cellStyle name="Comma 3 15 5 3" xfId="14431" xr:uid="{E58AB9C9-03C4-441F-89DA-C113BB407894}"/>
    <cellStyle name="Comma 3 15 5 3 2" xfId="39502" xr:uid="{8D1B8C8D-9ACA-4C9A-A14D-80A399EC59D7}"/>
    <cellStyle name="Comma 3 15 5 4" xfId="31997" xr:uid="{8E1EC618-CB44-4407-B636-6C78F9DCE6C5}"/>
    <cellStyle name="Comma 3 15 6" xfId="9787" xr:uid="{993D3453-7917-4F90-99BE-7C10EF8EA9FF}"/>
    <cellStyle name="Comma 3 15 6 2" xfId="24755" xr:uid="{BB4C7480-9FF3-4614-82CD-5866E35F5918}"/>
    <cellStyle name="Comma 3 15 6 2 2" xfId="49826" xr:uid="{D5BDCBDE-9589-476E-AEA3-2310DF0A1684}"/>
    <cellStyle name="Comma 3 15 6 3" xfId="17397" xr:uid="{06842837-710E-4406-9893-550E43E0A1A8}"/>
    <cellStyle name="Comma 3 15 6 3 2" xfId="42468" xr:uid="{6A29A9EF-C41B-4D18-A73C-A06B00FE41E1}"/>
    <cellStyle name="Comma 3 15 6 4" xfId="34964" xr:uid="{AC0D06DF-9D89-4673-9DCF-7CED00541BF9}"/>
    <cellStyle name="Comma 3 15 7" xfId="4101" xr:uid="{E996F8C5-7EFC-4E19-A666-74856A6C6389}"/>
    <cellStyle name="Comma 3 15 7 2" xfId="19131" xr:uid="{E4557229-2EB0-4894-B6C5-F92CD8814706}"/>
    <cellStyle name="Comma 3 15 7 2 2" xfId="44202" xr:uid="{95885A3C-74B2-4664-AEBE-5F3C530C3A0D}"/>
    <cellStyle name="Comma 3 15 7 3" xfId="11767" xr:uid="{A1B19208-E0BE-4136-AC22-ABC03B351343}"/>
    <cellStyle name="Comma 3 15 7 3 2" xfId="36838" xr:uid="{B2965F81-FDD9-4431-95B5-65474CDCD09D}"/>
    <cellStyle name="Comma 3 15 7 4" xfId="29331" xr:uid="{3FD1F447-64A5-4AC6-B290-51872EC0F4FA}"/>
    <cellStyle name="Comma 3 15 8" xfId="26119" xr:uid="{76F3CD52-3D9A-45D7-B258-D67F9934B2B2}"/>
    <cellStyle name="Comma 3 15 8 2" xfId="51190" xr:uid="{5D4D07E5-66AB-41D9-A823-97C27BBEFBCC}"/>
    <cellStyle name="Comma 3 15 9" xfId="18995" xr:uid="{125715FD-4DE7-4CAA-BEC2-08DB669CE394}"/>
    <cellStyle name="Comma 3 15 9 2" xfId="44066" xr:uid="{C9D89CC4-CB1A-42DC-AFB1-BA049E4ED6D1}"/>
    <cellStyle name="Comma 3 16" xfId="4023" xr:uid="{6AC6BD67-0E69-4AF7-A916-8AC2ADA60B76}"/>
    <cellStyle name="Comma 3 16 10" xfId="29257" xr:uid="{2EA56182-EE5C-4AA1-9BD5-C285D609CD89}"/>
    <cellStyle name="Comma 3 16 11" xfId="52137" xr:uid="{C1868A35-7E36-471B-A56D-2381CE45897B}"/>
    <cellStyle name="Comma 3 16 12" xfId="53719" xr:uid="{38FBA4E6-F301-4376-BB56-10BEF4BCC9E0}"/>
    <cellStyle name="Comma 3 16 2" xfId="5597" xr:uid="{BF1E6D35-519D-4252-994F-1A8CF5713AE3}"/>
    <cellStyle name="Comma 3 16 2 2" xfId="8463" xr:uid="{18ECCEE6-2C1E-4CFF-8F1D-87DCE0A5FE2D}"/>
    <cellStyle name="Comma 3 16 2 2 2" xfId="23465" xr:uid="{E6556DF1-468A-4445-BBB5-65971509D383}"/>
    <cellStyle name="Comma 3 16 2 2 2 2" xfId="48536" xr:uid="{C3AAD20A-A2FE-4E1C-A9C6-545A5CC4394C}"/>
    <cellStyle name="Comma 3 16 2 2 3" xfId="16106" xr:uid="{F2480090-2B75-4EA0-8D91-4236B9894C15}"/>
    <cellStyle name="Comma 3 16 2 2 3 2" xfId="41177" xr:uid="{97949676-F6BE-45A1-B431-EC3FC5D3CCF2}"/>
    <cellStyle name="Comma 3 16 2 2 4" xfId="33673" xr:uid="{EE74C04B-7C8D-4630-902F-74F29AF9922B}"/>
    <cellStyle name="Comma 3 16 2 3" xfId="10685" xr:uid="{1AE92576-5A2E-4FD6-8F0B-9AD61B4B3E02}"/>
    <cellStyle name="Comma 3 16 2 3 2" xfId="25545" xr:uid="{7169E5AE-8E1C-42F0-ABBA-B98396CB2571}"/>
    <cellStyle name="Comma 3 16 2 3 2 2" xfId="50616" xr:uid="{0A3042FA-E8E2-4EAE-B69A-D3E720115D80}"/>
    <cellStyle name="Comma 3 16 2 3 3" xfId="18194" xr:uid="{53AB4E20-6275-42FA-BB33-97A15EE35C2B}"/>
    <cellStyle name="Comma 3 16 2 3 3 2" xfId="43265" xr:uid="{13A80DDB-F079-4036-ABF5-DF9354B61BA7}"/>
    <cellStyle name="Comma 3 16 2 3 4" xfId="35761" xr:uid="{8617F4AB-F654-4695-AD4F-DC11BEB1A93A}"/>
    <cellStyle name="Comma 3 16 2 4" xfId="20624" xr:uid="{47056FFC-89D3-4867-B22E-697EE045EEB7}"/>
    <cellStyle name="Comma 3 16 2 4 2" xfId="45695" xr:uid="{4412DBF2-964E-4690-A5A5-3571D74C5608}"/>
    <cellStyle name="Comma 3 16 2 5" xfId="13260" xr:uid="{4BEB6321-F490-4E67-8176-ECDFF1013A61}"/>
    <cellStyle name="Comma 3 16 2 5 2" xfId="38331" xr:uid="{A4995AD6-298E-4F8F-B2AD-3AB8EA8801B0}"/>
    <cellStyle name="Comma 3 16 2 6" xfId="27772" xr:uid="{9E3F13C8-E418-41CF-88E2-DD28A3B28697}"/>
    <cellStyle name="Comma 3 16 2 7" xfId="30825" xr:uid="{C1631202-5CBB-4114-B30D-A475021CC84C}"/>
    <cellStyle name="Comma 3 16 2 8" xfId="52770" xr:uid="{03326F1C-2493-4BF7-AA4B-15D6452167C6}"/>
    <cellStyle name="Comma 3 16 2 9" xfId="54352" xr:uid="{5C35C2B3-B02A-4345-ABF3-A0611D4D0442}"/>
    <cellStyle name="Comma 3 16 3" xfId="6206" xr:uid="{9D110462-B865-4534-9993-D59D57089EC0}"/>
    <cellStyle name="Comma 3 16 3 2" xfId="9093" xr:uid="{0426FFF7-1F3D-43E4-8012-15A842D8D7E9}"/>
    <cellStyle name="Comma 3 16 3 2 2" xfId="24095" xr:uid="{30AD4EDE-04E0-4CE2-91D7-BD8EA1CF4EA2}"/>
    <cellStyle name="Comma 3 16 3 2 2 2" xfId="49166" xr:uid="{4B4C4138-E14B-43EB-AE5E-C155B6A63266}"/>
    <cellStyle name="Comma 3 16 3 2 3" xfId="16736" xr:uid="{20DE595E-F7BA-48C0-A960-49B4C0F584E9}"/>
    <cellStyle name="Comma 3 16 3 2 3 2" xfId="41807" xr:uid="{3A6A51FB-0685-4BD6-A656-7D1B6B15679C}"/>
    <cellStyle name="Comma 3 16 3 2 4" xfId="34303" xr:uid="{F61B60FB-74EB-447C-B70B-9AE6BE7B7745}"/>
    <cellStyle name="Comma 3 16 3 3" xfId="21233" xr:uid="{BA8B7755-65A3-4C6A-8EEB-5B2F4386AEC4}"/>
    <cellStyle name="Comma 3 16 3 3 2" xfId="46304" xr:uid="{3240F28E-BAE0-4080-8ABB-D68E75DB8D32}"/>
    <cellStyle name="Comma 3 16 3 4" xfId="13869" xr:uid="{88AA3E31-E094-4CA9-B228-93BF7AEAD50F}"/>
    <cellStyle name="Comma 3 16 3 4 2" xfId="38940" xr:uid="{0A99D271-3C93-41B8-9274-C0539101245B}"/>
    <cellStyle name="Comma 3 16 3 5" xfId="31434" xr:uid="{AD49E303-6EC5-47D8-A9F3-8E0941486214}"/>
    <cellStyle name="Comma 3 16 4" xfId="7306" xr:uid="{002C698C-9485-4099-8074-F5BE78898517}"/>
    <cellStyle name="Comma 3 16 4 2" xfId="22308" xr:uid="{D1C7CD61-2086-4CC5-BAB9-52D4FC188C21}"/>
    <cellStyle name="Comma 3 16 4 2 2" xfId="47379" xr:uid="{A0885955-D565-4901-865D-A6740C6701C0}"/>
    <cellStyle name="Comma 3 16 4 3" xfId="14950" xr:uid="{71A6AD14-1EAB-4821-8127-9E935E697481}"/>
    <cellStyle name="Comma 3 16 4 3 2" xfId="40021" xr:uid="{6C7836C8-6056-4074-A211-EE9063084919}"/>
    <cellStyle name="Comma 3 16 4 4" xfId="32516" xr:uid="{84B830FA-36DC-4957-B8B4-EAFCCCDA07CD}"/>
    <cellStyle name="Comma 3 16 5" xfId="9849" xr:uid="{3F0C7C51-F4C2-4C45-93E7-3B0B57F72FB7}"/>
    <cellStyle name="Comma 3 16 5 2" xfId="24816" xr:uid="{66486DF4-9310-436D-B254-F239C7368CDD}"/>
    <cellStyle name="Comma 3 16 5 2 2" xfId="49887" xr:uid="{6676C692-8BA9-43E8-9EFB-A704B6BF8AAD}"/>
    <cellStyle name="Comma 3 16 5 3" xfId="17458" xr:uid="{7F618C28-3822-4FF7-8A9A-48552EC4528F}"/>
    <cellStyle name="Comma 3 16 5 3 2" xfId="42529" xr:uid="{58390FA7-D432-4E7D-905C-F50C5CDA7D14}"/>
    <cellStyle name="Comma 3 16 5 4" xfId="35025" xr:uid="{73AFBC37-2DAE-4DD5-97D6-31BADACC1942}"/>
    <cellStyle name="Comma 3 16 6" xfId="26179" xr:uid="{2DCD3280-9D7A-4C4D-8C45-D6C0FAA493B3}"/>
    <cellStyle name="Comma 3 16 6 2" xfId="51250" xr:uid="{9C8AF8B3-0D51-4F1E-9AD7-C2B28299E16E}"/>
    <cellStyle name="Comma 3 16 7" xfId="19056" xr:uid="{949CD878-36A6-4DE9-B12A-C76BEE04235C}"/>
    <cellStyle name="Comma 3 16 7 2" xfId="44127" xr:uid="{938B3325-065B-4622-8AC2-E0533FF89270}"/>
    <cellStyle name="Comma 3 16 8" xfId="11692" xr:uid="{994D657C-5490-49AE-A04D-55944F7E052B}"/>
    <cellStyle name="Comma 3 16 8 2" xfId="36763" xr:uid="{2DEE4F9E-D741-4F40-BBD8-2FFD7DA018A1}"/>
    <cellStyle name="Comma 3 16 9" xfId="27139" xr:uid="{2DDB8035-0168-45AF-A26E-3372CD4D3152}"/>
    <cellStyle name="Comma 3 17" xfId="3347" xr:uid="{B48369E5-6AE1-4AD9-B39B-B1C666053718}"/>
    <cellStyle name="Comma 3 17 10" xfId="53087" xr:uid="{DBEF51C0-AACF-4E50-9EBA-2AE1F695262A}"/>
    <cellStyle name="Comma 3 17 2" xfId="7377" xr:uid="{6A3D7F49-A4D9-4322-874E-C90F58188134}"/>
    <cellStyle name="Comma 3 17 2 2" xfId="10109" xr:uid="{A85C94DE-1961-4033-9EC1-0FB0AD6AB15B}"/>
    <cellStyle name="Comma 3 17 2 2 2" xfId="24969" xr:uid="{9A2C012B-3F89-4DED-ACA8-84C05D3FF263}"/>
    <cellStyle name="Comma 3 17 2 2 2 2" xfId="50040" xr:uid="{E1E0B48F-7AA5-4FB2-B9CF-C239500B300D}"/>
    <cellStyle name="Comma 3 17 2 2 3" xfId="17618" xr:uid="{96D43AA0-6B16-4D3B-8EB1-963ED4F75382}"/>
    <cellStyle name="Comma 3 17 2 2 3 2" xfId="42689" xr:uid="{BF8D5440-A99D-4758-8D57-D51D188F9931}"/>
    <cellStyle name="Comma 3 17 2 2 4" xfId="35185" xr:uid="{985784B5-8AB7-4B91-BEAD-77710CF40196}"/>
    <cellStyle name="Comma 3 17 2 3" xfId="22379" xr:uid="{BD9C7A86-3FED-494A-99D7-2A03103838C2}"/>
    <cellStyle name="Comma 3 17 2 3 2" xfId="47450" xr:uid="{24890FEE-286B-4AA4-9FB5-5ABFFCFF5B67}"/>
    <cellStyle name="Comma 3 17 2 4" xfId="15021" xr:uid="{AC184FF7-FCFF-4B0E-9DE8-9C9691C41968}"/>
    <cellStyle name="Comma 3 17 2 4 2" xfId="40092" xr:uid="{020B1791-688A-4C12-AE3A-141835A8FE72}"/>
    <cellStyle name="Comma 3 17 2 5" xfId="32587" xr:uid="{DE7F2983-573B-4B42-85B2-5AA29E81B5C6}"/>
    <cellStyle name="Comma 3 17 3" xfId="9256" xr:uid="{18A16768-5DAF-44DC-9D25-B7F009BD0526}"/>
    <cellStyle name="Comma 3 17 3 2" xfId="24240" xr:uid="{EC5C8C23-0781-4812-BC54-4D67148AFA35}"/>
    <cellStyle name="Comma 3 17 3 2 2" xfId="49311" xr:uid="{7E2BC9EE-72D7-4A91-8322-41C687174119}"/>
    <cellStyle name="Comma 3 17 3 3" xfId="16882" xr:uid="{BEB65F0D-06C0-4110-ACFA-EE7C630ED190}"/>
    <cellStyle name="Comma 3 17 3 3 2" xfId="41953" xr:uid="{36E9022C-27E6-4773-A465-AF7A1EA6ED6A}"/>
    <cellStyle name="Comma 3 17 3 4" xfId="34449" xr:uid="{8B0F680C-F8DC-4318-9EEC-81744BF33A43}"/>
    <cellStyle name="Comma 3 17 4" xfId="4577" xr:uid="{2215C422-1A11-48ED-82BB-D806BD274FF8}"/>
    <cellStyle name="Comma 3 17 4 2" xfId="19607" xr:uid="{F5DDADA5-5E18-4D61-803C-4ABC83721660}"/>
    <cellStyle name="Comma 3 17 4 2 2" xfId="44678" xr:uid="{B5A8782C-5E5D-4CE7-9044-EDF81D8B9171}"/>
    <cellStyle name="Comma 3 17 4 3" xfId="12243" xr:uid="{0CC6520D-FE4C-4F95-BA8C-27F668C69542}"/>
    <cellStyle name="Comma 3 17 4 3 2" xfId="37314" xr:uid="{BC382C75-49CE-4F27-B998-D2777A1FD241}"/>
    <cellStyle name="Comma 3 17 4 4" xfId="29807" xr:uid="{123AF59D-0546-4E30-BADE-39FC74219F73}"/>
    <cellStyle name="Comma 3 17 5" xfId="18480" xr:uid="{37C218A6-3509-4E9A-B0FD-D8DE7AED434E}"/>
    <cellStyle name="Comma 3 17 5 2" xfId="43551" xr:uid="{A7D2CBBF-F020-41D4-BA61-5C5CCD94C915}"/>
    <cellStyle name="Comma 3 17 6" xfId="11070" xr:uid="{1036DCDB-D893-41CC-A7BE-798EC7288560}"/>
    <cellStyle name="Comma 3 17 6 2" xfId="36143" xr:uid="{FE4BE4C5-C35E-421D-BBE3-44BB175171DC}"/>
    <cellStyle name="Comma 3 17 7" xfId="26478" xr:uid="{837C0DFB-3FD2-4EA2-B592-9078F9A1581F}"/>
    <cellStyle name="Comma 3 17 8" xfId="28661" xr:uid="{40B9F8DF-B725-4125-81AC-C15F1C74311D}"/>
    <cellStyle name="Comma 3 17 9" xfId="51510" xr:uid="{EEAF628C-CD28-49FE-98F7-E310C58585A4}"/>
    <cellStyle name="Comma 3 18" xfId="5049" xr:uid="{D573248C-CEDD-4B89-A61B-C4853B975EE6}"/>
    <cellStyle name="Comma 3 18 2" xfId="7887" xr:uid="{0A6B1D3B-7373-48DA-8C17-C54FE05B0FE3}"/>
    <cellStyle name="Comma 3 18 2 2" xfId="10734" xr:uid="{492E3654-2172-4CBC-A17C-EA194196C189}"/>
    <cellStyle name="Comma 3 18 2 2 2" xfId="25594" xr:uid="{B94B6DAE-CD63-40B4-A905-412CB6170582}"/>
    <cellStyle name="Comma 3 18 2 2 2 2" xfId="50665" xr:uid="{9E25A86A-E3D1-4A03-9E41-901A1916F32E}"/>
    <cellStyle name="Comma 3 18 2 2 3" xfId="18243" xr:uid="{9F239937-5259-437E-902C-E33C36BCA284}"/>
    <cellStyle name="Comma 3 18 2 2 3 2" xfId="43314" xr:uid="{3D9119C7-7285-493F-8AFB-8C28AC42E632}"/>
    <cellStyle name="Comma 3 18 2 2 4" xfId="35810" xr:uid="{A73953E6-7262-4F31-B2BF-1765421667BC}"/>
    <cellStyle name="Comma 3 18 2 3" xfId="22889" xr:uid="{35E0AEA3-F2F4-4702-B47A-E7816E4658B6}"/>
    <cellStyle name="Comma 3 18 2 3 2" xfId="47960" xr:uid="{1546858A-C433-455F-A622-8EEDAEC80C53}"/>
    <cellStyle name="Comma 3 18 2 4" xfId="15530" xr:uid="{6C705823-8636-4835-8525-6C72444FC959}"/>
    <cellStyle name="Comma 3 18 2 4 2" xfId="40601" xr:uid="{4FA30E70-F1B8-4BD1-A851-4F4B019DD7A0}"/>
    <cellStyle name="Comma 3 18 2 5" xfId="27843" xr:uid="{8379172D-CB7A-4763-A674-333D3DE7D3AE}"/>
    <cellStyle name="Comma 3 18 2 6" xfId="33097" xr:uid="{20B6D666-9F55-415A-B600-EF35F7EAE1DA}"/>
    <cellStyle name="Comma 3 18 2 7" xfId="52832" xr:uid="{91698C48-EF38-41FE-AFE4-40CFA0D6EA76}"/>
    <cellStyle name="Comma 3 18 2 8" xfId="54414" xr:uid="{BA05CEDB-2D84-4BEB-959A-B6EFD3CCCFD7}"/>
    <cellStyle name="Comma 3 18 3" xfId="9901" xr:uid="{271D1F28-3A39-4495-88E9-0F648FE67045}"/>
    <cellStyle name="Comma 3 18 3 2" xfId="24865" xr:uid="{901A630B-1B4C-4012-8B72-A7DE7BA39FB6}"/>
    <cellStyle name="Comma 3 18 3 2 2" xfId="49936" xr:uid="{A1ADC43E-AC86-4F02-9A74-705809560D2A}"/>
    <cellStyle name="Comma 3 18 3 3" xfId="17507" xr:uid="{1FDEE006-0920-4AE6-94AD-813AE758F862}"/>
    <cellStyle name="Comma 3 18 3 3 2" xfId="42578" xr:uid="{5770486A-406A-461C-81B6-DEA6DF537FA3}"/>
    <cellStyle name="Comma 3 18 3 4" xfId="35074" xr:uid="{FDEE15B8-4A90-449A-A5DF-2F6DA3D3C1A4}"/>
    <cellStyle name="Comma 3 18 4" xfId="20076" xr:uid="{46898AE4-9E53-4206-BCCD-48DBFCFEC861}"/>
    <cellStyle name="Comma 3 18 4 2" xfId="45147" xr:uid="{B654FB9E-A6D6-4D55-8A59-90021F81F67A}"/>
    <cellStyle name="Comma 3 18 5" xfId="12712" xr:uid="{062F7BAA-5B90-457F-AA42-F54457D1DC84}"/>
    <cellStyle name="Comma 3 18 5 2" xfId="37783" xr:uid="{C1925D53-9BB3-48C5-9E86-C89E792E69D8}"/>
    <cellStyle name="Comma 3 18 6" xfId="27196" xr:uid="{80814951-23E5-45C5-9A35-9FF1D3F358E7}"/>
    <cellStyle name="Comma 3 18 7" xfId="30277" xr:uid="{AF5FD941-8425-4D6C-8A85-9A78B99DAD00}"/>
    <cellStyle name="Comma 3 18 8" xfId="52194" xr:uid="{EB268CCD-A092-4025-888D-3E2CC12AA800}"/>
    <cellStyle name="Comma 3 18 9" xfId="53776" xr:uid="{555BDB06-FF4F-46A8-ABF1-DDBD96C01AC1}"/>
    <cellStyle name="Comma 3 19" xfId="5634" xr:uid="{F3D03B48-8D3A-4D5A-A56B-3E09E1A67381}"/>
    <cellStyle name="Comma 3 19 2" xfId="8517" xr:uid="{07087FB2-C97F-42CD-A571-9B2083FEC6DF}"/>
    <cellStyle name="Comma 3 19 2 2" xfId="23519" xr:uid="{3272EFD0-81C6-48EA-862D-B945F904F7AC}"/>
    <cellStyle name="Comma 3 19 2 2 2" xfId="48590" xr:uid="{C4DC56B0-0A8A-49F1-8A03-6F68160CBC80}"/>
    <cellStyle name="Comma 3 19 2 3" xfId="16160" xr:uid="{15822A15-CFDB-40DE-A57C-C86ECB77911D}"/>
    <cellStyle name="Comma 3 19 2 3 2" xfId="41231" xr:uid="{ECB40B4D-C51D-495C-A9CF-4220633787D9}"/>
    <cellStyle name="Comma 3 19 2 4" xfId="33727" xr:uid="{5DE43DC1-CA2B-4522-B416-FA58900A9EA1}"/>
    <cellStyle name="Comma 3 19 3" xfId="9156" xr:uid="{C8169742-CD96-4601-8172-2C6135852FA2}"/>
    <cellStyle name="Comma 3 19 3 2" xfId="24148" xr:uid="{0C198ACC-09C8-40B8-A937-105AE5267476}"/>
    <cellStyle name="Comma 3 19 3 2 2" xfId="49219" xr:uid="{712219F5-EB18-40F3-81D9-A2A850284828}"/>
    <cellStyle name="Comma 3 19 3 3" xfId="16789" xr:uid="{094C65CF-337B-4FC2-97D0-C2A2C438BA4C}"/>
    <cellStyle name="Comma 3 19 3 3 2" xfId="41860" xr:uid="{EA26E378-001F-44CC-B023-38D65265A116}"/>
    <cellStyle name="Comma 3 19 3 4" xfId="34356" xr:uid="{999699AE-3D4E-422A-99FC-F976D0E58C62}"/>
    <cellStyle name="Comma 3 19 4" xfId="20661" xr:uid="{D09F6713-8895-44A5-98AD-08398B082AD3}"/>
    <cellStyle name="Comma 3 19 4 2" xfId="45732" xr:uid="{C575147C-D033-433A-8F50-A1F100A37B8E}"/>
    <cellStyle name="Comma 3 19 5" xfId="13297" xr:uid="{4AF9610C-8BBF-4B75-A99F-70C5D59AE71D}"/>
    <cellStyle name="Comma 3 19 5 2" xfId="38368" xr:uid="{6CACA830-97AC-495D-A02B-398384E968ED}"/>
    <cellStyle name="Comma 3 19 6" xfId="27889" xr:uid="{09CD2CBE-9862-4697-88BC-8C94F9772562}"/>
    <cellStyle name="Comma 3 19 7" xfId="30862" xr:uid="{522E136E-E48B-42B5-B1CA-84642DC61D00}"/>
    <cellStyle name="Comma 3 19 8" xfId="52872" xr:uid="{77207DF4-7D45-4C88-9B22-732F6F97F57A}"/>
    <cellStyle name="Comma 3 19 9" xfId="54454" xr:uid="{7BB1F4AE-84F5-4835-964E-640CB0FC327A}"/>
    <cellStyle name="Comma 3 2" xfId="59" xr:uid="{1A807238-EF1D-40EE-8B3F-5FAF45800919}"/>
    <cellStyle name="Comma 3 2 10" xfId="2042" xr:uid="{1BF34716-5F58-4F06-BAA5-6F72081A05B9}"/>
    <cellStyle name="Comma 3 2 10 10" xfId="28474" xr:uid="{B0FCE9F6-8CDC-4BC8-B0DC-F4A4C7BAB3E0}"/>
    <cellStyle name="Comma 3 2 10 11" xfId="52142" xr:uid="{C78A3FFE-81F8-4444-B82F-BFC73BF67EC3}"/>
    <cellStyle name="Comma 3 2 10 12" xfId="53724" xr:uid="{50273390-F468-450E-8CF7-08D3CC35AD99}"/>
    <cellStyle name="Comma 3 2 10 2" xfId="4030" xr:uid="{6A642B10-9A57-4C71-9ABB-E59615B9ABEF}"/>
    <cellStyle name="Comma 3 2 10 2 2" xfId="8468" xr:uid="{D8A08666-1611-48B7-A81B-BB1B036C78E3}"/>
    <cellStyle name="Comma 3 2 10 2 2 2" xfId="23470" xr:uid="{D7F477B5-3A18-4545-9803-D235F3BAA48E}"/>
    <cellStyle name="Comma 3 2 10 2 2 2 2" xfId="48541" xr:uid="{46D7CDFA-FB5A-4F65-AEAA-1E827D4B5528}"/>
    <cellStyle name="Comma 3 2 10 2 2 3" xfId="16111" xr:uid="{E4522DD0-D535-48DE-BA13-6D0904199996}"/>
    <cellStyle name="Comma 3 2 10 2 2 3 2" xfId="41182" xr:uid="{33618D7A-EF88-4A90-91AC-A9D5325FA39D}"/>
    <cellStyle name="Comma 3 2 10 2 2 4" xfId="33678" xr:uid="{66ECF4CC-3636-4B64-9315-EAB377E89CEE}"/>
    <cellStyle name="Comma 3 2 10 2 3" xfId="10690" xr:uid="{48B35C27-7286-47C0-B42A-B943E564C08E}"/>
    <cellStyle name="Comma 3 2 10 2 3 2" xfId="25550" xr:uid="{E1A48520-EDFE-46E9-9983-0BC9EFB935CF}"/>
    <cellStyle name="Comma 3 2 10 2 3 2 2" xfId="50621" xr:uid="{22ECCC08-09DC-4554-AE0E-C49B67259E4D}"/>
    <cellStyle name="Comma 3 2 10 2 3 3" xfId="18199" xr:uid="{49EB7062-D47C-49A4-AAD2-8B24A4BD7533}"/>
    <cellStyle name="Comma 3 2 10 2 3 3 2" xfId="43270" xr:uid="{EB0575E2-4B52-4C27-92CD-C4484D94E623}"/>
    <cellStyle name="Comma 3 2 10 2 3 4" xfId="35766" xr:uid="{C880C185-C8DC-4C5F-8DA5-E7023CD1E07C}"/>
    <cellStyle name="Comma 3 2 10 2 4" xfId="19061" xr:uid="{BDFE546B-DE78-4895-8139-48ABE7E6178F}"/>
    <cellStyle name="Comma 3 2 10 2 4 2" xfId="44132" xr:uid="{10542BF8-57EB-48D0-B639-FDDB7BF8C0C0}"/>
    <cellStyle name="Comma 3 2 10 2 5" xfId="11697" xr:uid="{00D921A2-C80A-4487-97F7-DD55730B26E7}"/>
    <cellStyle name="Comma 3 2 10 2 5 2" xfId="36768" xr:uid="{334F8716-BAE8-48B2-B4BC-E5B894E3D0BC}"/>
    <cellStyle name="Comma 3 2 10 2 6" xfId="27777" xr:uid="{4010F472-C986-4A46-8209-9B254D31FD6B}"/>
    <cellStyle name="Comma 3 2 10 2 7" xfId="29262" xr:uid="{B6ED7A56-7FDC-4048-8685-E6BFCE68B8A4}"/>
    <cellStyle name="Comma 3 2 10 2 8" xfId="52775" xr:uid="{026AE4B6-AF94-42C9-9CB1-E29296F3B312}"/>
    <cellStyle name="Comma 3 2 10 2 9" xfId="54357" xr:uid="{C03D4416-6DB6-494D-9A25-F7FF97353737}"/>
    <cellStyle name="Comma 3 2 10 3" xfId="6210" xr:uid="{C6A04939-952C-46CA-8BB6-8B5B63EE28A7}"/>
    <cellStyle name="Comma 3 2 10 3 2" xfId="9098" xr:uid="{3FFB4B47-739D-4AD6-965C-22CE62200899}"/>
    <cellStyle name="Comma 3 2 10 3 2 2" xfId="24100" xr:uid="{F1F2C45D-7CC4-4058-8A89-6942E46B8E14}"/>
    <cellStyle name="Comma 3 2 10 3 2 2 2" xfId="49171" xr:uid="{296E12A3-B89D-4A7F-8011-ABFF45849E94}"/>
    <cellStyle name="Comma 3 2 10 3 2 3" xfId="16741" xr:uid="{8806450C-55BB-442A-9DFC-B57B74C22233}"/>
    <cellStyle name="Comma 3 2 10 3 2 3 2" xfId="41812" xr:uid="{36FA65C0-0DC1-448B-A532-0384B4D9F554}"/>
    <cellStyle name="Comma 3 2 10 3 2 4" xfId="34308" xr:uid="{E5D1BC3E-F289-4643-8F59-7B2A8F1A39E1}"/>
    <cellStyle name="Comma 3 2 10 3 3" xfId="21237" xr:uid="{BAEDEAB5-5C79-4809-8E0E-FFFD440AE9D8}"/>
    <cellStyle name="Comma 3 2 10 3 3 2" xfId="46308" xr:uid="{59D05CE9-57B8-4798-852C-1FBD554477D0}"/>
    <cellStyle name="Comma 3 2 10 3 4" xfId="13873" xr:uid="{77852650-80D9-4D6E-9890-DEA68988B99E}"/>
    <cellStyle name="Comma 3 2 10 3 4 2" xfId="38944" xr:uid="{C411100B-2B05-4D65-96F9-9F81BE75F4A3}"/>
    <cellStyle name="Comma 3 2 10 3 5" xfId="31438" xr:uid="{410573D0-277E-4105-BAA5-54E5F06863AF}"/>
    <cellStyle name="Comma 3 2 10 4" xfId="7338" xr:uid="{E630167F-CBBD-4704-92E9-12B4A7434B99}"/>
    <cellStyle name="Comma 3 2 10 4 2" xfId="22340" xr:uid="{73D7394F-42F1-49F1-B8AB-3034D3F49467}"/>
    <cellStyle name="Comma 3 2 10 4 2 2" xfId="47411" xr:uid="{DE2BB4E9-7FF0-4F83-B27C-2FCD333368C7}"/>
    <cellStyle name="Comma 3 2 10 4 3" xfId="14982" xr:uid="{C465DFEC-8E89-45B6-B14D-C43A6A3581F5}"/>
    <cellStyle name="Comma 3 2 10 4 3 2" xfId="40053" xr:uid="{053FE440-64BD-4515-AA79-ED66769D2017}"/>
    <cellStyle name="Comma 3 2 10 4 4" xfId="32548" xr:uid="{676A13D8-A501-4BF6-B979-5F75A77657B7}"/>
    <cellStyle name="Comma 3 2 10 5" xfId="9854" xr:uid="{F202EF97-A123-4E36-B4EB-DB1DFE531083}"/>
    <cellStyle name="Comma 3 2 10 5 2" xfId="24821" xr:uid="{AEB9CA8C-97BE-41B5-B770-4A26637455F7}"/>
    <cellStyle name="Comma 3 2 10 5 2 2" xfId="49892" xr:uid="{CE6BFB3E-E194-470D-A701-7E2CADD3460E}"/>
    <cellStyle name="Comma 3 2 10 5 3" xfId="17463" xr:uid="{5EDF85B5-B2FB-41D8-8988-8FF21BB0DC97}"/>
    <cellStyle name="Comma 3 2 10 5 3 2" xfId="42534" xr:uid="{3C85D765-A454-4A3F-ABB4-7D9E97AEEFDB}"/>
    <cellStyle name="Comma 3 2 10 5 4" xfId="35030" xr:uid="{B59D4C02-882C-4084-9D40-A7C99CDA931D}"/>
    <cellStyle name="Comma 3 2 10 6" xfId="26184" xr:uid="{F7C63211-A2CE-4339-AD98-8BE606AB82F6}"/>
    <cellStyle name="Comma 3 2 10 6 2" xfId="51255" xr:uid="{F015FC7E-5DAA-4F7D-A90E-A093DBDC4211}"/>
    <cellStyle name="Comma 3 2 10 7" xfId="18317" xr:uid="{678747F1-E39A-4593-9B49-CE18F0A0BBE4}"/>
    <cellStyle name="Comma 3 2 10 7 2" xfId="43388" xr:uid="{29E68375-6244-4977-B0B5-25E28C37F0CA}"/>
    <cellStyle name="Comma 3 2 10 8" xfId="10886" xr:uid="{0CF2540D-B658-470A-8669-4D48498D2586}"/>
    <cellStyle name="Comma 3 2 10 8 2" xfId="35959" xr:uid="{8E511041-5BB7-49FB-A3D1-672DD2BF1AB3}"/>
    <cellStyle name="Comma 3 2 10 9" xfId="27144" xr:uid="{C1ECEA43-B9EB-44C6-A715-623D0DAE8417}"/>
    <cellStyle name="Comma 3 2 11" xfId="2043" xr:uid="{E9167A62-2A0B-4827-9693-6165119F1510}"/>
    <cellStyle name="Comma 3 2 11 2" xfId="7919" xr:uid="{D9627A1E-BFEE-4295-A3D4-4407832773C1}"/>
    <cellStyle name="Comma 3 2 11 2 2" xfId="10141" xr:uid="{F5DFA23C-C0AD-40B6-A5AE-48C338257357}"/>
    <cellStyle name="Comma 3 2 11 2 2 2" xfId="25001" xr:uid="{FB7701DE-C48E-4DCD-883D-1E1F9865E767}"/>
    <cellStyle name="Comma 3 2 11 2 2 2 2" xfId="50072" xr:uid="{08B50EBF-C134-4B84-88B1-8B071585B4D4}"/>
    <cellStyle name="Comma 3 2 11 2 2 3" xfId="17650" xr:uid="{A41CEBAB-E9A0-4EA1-925F-9B9EBA93E783}"/>
    <cellStyle name="Comma 3 2 11 2 2 3 2" xfId="42721" xr:uid="{D7712596-B894-4DCF-A495-C07E22D9DFF9}"/>
    <cellStyle name="Comma 3 2 11 2 2 4" xfId="35217" xr:uid="{F358826B-0469-41B5-A467-A28B38BDF26D}"/>
    <cellStyle name="Comma 3 2 11 2 3" xfId="22921" xr:uid="{03F9982E-3AF4-4181-AED7-E9EBF96E327E}"/>
    <cellStyle name="Comma 3 2 11 2 3 2" xfId="47992" xr:uid="{0202B515-C035-47EF-93C4-990A641CA847}"/>
    <cellStyle name="Comma 3 2 11 2 4" xfId="15562" xr:uid="{191F16A4-1264-4D4A-A34E-4AB9B1AEC2DA}"/>
    <cellStyle name="Comma 3 2 11 2 4 2" xfId="40633" xr:uid="{6FBA4DD5-4F1D-4396-93D8-24F15E24FE4E}"/>
    <cellStyle name="Comma 3 2 11 2 5" xfId="33129" xr:uid="{B6FDE993-8B63-4760-BC0D-A4704EC1358A}"/>
    <cellStyle name="Comma 3 2 11 3" xfId="9292" xr:uid="{178B9891-C9DA-428B-BF05-513F91FB48C7}"/>
    <cellStyle name="Comma 3 2 11 3 2" xfId="24272" xr:uid="{4A22DCFF-7AAF-4DBA-801D-C76B9E3A30F0}"/>
    <cellStyle name="Comma 3 2 11 3 2 2" xfId="49343" xr:uid="{0153A4F5-513C-44B6-A06B-37AD6B93832C}"/>
    <cellStyle name="Comma 3 2 11 3 3" xfId="16914" xr:uid="{EC307C20-B193-4F79-8DF9-D96F36324729}"/>
    <cellStyle name="Comma 3 2 11 3 3 2" xfId="41985" xr:uid="{C10B5BA1-B6B6-4DCE-8563-3AA0D4DA6FDA}"/>
    <cellStyle name="Comma 3 2 11 3 4" xfId="34481" xr:uid="{B8EACF5E-FB7E-4971-AD9B-CCF176185DE9}"/>
    <cellStyle name="Comma 3 2 11 4" xfId="18318" xr:uid="{A4B685CA-85FE-4F4A-A1D4-E3B917A9829D}"/>
    <cellStyle name="Comma 3 2 11 4 2" xfId="43389" xr:uid="{8DC9D8E9-AE55-45C5-B209-928D4649987B}"/>
    <cellStyle name="Comma 3 2 11 5" xfId="10887" xr:uid="{367CF62F-C981-4F49-956A-8F082B7C978D}"/>
    <cellStyle name="Comma 3 2 11 5 2" xfId="35960" xr:uid="{40749353-DAB1-4A10-913D-176608AFB209}"/>
    <cellStyle name="Comma 3 2 11 6" xfId="27228" xr:uid="{71CC2D02-D6AF-4E02-B9B6-ED00C869AAEE}"/>
    <cellStyle name="Comma 3 2 11 7" xfId="28475" xr:uid="{76C39631-D8EF-4140-924B-0E9A482819DE}"/>
    <cellStyle name="Comma 3 2 11 8" xfId="52226" xr:uid="{C43245B9-E6F8-4783-8AE7-3FBA95ACAB64}"/>
    <cellStyle name="Comma 3 2 11 9" xfId="53808" xr:uid="{E66719D8-D0DB-462C-B036-68008685ABC8}"/>
    <cellStyle name="Comma 3 2 12" xfId="2044" xr:uid="{60862052-FC7A-4537-9E5D-64CDAD0D312C}"/>
    <cellStyle name="Comma 3 2 12 2" xfId="8549" xr:uid="{C44FDB3A-16E4-4225-B71A-57FCD46FD0F9}"/>
    <cellStyle name="Comma 3 2 12 2 2" xfId="10738" xr:uid="{7AE8EC61-BA8D-4F81-A789-E956F161FBC5}"/>
    <cellStyle name="Comma 3 2 12 2 2 2" xfId="25598" xr:uid="{B3BB5A07-E1E4-48D6-B05A-D1CD973DF40D}"/>
    <cellStyle name="Comma 3 2 12 2 2 2 2" xfId="50669" xr:uid="{6C128CB6-A2EF-41B6-AC52-682D59D64B6A}"/>
    <cellStyle name="Comma 3 2 12 2 2 3" xfId="18247" xr:uid="{9C76875F-5632-41E1-AE6A-F675B606EA2E}"/>
    <cellStyle name="Comma 3 2 12 2 2 3 2" xfId="43318" xr:uid="{F6647D45-AF45-4814-9ABE-452D43F161D6}"/>
    <cellStyle name="Comma 3 2 12 2 2 4" xfId="35814" xr:uid="{BE36F185-9D47-4540-99C4-838E163EE29B}"/>
    <cellStyle name="Comma 3 2 12 2 3" xfId="23551" xr:uid="{A39ACE6F-EB6B-44C7-89E1-4D7057E40BCB}"/>
    <cellStyle name="Comma 3 2 12 2 3 2" xfId="48622" xr:uid="{0763280C-535D-48DE-B4B0-CC63F69D6531}"/>
    <cellStyle name="Comma 3 2 12 2 4" xfId="16192" xr:uid="{393409EF-32BE-4BB9-AA6D-3B7431EAD5A6}"/>
    <cellStyle name="Comma 3 2 12 2 4 2" xfId="41263" xr:uid="{9FDBEB59-659F-45E5-BA8F-77FFDF43ED3F}"/>
    <cellStyle name="Comma 3 2 12 2 5" xfId="33759" xr:uid="{72646FF7-A694-43C4-A4CD-1223FB256B51}"/>
    <cellStyle name="Comma 3 2 12 3" xfId="9964" xr:uid="{FFFB549F-4252-443C-ACB3-7B97F793DCEC}"/>
    <cellStyle name="Comma 3 2 12 3 2" xfId="24869" xr:uid="{BCAF4081-BAB5-4C61-A079-58D08E4A96B2}"/>
    <cellStyle name="Comma 3 2 12 3 2 2" xfId="49940" xr:uid="{98FC22A6-77DD-4D63-8E72-9194EA22C81A}"/>
    <cellStyle name="Comma 3 2 12 3 3" xfId="17511" xr:uid="{6406E7EA-9B80-44DF-AAFC-266D5254A888}"/>
    <cellStyle name="Comma 3 2 12 3 3 2" xfId="42582" xr:uid="{DF95C040-211B-427B-AA76-1A5AC49D9C72}"/>
    <cellStyle name="Comma 3 2 12 3 4" xfId="35078" xr:uid="{0E7957F7-6B01-42A9-9BCC-7572650300DA}"/>
    <cellStyle name="Comma 3 2 12 4" xfId="18319" xr:uid="{2729DB4D-37B4-410E-8F1B-FD563B1772FE}"/>
    <cellStyle name="Comma 3 2 12 4 2" xfId="43390" xr:uid="{6FB99E34-5835-477B-BEE7-A773B9A3CE60}"/>
    <cellStyle name="Comma 3 2 12 5" xfId="10888" xr:uid="{0F890AC7-7A04-41B4-BBF0-198B2078E78D}"/>
    <cellStyle name="Comma 3 2 12 5 2" xfId="35961" xr:uid="{5E1E064C-E0E7-4144-B6FD-1D4EC9C0EB34}"/>
    <cellStyle name="Comma 3 2 12 6" xfId="28476" xr:uid="{446F2513-8C25-43F2-896A-0DFE6ABDDF1C}"/>
    <cellStyle name="Comma 3 2 12 7" xfId="53125" xr:uid="{3661D3ED-8575-4D5B-8429-AEF956D68228}"/>
    <cellStyle name="Comma 3 2 13" xfId="2045" xr:uid="{BC41F365-5E42-4BC5-8705-8F6635C0A78A}"/>
    <cellStyle name="Comma 3 2 13 2" xfId="10037" xr:uid="{B177B377-4C36-4279-8B5A-B1E162F8DBDC}"/>
    <cellStyle name="Comma 3 2 13 2 2" xfId="24897" xr:uid="{8F6EC0DA-CB5F-45AC-8428-17C114F78FD4}"/>
    <cellStyle name="Comma 3 2 13 2 2 2" xfId="49968" xr:uid="{092C53F6-C497-4285-98D9-6DA50878E064}"/>
    <cellStyle name="Comma 3 2 13 2 3" xfId="17546" xr:uid="{8358A2FE-2E39-446A-8B96-034557953E2E}"/>
    <cellStyle name="Comma 3 2 13 2 3 2" xfId="42617" xr:uid="{8F0E192D-243C-4E4F-91E3-D47E0E7BFC64}"/>
    <cellStyle name="Comma 3 2 13 2 4" xfId="35113" xr:uid="{75740F02-5942-419E-B7D0-DC9ABD0ACCE8}"/>
    <cellStyle name="Comma 3 2 13 3" xfId="18320" xr:uid="{5ACFB392-795E-4390-91C5-C0C869131865}"/>
    <cellStyle name="Comma 3 2 13 3 2" xfId="43391" xr:uid="{B4177544-4F1F-4424-B2AF-BA6962C0F598}"/>
    <cellStyle name="Comma 3 2 13 4" xfId="10889" xr:uid="{0FBC6CE1-9230-41B7-88F6-A98388BE3299}"/>
    <cellStyle name="Comma 3 2 13 4 2" xfId="35962" xr:uid="{8BFC871C-6B4F-40B4-9206-FFE7684011B0}"/>
    <cellStyle name="Comma 3 2 13 5" xfId="28477" xr:uid="{1B385940-EDEE-4536-8290-2BEF16143853}"/>
    <cellStyle name="Comma 3 2 14" xfId="2046" xr:uid="{1A53E47A-207A-45D0-9ACB-DB430D33241D}"/>
    <cellStyle name="Comma 3 2 14 2" xfId="18321" xr:uid="{8E88B0BB-BC4F-4449-B91D-7423D6AB7433}"/>
    <cellStyle name="Comma 3 2 14 2 2" xfId="43392" xr:uid="{6BC0D316-35BD-4821-81D3-327DC1F411B6}"/>
    <cellStyle name="Comma 3 2 14 3" xfId="10890" xr:uid="{A3D0744A-8F1D-4330-99D8-41FF2C2AC76C}"/>
    <cellStyle name="Comma 3 2 14 3 2" xfId="35963" xr:uid="{18D2F3C9-A012-4241-8822-C864CDE53B0A}"/>
    <cellStyle name="Comma 3 2 14 4" xfId="28478" xr:uid="{6E06687F-69F0-4BB0-8EEB-692B2BDC25DD}"/>
    <cellStyle name="Comma 3 2 15" xfId="2047" xr:uid="{B8919851-53AC-454D-AF81-1ABB70F2459E}"/>
    <cellStyle name="Comma 3 2 15 2" xfId="18322" xr:uid="{E349D672-D6E0-48FF-A635-CBE1BEF34F50}"/>
    <cellStyle name="Comma 3 2 15 2 2" xfId="43393" xr:uid="{8CDBFEB3-ECB8-42CE-9620-5C7A900A0B40}"/>
    <cellStyle name="Comma 3 2 15 3" xfId="10891" xr:uid="{4830BB66-B0EA-4511-931E-7D22F32A5AC0}"/>
    <cellStyle name="Comma 3 2 15 3 2" xfId="35964" xr:uid="{7E90C683-C976-4686-B986-F70D7DE883EE}"/>
    <cellStyle name="Comma 3 2 15 4" xfId="28479" xr:uid="{E7AA4F41-6EE6-48E7-9FDA-1137639B0C9F}"/>
    <cellStyle name="Comma 3 2 16" xfId="2772" xr:uid="{1E79E140-BBA9-497A-9E2F-9AF66CCE0456}"/>
    <cellStyle name="Comma 3 2 16 2" xfId="18382" xr:uid="{EF1AEFE6-B6C4-4C0F-8C95-FAE11F712620}"/>
    <cellStyle name="Comma 3 2 16 2 2" xfId="43453" xr:uid="{192515EE-E854-4F5A-B0DA-47B7452981D9}"/>
    <cellStyle name="Comma 3 2 16 3" xfId="10951" xr:uid="{87F83CCF-7934-4758-9667-8C829D32CA6A}"/>
    <cellStyle name="Comma 3 2 16 3 2" xfId="36024" xr:uid="{D0F88233-74DD-4CB5-826B-FF87F8D65144}"/>
    <cellStyle name="Comma 3 2 16 4" xfId="28542" xr:uid="{CFCD61A7-7EE8-4A6C-9675-4BC6E263C2F3}"/>
    <cellStyle name="Comma 3 2 17" xfId="2819" xr:uid="{A18A88BA-9B7D-461F-8989-47A68039C7CC}"/>
    <cellStyle name="Comma 3 2 17 2" xfId="18385" xr:uid="{B10B6C42-90AF-4693-8344-18E39B09EF82}"/>
    <cellStyle name="Comma 3 2 17 2 2" xfId="43456" xr:uid="{5378FD2B-D62B-4EAD-B472-66B16B11C410}"/>
    <cellStyle name="Comma 3 2 17 3" xfId="10954" xr:uid="{3F391BF8-84FF-432B-9560-01C810E9B1AA}"/>
    <cellStyle name="Comma 3 2 17 3 2" xfId="36027" xr:uid="{367437ED-7858-41BF-A7DA-A265ECC20E00}"/>
    <cellStyle name="Comma 3 2 17 4" xfId="28545" xr:uid="{85F4DDF7-A62F-42D9-BCCD-0FA2CA0D7623}"/>
    <cellStyle name="Comma 3 2 18" xfId="2847" xr:uid="{ECB15AA3-14F7-4704-A673-60543677AAD1}"/>
    <cellStyle name="Comma 3 2 18 2" xfId="18398" xr:uid="{4543C808-EF33-4496-B408-5D001FB8A8DA}"/>
    <cellStyle name="Comma 3 2 18 2 2" xfId="43469" xr:uid="{7275E62F-6D94-43A0-B500-0B48312BE41B}"/>
    <cellStyle name="Comma 3 2 18 3" xfId="10967" xr:uid="{E5038FC5-DDC5-4253-83C5-0136FF23C2FB}"/>
    <cellStyle name="Comma 3 2 18 3 2" xfId="36040" xr:uid="{D5151310-F6AB-495E-A342-B494DEEE672B}"/>
    <cellStyle name="Comma 3 2 18 4" xfId="28558" xr:uid="{3C2C6EF6-18E0-48D5-848C-940420C099FA}"/>
    <cellStyle name="Comma 3 2 19" xfId="2827" xr:uid="{F7430BAB-D9C7-4FB8-B187-E425E0D3A48B}"/>
    <cellStyle name="Comma 3 2 19 2" xfId="18389" xr:uid="{8A5E4136-99ED-477E-BBA1-68DC414A8492}"/>
    <cellStyle name="Comma 3 2 19 2 2" xfId="43460" xr:uid="{419561C9-6930-4064-B631-378D1B5DD46D}"/>
    <cellStyle name="Comma 3 2 19 3" xfId="10958" xr:uid="{1D7BCBC9-4711-498A-B264-5B07858DCA49}"/>
    <cellStyle name="Comma 3 2 19 3 2" xfId="36031" xr:uid="{0C1E54C6-A7DF-4EC2-A437-6E05B0D20756}"/>
    <cellStyle name="Comma 3 2 19 4" xfId="28549" xr:uid="{759E1625-EA60-4E27-86D5-82C074FD9AD5}"/>
    <cellStyle name="Comma 3 2 2" xfId="390" xr:uid="{B03AEFEE-1D8B-486A-AB92-DBCFC913AFFB}"/>
    <cellStyle name="Comma 3 2 2 10" xfId="2894" xr:uid="{75A8E5EA-0B1F-44D3-A8B3-1FFB1A9A81F4}"/>
    <cellStyle name="Comma 3 2 2 10 2" xfId="7942" xr:uid="{D4D4FC20-EDC5-4FD4-AF8D-9BE6213B8E83}"/>
    <cellStyle name="Comma 3 2 2 10 2 2" xfId="22944" xr:uid="{E9651133-6D85-4A4F-937E-259521A134E4}"/>
    <cellStyle name="Comma 3 2 2 10 2 2 2" xfId="48015" xr:uid="{1DEC2243-863C-4B50-9A00-84415D2BCA65}"/>
    <cellStyle name="Comma 3 2 2 10 2 3" xfId="15585" xr:uid="{0F21A3B6-153C-413F-B90B-F3DB79F90690}"/>
    <cellStyle name="Comma 3 2 2 10 2 3 2" xfId="40656" xr:uid="{F0CDD646-1313-4EC7-B90C-200B778917DE}"/>
    <cellStyle name="Comma 3 2 2 10 2 4" xfId="33152" xr:uid="{9BEBA6E7-994A-495B-86BF-C5A4224F551D}"/>
    <cellStyle name="Comma 3 2 2 10 3" xfId="5091" xr:uid="{4F4396D6-BF5F-4A37-80A1-742AA325247B}"/>
    <cellStyle name="Comma 3 2 2 10 3 2" xfId="20118" xr:uid="{C6DADDC9-29B5-470C-88CC-1A18B2A11D34}"/>
    <cellStyle name="Comma 3 2 2 10 3 2 2" xfId="45189" xr:uid="{55BFD03B-E7EC-4079-97F7-D9E2F0240D5F}"/>
    <cellStyle name="Comma 3 2 2 10 3 3" xfId="12754" xr:uid="{45A65BC5-F91F-4474-B134-1D92FAECCD70}"/>
    <cellStyle name="Comma 3 2 2 10 3 3 2" xfId="37825" xr:uid="{CA9F837C-7B56-42A4-B0B1-85F672CDCDB1}"/>
    <cellStyle name="Comma 3 2 2 10 3 4" xfId="30319" xr:uid="{7F237DB5-AA57-4A3A-B95C-4B23A119A091}"/>
    <cellStyle name="Comma 3 2 2 10 4" xfId="18418" xr:uid="{B2DEFCE8-7722-4879-A06C-C3446DFB182A}"/>
    <cellStyle name="Comma 3 2 2 10 4 2" xfId="43489" xr:uid="{503DE0AE-ABF6-4B3E-A33E-5C04051CBBDB}"/>
    <cellStyle name="Comma 3 2 2 10 5" xfId="10988" xr:uid="{524C946C-1754-44CE-9203-15EE3081D817}"/>
    <cellStyle name="Comma 3 2 2 10 5 2" xfId="36061" xr:uid="{2D46A9F1-9998-48AC-A3EC-42AFAF2545AD}"/>
    <cellStyle name="Comma 3 2 2 10 6" xfId="28579" xr:uid="{C2D5AE3C-D0ED-4175-9D21-E589C44555A9}"/>
    <cellStyle name="Comma 3 2 2 11" xfId="3418" xr:uid="{77D3E1E9-359A-4F01-8405-A2207D8DC8BA}"/>
    <cellStyle name="Comma 3 2 2 11 2" xfId="8572" xr:uid="{CE30D97E-A274-4189-BC1A-60C20C247887}"/>
    <cellStyle name="Comma 3 2 2 11 2 2" xfId="23574" xr:uid="{34C09F6A-3D55-456F-BFD2-E12E6C0426F8}"/>
    <cellStyle name="Comma 3 2 2 11 2 2 2" xfId="48645" xr:uid="{7547E02B-F1E7-42D2-9A07-50B40B1BED9B}"/>
    <cellStyle name="Comma 3 2 2 11 2 3" xfId="16215" xr:uid="{CF68AB20-2230-4BEF-9BD7-62CC0B37D325}"/>
    <cellStyle name="Comma 3 2 2 11 2 3 2" xfId="41286" xr:uid="{81C3B8DC-4BEF-46B9-9AD6-A3054792393A}"/>
    <cellStyle name="Comma 3 2 2 11 2 4" xfId="33782" xr:uid="{B77A0E1B-58D7-41C3-82B8-EE3EEDA7F985}"/>
    <cellStyle name="Comma 3 2 2 11 3" xfId="18535" xr:uid="{00E04658-4102-4F51-A96D-158D191779AA}"/>
    <cellStyle name="Comma 3 2 2 11 3 2" xfId="43606" xr:uid="{EF5BD7BF-6213-429D-A822-417BF1D4D9EB}"/>
    <cellStyle name="Comma 3 2 2 11 4" xfId="11127" xr:uid="{76BFB1F9-4B9E-40FE-AF6F-E1A2406ADBFA}"/>
    <cellStyle name="Comma 3 2 2 11 4 2" xfId="36199" xr:uid="{E12C702D-6DE2-44F1-A4B7-0488FE0258F5}"/>
    <cellStyle name="Comma 3 2 2 11 5" xfId="28717" xr:uid="{B3992EB3-FF50-4B19-A7E6-A788FACE6B34}"/>
    <cellStyle name="Comma 3 2 2 12" xfId="6330" xr:uid="{CA84D9FE-D9FF-4A71-A85C-E06CCAD0542D}"/>
    <cellStyle name="Comma 3 2 2 12 2" xfId="21333" xr:uid="{52E0A651-03E1-44DA-A694-FFEB533D482C}"/>
    <cellStyle name="Comma 3 2 2 12 2 2" xfId="46404" xr:uid="{585F426D-318F-4856-84AF-CDD3FCB2084E}"/>
    <cellStyle name="Comma 3 2 2 12 3" xfId="13975" xr:uid="{FD409E98-7AF3-41C1-B6FA-1A5259AED702}"/>
    <cellStyle name="Comma 3 2 2 12 3 2" xfId="39046" xr:uid="{09F5A7BF-1A83-4A56-9DA0-536158E1FB8B}"/>
    <cellStyle name="Comma 3 2 2 12 4" xfId="31540" xr:uid="{113E348C-82CD-4132-A58A-F91D5233B882}"/>
    <cellStyle name="Comma 3 2 2 13" xfId="9317" xr:uid="{60170D20-1639-45BC-9E81-3C5C34160FEA}"/>
    <cellStyle name="Comma 3 2 2 13 2" xfId="24295" xr:uid="{0350B0FB-5C16-4C04-BAFF-0FFFCBA1BD24}"/>
    <cellStyle name="Comma 3 2 2 13 2 2" xfId="49366" xr:uid="{9D560D7A-1899-400A-9626-BCCE73B9FD06}"/>
    <cellStyle name="Comma 3 2 2 13 3" xfId="16937" xr:uid="{CAC0646F-7C73-4999-9D89-FB42D0DBB9BC}"/>
    <cellStyle name="Comma 3 2 2 13 3 2" xfId="42008" xr:uid="{C63E75CA-09E0-4776-A127-71BC2B616B64}"/>
    <cellStyle name="Comma 3 2 2 13 4" xfId="34504" xr:uid="{6F040094-C0EB-48D9-ACCD-B675E3C8647D}"/>
    <cellStyle name="Comma 3 2 2 14" xfId="2041" xr:uid="{DF24A5C4-1103-4746-9EF1-E760EAE76EB3}"/>
    <cellStyle name="Comma 3 2 2 14 2" xfId="25661" xr:uid="{6C321789-3AC6-4228-A1CE-58E6C242B568}"/>
    <cellStyle name="Comma 3 2 2 14 2 2" xfId="50732" xr:uid="{E6A0BE07-A4AC-4567-BC38-54DBD42EBD65}"/>
    <cellStyle name="Comma 3 2 2 14 3" xfId="28473" xr:uid="{C33FA6E1-BDD0-4B4A-8ED5-25AC28972EFF}"/>
    <cellStyle name="Comma 3 2 2 15" xfId="18316" xr:uid="{608DD83A-D2B8-4613-84E0-E2E63469FBD5}"/>
    <cellStyle name="Comma 3 2 2 15 2" xfId="43387" xr:uid="{0E416569-17B2-46FB-877D-E604BC9FD4B1}"/>
    <cellStyle name="Comma 3 2 2 16" xfId="10885" xr:uid="{51D1F93E-2D75-436C-AC1C-47CDB293744C}"/>
    <cellStyle name="Comma 3 2 2 16 2" xfId="35958" xr:uid="{1FCF1178-3609-423C-999B-AC9467D94312}"/>
    <cellStyle name="Comma 3 2 2 17" xfId="26548" xr:uid="{0787B833-380A-4450-9026-69B4062F98E1}"/>
    <cellStyle name="Comma 3 2 2 18" xfId="28098" xr:uid="{4B8AF29D-D287-43C2-8B2E-08972C5FEEB9}"/>
    <cellStyle name="Comma 3 2 2 19" xfId="51566" xr:uid="{E8B2500B-38C4-4E9A-A480-CC72E4483E21}"/>
    <cellStyle name="Comma 3 2 2 2" xfId="687" xr:uid="{C5147CD2-41FA-42B5-8BC7-4837196C7D6D}"/>
    <cellStyle name="Comma 3 2 2 2 10" xfId="9343" xr:uid="{52CB0040-088A-4F54-9566-5C4881311D06}"/>
    <cellStyle name="Comma 3 2 2 2 10 2" xfId="24314" xr:uid="{D16BFCAC-3810-4445-A48E-388EAAFA98F1}"/>
    <cellStyle name="Comma 3 2 2 2 10 2 2" xfId="49385" xr:uid="{4D7406B5-9B23-4C11-8DCC-4EA7F2C4B2CA}"/>
    <cellStyle name="Comma 3 2 2 2 10 3" xfId="16956" xr:uid="{217068EA-6517-455F-8D33-244719EDA630}"/>
    <cellStyle name="Comma 3 2 2 2 10 3 2" xfId="42027" xr:uid="{54684A64-70E3-4D67-9B7E-4D5D1EB19CD2}"/>
    <cellStyle name="Comma 3 2 2 2 10 4" xfId="34523" xr:uid="{16C9EC52-64E5-4FC8-AF5B-D69AC475EA59}"/>
    <cellStyle name="Comma 3 2 2 2 11" xfId="2773" xr:uid="{DF9090F5-ADBE-4245-ADBB-D088C54199DE}"/>
    <cellStyle name="Comma 3 2 2 2 11 2" xfId="25680" xr:uid="{CC45D819-0E7B-4B9D-8B8C-F2E7EC4B6B79}"/>
    <cellStyle name="Comma 3 2 2 2 11 2 2" xfId="50751" xr:uid="{191727E2-BBB4-4180-893D-A5C985A42613}"/>
    <cellStyle name="Comma 3 2 2 2 11 3" xfId="28543" xr:uid="{C3869ED2-01D1-42A8-B1A1-6FF25E5CF5EB}"/>
    <cellStyle name="Comma 3 2 2 2 12" xfId="18383" xr:uid="{3A9C0764-4580-403E-B16C-656F14A7458A}"/>
    <cellStyle name="Comma 3 2 2 2 12 2" xfId="43454" xr:uid="{7464E78E-D2DB-44D8-99F4-B9555F2F2A08}"/>
    <cellStyle name="Comma 3 2 2 2 13" xfId="10952" xr:uid="{9CB3A967-7036-447A-840A-854C8EBA208B}"/>
    <cellStyle name="Comma 3 2 2 2 13 2" xfId="36025" xr:uid="{1DEA912B-72F8-41C9-9CEF-EC8E38214F36}"/>
    <cellStyle name="Comma 3 2 2 2 14" xfId="26579" xr:uid="{D7F54DC0-4F9C-43EE-A17A-46D317858D36}"/>
    <cellStyle name="Comma 3 2 2 2 15" xfId="28275" xr:uid="{E4DC4F9E-2A27-4B33-BD89-3FFB7E74E35E}"/>
    <cellStyle name="Comma 3 2 2 2 16" xfId="51590" xr:uid="{32EBFB4B-4AD6-4B64-A30C-C47FDDD5DDBB}"/>
    <cellStyle name="Comma 3 2 2 2 17" xfId="53173" xr:uid="{F9C022EF-FCC7-4F69-9932-60C392EF5911}"/>
    <cellStyle name="Comma 3 2 2 2 2" xfId="3559" xr:uid="{5C85B880-DD66-4FE2-9DF7-84174FF4AF32}"/>
    <cellStyle name="Comma 3 2 2 2 2 10" xfId="18648" xr:uid="{9965611F-9D10-4938-A5F3-97874013ED73}"/>
    <cellStyle name="Comma 3 2 2 2 2 10 2" xfId="43719" xr:uid="{31E50C09-5FA3-4399-96EA-E59A98D6A930}"/>
    <cellStyle name="Comma 3 2 2 2 2 11" xfId="11248" xr:uid="{3CAB02AF-7CB6-4F7C-AA60-985BD6485CFD}"/>
    <cellStyle name="Comma 3 2 2 2 2 11 2" xfId="36320" xr:uid="{8571B124-1108-45A4-B78C-B958190FC06A}"/>
    <cellStyle name="Comma 3 2 2 2 2 12" xfId="26681" xr:uid="{33764FE6-74EE-4F15-8624-A2C4C9A12528}"/>
    <cellStyle name="Comma 3 2 2 2 2 13" xfId="28837" xr:uid="{8B1007A7-1D31-4723-BB95-84AB37BB03E2}"/>
    <cellStyle name="Comma 3 2 2 2 2 14" xfId="51690" xr:uid="{E01D3AE5-C596-42DA-BF59-34B45A59B457}"/>
    <cellStyle name="Comma 3 2 2 2 2 15" xfId="53272" xr:uid="{E910164E-5AC9-431C-9082-ADCA1A44DD70}"/>
    <cellStyle name="Comma 3 2 2 2 2 2" xfId="3767" xr:uid="{F0B24833-C851-4B24-A045-34D167C95117}"/>
    <cellStyle name="Comma 3 2 2 2 2 2 10" xfId="11456" xr:uid="{8729B6D8-9A68-472F-93A4-285DB3E2E966}"/>
    <cellStyle name="Comma 3 2 2 2 2 2 10 2" xfId="36528" xr:uid="{8EC1EDAE-9F2B-4EEA-A2B3-51630816CDFB}"/>
    <cellStyle name="Comma 3 2 2 2 2 2 11" xfId="26891" xr:uid="{D34E969C-7FCF-4C02-8EDF-E5BB5176BDA8}"/>
    <cellStyle name="Comma 3 2 2 2 2 2 12" xfId="29044" xr:uid="{5B445E6D-333F-4C3A-8007-1850FF0737E1}"/>
    <cellStyle name="Comma 3 2 2 2 2 2 13" xfId="51898" xr:uid="{7F28CAAC-CDD6-4A17-8088-B858E0043F9F}"/>
    <cellStyle name="Comma 3 2 2 2 2 2 14" xfId="53480" xr:uid="{39A0B57D-9FAD-46F1-B45C-1B86553EEADF}"/>
    <cellStyle name="Comma 3 2 2 2 2 2 2" xfId="4398" xr:uid="{7E8313B1-537A-4B49-A836-D9FFBC4CDFD0}"/>
    <cellStyle name="Comma 3 2 2 2 2 2 2 2" xfId="7162" xr:uid="{3FCBB8A2-3570-4833-A1E2-0E62592F39EE}"/>
    <cellStyle name="Comma 3 2 2 2 2 2 2 2 2" xfId="22164" xr:uid="{1F166C13-44A5-4BA8-9CED-CDB686CF6911}"/>
    <cellStyle name="Comma 3 2 2 2 2 2 2 2 2 2" xfId="47235" xr:uid="{5487AB5C-D4E4-4230-852A-2765A754691B}"/>
    <cellStyle name="Comma 3 2 2 2 2 2 2 2 3" xfId="14806" xr:uid="{DC30B7D2-6D2F-4FBC-A1B7-F258DAC3D365}"/>
    <cellStyle name="Comma 3 2 2 2 2 2 2 2 3 2" xfId="39877" xr:uid="{30878030-9328-4AA6-B3EB-43C8D490EB3A}"/>
    <cellStyle name="Comma 3 2 2 2 2 2 2 2 4" xfId="32372" xr:uid="{0DF262C2-841D-4B9C-9C0E-CC6B24A19065}"/>
    <cellStyle name="Comma 3 2 2 2 2 2 2 3" xfId="10484" xr:uid="{4036C9E4-C52E-412E-AB3C-31869BBF610F}"/>
    <cellStyle name="Comma 3 2 2 2 2 2 2 3 2" xfId="25344" xr:uid="{BF662071-2984-4EAB-BEBF-AE170E878E39}"/>
    <cellStyle name="Comma 3 2 2 2 2 2 2 3 2 2" xfId="50415" xr:uid="{7805D413-FE51-4A3B-A540-6D808AA33BEF}"/>
    <cellStyle name="Comma 3 2 2 2 2 2 2 3 3" xfId="17993" xr:uid="{376D5181-A035-4330-BDC5-30EA01D90215}"/>
    <cellStyle name="Comma 3 2 2 2 2 2 2 3 3 2" xfId="43064" xr:uid="{2298AE7B-21FC-4A2B-A505-D289B0C609CF}"/>
    <cellStyle name="Comma 3 2 2 2 2 2 2 3 4" xfId="35560" xr:uid="{967A8189-B7F2-4C64-A1BB-1B6305241511}"/>
    <cellStyle name="Comma 3 2 2 2 2 2 2 4" xfId="19428" xr:uid="{8479982D-D50A-4229-AAB7-322EFF3AA700}"/>
    <cellStyle name="Comma 3 2 2 2 2 2 2 4 2" xfId="44499" xr:uid="{F1F1500D-F0DC-42D7-B6B6-DCCA61BF9C26}"/>
    <cellStyle name="Comma 3 2 2 2 2 2 2 5" xfId="12064" xr:uid="{186FB86B-DCCB-4B21-A590-E97F09AF8B9E}"/>
    <cellStyle name="Comma 3 2 2 2 2 2 2 5 2" xfId="37135" xr:uid="{FE63F8F8-23C4-40A3-9C8F-18B38AD72269}"/>
    <cellStyle name="Comma 3 2 2 2 2 2 2 6" xfId="27571" xr:uid="{91CD974F-AFF6-498F-AD7E-5B73B71D965D}"/>
    <cellStyle name="Comma 3 2 2 2 2 2 2 7" xfId="29628" xr:uid="{6F1C28E5-CB90-4F7F-8612-A4C89413E16B}"/>
    <cellStyle name="Comma 3 2 2 2 2 2 2 8" xfId="52569" xr:uid="{E0D6EC7D-1C5B-4940-828B-79A919DA5AA1}"/>
    <cellStyle name="Comma 3 2 2 2 2 2 2 9" xfId="54151" xr:uid="{DD8A959D-B0A9-4911-8284-090BC6F81412}"/>
    <cellStyle name="Comma 3 2 2 2 2 2 3" xfId="4875" xr:uid="{F3DA67AE-E222-4A12-AF50-9568A0A7CA70}"/>
    <cellStyle name="Comma 3 2 2 2 2 2 3 2" xfId="7682" xr:uid="{26D12ACE-3795-4098-A1DF-3BA8B6BA793C}"/>
    <cellStyle name="Comma 3 2 2 2 2 2 3 2 2" xfId="22684" xr:uid="{EC33CA47-2CE8-49DD-BE1C-3393E3578C65}"/>
    <cellStyle name="Comma 3 2 2 2 2 2 3 2 2 2" xfId="47755" xr:uid="{3766A6A1-1956-4EC3-9253-286469D8CCD8}"/>
    <cellStyle name="Comma 3 2 2 2 2 2 3 2 3" xfId="15326" xr:uid="{79C4C04A-EFBA-4295-86CA-AEEAA3B6AAC3}"/>
    <cellStyle name="Comma 3 2 2 2 2 2 3 2 3 2" xfId="40397" xr:uid="{B89CCBD0-28EF-40C1-B1C0-40C793172ED3}"/>
    <cellStyle name="Comma 3 2 2 2 2 2 3 2 4" xfId="32892" xr:uid="{1480DE4C-8645-4F7F-86B8-5D46013B7AB4}"/>
    <cellStyle name="Comma 3 2 2 2 2 2 3 3" xfId="19905" xr:uid="{6AF89732-C12C-4981-8974-ECEF4592EAF3}"/>
    <cellStyle name="Comma 3 2 2 2 2 2 3 3 2" xfId="44976" xr:uid="{A00A5668-BAF0-4759-B25C-9287AF52598D}"/>
    <cellStyle name="Comma 3 2 2 2 2 2 3 4" xfId="12541" xr:uid="{C1F63FE9-64CA-4E62-8C33-18465FE538F2}"/>
    <cellStyle name="Comma 3 2 2 2 2 2 3 4 2" xfId="37612" xr:uid="{7A2F1EEA-F590-4221-BFC8-A7EA8CABA8F3}"/>
    <cellStyle name="Comma 3 2 2 2 2 2 3 5" xfId="30105" xr:uid="{ED43E9BE-BCA9-421F-9312-8662763F4E68}"/>
    <cellStyle name="Comma 3 2 2 2 2 2 4" xfId="5403" xr:uid="{A5E85B8B-4208-4F85-9597-D840153862A2}"/>
    <cellStyle name="Comma 3 2 2 2 2 2 4 2" xfId="8262" xr:uid="{ADA10C19-87DF-4A11-A8C4-68A52B55808C}"/>
    <cellStyle name="Comma 3 2 2 2 2 2 4 2 2" xfId="23264" xr:uid="{6C892883-9734-458C-B7F1-F3579D4AC56E}"/>
    <cellStyle name="Comma 3 2 2 2 2 2 4 2 2 2" xfId="48335" xr:uid="{3A85641E-D06C-4E62-8D34-00D534B938CF}"/>
    <cellStyle name="Comma 3 2 2 2 2 2 4 2 3" xfId="15905" xr:uid="{778F5261-8781-4480-86B9-89002FFDEBD7}"/>
    <cellStyle name="Comma 3 2 2 2 2 2 4 2 3 2" xfId="40976" xr:uid="{0EBC8B18-9648-468D-A3D7-0873CBDC1926}"/>
    <cellStyle name="Comma 3 2 2 2 2 2 4 2 4" xfId="33472" xr:uid="{E121741A-7323-4323-8F51-FBB061599391}"/>
    <cellStyle name="Comma 3 2 2 2 2 2 4 3" xfId="20430" xr:uid="{BBF9B247-EB52-42CA-AA08-9D5AFF21FF1F}"/>
    <cellStyle name="Comma 3 2 2 2 2 2 4 3 2" xfId="45501" xr:uid="{51DF9218-93F9-43F4-95BD-8824EA140632}"/>
    <cellStyle name="Comma 3 2 2 2 2 2 4 4" xfId="13066" xr:uid="{A595DF81-C1FF-45DD-A3F9-04BC3BD71C3F}"/>
    <cellStyle name="Comma 3 2 2 2 2 2 4 4 2" xfId="38137" xr:uid="{37A55046-37B8-4A0A-9D8B-3AA8C7845D4C}"/>
    <cellStyle name="Comma 3 2 2 2 2 2 4 5" xfId="30631" xr:uid="{994AB773-E55F-4756-B7C9-FBA3D9164267}"/>
    <cellStyle name="Comma 3 2 2 2 2 2 5" xfId="6005" xr:uid="{C93B74D1-D716-41C0-AB76-666315CCA478}"/>
    <cellStyle name="Comma 3 2 2 2 2 2 5 2" xfId="8892" xr:uid="{00EA909D-4E28-48F3-BC51-9DD190C6EF73}"/>
    <cellStyle name="Comma 3 2 2 2 2 2 5 2 2" xfId="23894" xr:uid="{3EECE92C-C743-49D1-88F3-6EA51CCDA6D4}"/>
    <cellStyle name="Comma 3 2 2 2 2 2 5 2 2 2" xfId="48965" xr:uid="{DBBE908D-937C-43B7-8510-EE700420F796}"/>
    <cellStyle name="Comma 3 2 2 2 2 2 5 2 3" xfId="16535" xr:uid="{6E068F83-B315-46E6-99D3-91A96CA396C3}"/>
    <cellStyle name="Comma 3 2 2 2 2 2 5 2 3 2" xfId="41606" xr:uid="{74B08914-B9EE-4219-9942-7C18E4E84885}"/>
    <cellStyle name="Comma 3 2 2 2 2 2 5 2 4" xfId="34102" xr:uid="{5D2D0783-7542-4A70-95B8-B4C05E28F01E}"/>
    <cellStyle name="Comma 3 2 2 2 2 2 5 3" xfId="21032" xr:uid="{B1B2D4CA-9543-4455-AE2B-60057EA8063A}"/>
    <cellStyle name="Comma 3 2 2 2 2 2 5 3 2" xfId="46103" xr:uid="{A9A49165-2759-46B5-B46F-D920134102EF}"/>
    <cellStyle name="Comma 3 2 2 2 2 2 5 4" xfId="13668" xr:uid="{1167F464-2FEE-4846-AEA7-A5F49977062D}"/>
    <cellStyle name="Comma 3 2 2 2 2 2 5 4 2" xfId="38739" xr:uid="{E8800561-16B4-4557-A488-B6F5107B8C64}"/>
    <cellStyle name="Comma 3 2 2 2 2 2 5 5" xfId="31233" xr:uid="{53ED74C8-3B07-4C7B-B2AB-E4F457737420}"/>
    <cellStyle name="Comma 3 2 2 2 2 2 6" xfId="6650" xr:uid="{A61C04DE-1715-483D-A016-E96057A453EC}"/>
    <cellStyle name="Comma 3 2 2 2 2 2 6 2" xfId="21653" xr:uid="{B1F8181D-573F-4946-89BF-A7EB39C88B20}"/>
    <cellStyle name="Comma 3 2 2 2 2 2 6 2 2" xfId="46724" xr:uid="{D69DEE78-4ADE-499B-9BD2-E597D16CD134}"/>
    <cellStyle name="Comma 3 2 2 2 2 2 6 3" xfId="14295" xr:uid="{5D9BA18C-5405-4DDF-844B-7A9A80E029C8}"/>
    <cellStyle name="Comma 3 2 2 2 2 2 6 3 2" xfId="39366" xr:uid="{5C23B30C-C1E8-441F-B7C4-2B78C1F708D0}"/>
    <cellStyle name="Comma 3 2 2 2 2 2 6 4" xfId="31860" xr:uid="{738A6144-2E1B-4865-B2FA-607291ED8251}"/>
    <cellStyle name="Comma 3 2 2 2 2 2 7" xfId="9645" xr:uid="{09FB4797-0536-438B-85F3-5CA6F97AEFD8}"/>
    <cellStyle name="Comma 3 2 2 2 2 2 7 2" xfId="24615" xr:uid="{A6152665-CB41-4794-A6ED-FA5971ACD06A}"/>
    <cellStyle name="Comma 3 2 2 2 2 2 7 2 2" xfId="49686" xr:uid="{F235F928-F4BF-467F-800F-7E448DF09C0B}"/>
    <cellStyle name="Comma 3 2 2 2 2 2 7 3" xfId="17257" xr:uid="{AB0086D6-C4F0-4D67-9586-ADDB426F77DA}"/>
    <cellStyle name="Comma 3 2 2 2 2 2 7 3 2" xfId="42328" xr:uid="{C744B53F-CBA3-4DE5-91C7-D13388E067C3}"/>
    <cellStyle name="Comma 3 2 2 2 2 2 7 4" xfId="34824" xr:uid="{5D7C0EAE-3F98-4A22-8D34-4F5864C65EA9}"/>
    <cellStyle name="Comma 3 2 2 2 2 2 8" xfId="25981" xr:uid="{BBDE1387-1DC2-4D5D-8FB3-2F0DBE1447BC}"/>
    <cellStyle name="Comma 3 2 2 2 2 2 8 2" xfId="51052" xr:uid="{F9E5076F-8146-4414-88C8-38BB1640C5B2}"/>
    <cellStyle name="Comma 3 2 2 2 2 2 9" xfId="18855" xr:uid="{10C6D6DA-7328-4902-8A09-8D8098859DEA}"/>
    <cellStyle name="Comma 3 2 2 2 2 2 9 2" xfId="43926" xr:uid="{CE0D98AD-3082-4805-9886-863C884949FE}"/>
    <cellStyle name="Comma 3 2 2 2 2 3" xfId="4210" xr:uid="{52EC867A-9F09-4C40-95D4-7356C0CC8F92}"/>
    <cellStyle name="Comma 3 2 2 2 2 3 2" xfId="6955" xr:uid="{753D3AD5-1762-44B1-9851-DB2F579D4866}"/>
    <cellStyle name="Comma 3 2 2 2 2 3 2 2" xfId="21957" xr:uid="{8D000BD7-68E4-4A1C-9F07-D72CB5CD0B72}"/>
    <cellStyle name="Comma 3 2 2 2 2 3 2 2 2" xfId="47028" xr:uid="{EAB78BED-B734-472B-B7BE-50DA85130DFD}"/>
    <cellStyle name="Comma 3 2 2 2 2 3 2 3" xfId="14599" xr:uid="{5DE95BC0-01E9-42AC-8F59-16DCA3ED7EDE}"/>
    <cellStyle name="Comma 3 2 2 2 2 3 2 3 2" xfId="39670" xr:uid="{302D5E3D-BE0F-46AA-AB4D-9E298E07E95F}"/>
    <cellStyle name="Comma 3 2 2 2 2 3 2 4" xfId="32165" xr:uid="{FCEC26AA-D794-4252-8A6A-7F4C8E87CA97}"/>
    <cellStyle name="Comma 3 2 2 2 2 3 3" xfId="10277" xr:uid="{4E0E9BC3-E47E-4724-A1A0-E3D0C2E03D03}"/>
    <cellStyle name="Comma 3 2 2 2 2 3 3 2" xfId="25137" xr:uid="{B8702404-4243-469E-8E2E-8D895C31A354}"/>
    <cellStyle name="Comma 3 2 2 2 2 3 3 2 2" xfId="50208" xr:uid="{3BD1F5BC-2C52-4CBA-AD1C-418C4AD50AD9}"/>
    <cellStyle name="Comma 3 2 2 2 2 3 3 3" xfId="17786" xr:uid="{9D84DB99-1235-4734-AD3E-7F4793E6A11D}"/>
    <cellStyle name="Comma 3 2 2 2 2 3 3 3 2" xfId="42857" xr:uid="{D74A6AF1-53D5-4073-A6E8-80F05CDD11A4}"/>
    <cellStyle name="Comma 3 2 2 2 2 3 3 4" xfId="35353" xr:uid="{289DDE1A-7606-4E4E-80BD-57C954E3DE81}"/>
    <cellStyle name="Comma 3 2 2 2 2 3 4" xfId="19240" xr:uid="{58679BAD-6992-4C4A-90CA-5047ED2DA4A4}"/>
    <cellStyle name="Comma 3 2 2 2 2 3 4 2" xfId="44311" xr:uid="{DD76A0F5-7F0F-4460-B0AE-8555B8A746EE}"/>
    <cellStyle name="Comma 3 2 2 2 2 3 5" xfId="11876" xr:uid="{7AD5E2EA-ECEE-4615-8AD3-0F5F53108243}"/>
    <cellStyle name="Comma 3 2 2 2 2 3 5 2" xfId="36947" xr:uid="{1D0C32A2-862B-49AF-B67F-27A71559F717}"/>
    <cellStyle name="Comma 3 2 2 2 2 3 6" xfId="27364" xr:uid="{9566BDAF-4855-45C6-B6C2-694454E2B786}"/>
    <cellStyle name="Comma 3 2 2 2 2 3 7" xfId="29440" xr:uid="{A4EC4E5F-39BE-4D32-8852-7A426ADFFFC9}"/>
    <cellStyle name="Comma 3 2 2 2 2 3 8" xfId="52362" xr:uid="{BC0114B7-6D80-4881-80BD-81F50CA8AB47}"/>
    <cellStyle name="Comma 3 2 2 2 2 3 9" xfId="53944" xr:uid="{E9F67B73-AA9F-4AE8-874F-2EF351A9E64F}"/>
    <cellStyle name="Comma 3 2 2 2 2 4" xfId="4670" xr:uid="{301A4672-8421-49F3-A748-81DE3AB137D6}"/>
    <cellStyle name="Comma 3 2 2 2 2 4 2" xfId="7475" xr:uid="{95968CE1-312E-4D8F-9139-8640A8E8AA3E}"/>
    <cellStyle name="Comma 3 2 2 2 2 4 2 2" xfId="22477" xr:uid="{2E1DC152-B909-4376-A102-3700B6125A0C}"/>
    <cellStyle name="Comma 3 2 2 2 2 4 2 2 2" xfId="47548" xr:uid="{18766F32-74A0-459E-8E46-A11C73041A5A}"/>
    <cellStyle name="Comma 3 2 2 2 2 4 2 3" xfId="15119" xr:uid="{DE4ECED5-0815-4227-872B-4BB1E6D2F0A4}"/>
    <cellStyle name="Comma 3 2 2 2 2 4 2 3 2" xfId="40190" xr:uid="{CF79E37E-3550-4883-A666-6D74A6FD5DC2}"/>
    <cellStyle name="Comma 3 2 2 2 2 4 2 4" xfId="32685" xr:uid="{9823AA9B-52C3-48A1-B4AA-B8F4362A6AC8}"/>
    <cellStyle name="Comma 3 2 2 2 2 4 3" xfId="19700" xr:uid="{03C70FE5-41D1-427F-B357-C277F02B4D6E}"/>
    <cellStyle name="Comma 3 2 2 2 2 4 3 2" xfId="44771" xr:uid="{4FF10F74-C90B-4A13-8E0A-7D765E76423D}"/>
    <cellStyle name="Comma 3 2 2 2 2 4 4" xfId="12336" xr:uid="{2FB3A408-7B2F-4C63-B065-E6AEF1590BBC}"/>
    <cellStyle name="Comma 3 2 2 2 2 4 4 2" xfId="37407" xr:uid="{369421D9-DD24-406E-97C7-CC121C82CB9E}"/>
    <cellStyle name="Comma 3 2 2 2 2 4 5" xfId="29900" xr:uid="{6864D72A-E52E-45E2-8F46-70F6CB0877F1}"/>
    <cellStyle name="Comma 3 2 2 2 2 5" xfId="5197" xr:uid="{E7F37570-C557-4A87-BCD0-8FD379D27269}"/>
    <cellStyle name="Comma 3 2 2 2 2 5 2" xfId="8055" xr:uid="{CB688270-E06D-4894-AAAB-E162D36F0778}"/>
    <cellStyle name="Comma 3 2 2 2 2 5 2 2" xfId="23057" xr:uid="{40E9D44B-9E75-4DBD-B03C-0B8F2CD0959E}"/>
    <cellStyle name="Comma 3 2 2 2 2 5 2 2 2" xfId="48128" xr:uid="{6223BE30-99E2-4704-B66B-CF701296BDC0}"/>
    <cellStyle name="Comma 3 2 2 2 2 5 2 3" xfId="15698" xr:uid="{84C443CC-753C-47D4-B701-0B12F149AB04}"/>
    <cellStyle name="Comma 3 2 2 2 2 5 2 3 2" xfId="40769" xr:uid="{56E5BF43-3739-497D-87D5-D2D2D65FA02A}"/>
    <cellStyle name="Comma 3 2 2 2 2 5 2 4" xfId="33265" xr:uid="{B16E984F-D025-46BD-85BC-A699141D620B}"/>
    <cellStyle name="Comma 3 2 2 2 2 5 3" xfId="20224" xr:uid="{B150B651-5FF1-4838-BB4A-6DFBD626195B}"/>
    <cellStyle name="Comma 3 2 2 2 2 5 3 2" xfId="45295" xr:uid="{1835659F-3D04-4DA0-AC69-71191E5326F8}"/>
    <cellStyle name="Comma 3 2 2 2 2 5 4" xfId="12860" xr:uid="{36092707-8512-4AA3-B2F0-B6FA35B7A488}"/>
    <cellStyle name="Comma 3 2 2 2 2 5 4 2" xfId="37931" xr:uid="{FD1ADCD5-F221-4264-8A5A-622A1A4D4B2E}"/>
    <cellStyle name="Comma 3 2 2 2 2 5 5" xfId="30425" xr:uid="{999E84E2-678A-441F-9D6A-7DCE4EE3D764}"/>
    <cellStyle name="Comma 3 2 2 2 2 6" xfId="5799" xr:uid="{A4270F3B-A1F2-4645-9785-A8648CDA8582}"/>
    <cellStyle name="Comma 3 2 2 2 2 6 2" xfId="8685" xr:uid="{9DF610EF-5BCA-4D4A-9AC7-661DF4638B11}"/>
    <cellStyle name="Comma 3 2 2 2 2 6 2 2" xfId="23687" xr:uid="{09AE401D-7D0B-4AC7-BCD2-C1EAF95F8BDC}"/>
    <cellStyle name="Comma 3 2 2 2 2 6 2 2 2" xfId="48758" xr:uid="{05766468-A8FD-4D35-9F8D-823E7F454F2E}"/>
    <cellStyle name="Comma 3 2 2 2 2 6 2 3" xfId="16328" xr:uid="{2820DA0F-C3E8-4F4C-B19E-D18C69379C3D}"/>
    <cellStyle name="Comma 3 2 2 2 2 6 2 3 2" xfId="41399" xr:uid="{D40A8B4A-F993-4904-928D-9B9CFB2831B7}"/>
    <cellStyle name="Comma 3 2 2 2 2 6 2 4" xfId="33895" xr:uid="{B80772F9-D084-453E-A332-AAE81E3C944F}"/>
    <cellStyle name="Comma 3 2 2 2 2 6 3" xfId="20826" xr:uid="{4D19393A-0C97-4CC0-BFD4-355D7357E3D4}"/>
    <cellStyle name="Comma 3 2 2 2 2 6 3 2" xfId="45897" xr:uid="{92DE5BDC-318C-4DA5-AE45-4910E67AB2D8}"/>
    <cellStyle name="Comma 3 2 2 2 2 6 4" xfId="13462" xr:uid="{C58F629F-CF6C-47F8-AFD9-83FDCC62EAD2}"/>
    <cellStyle name="Comma 3 2 2 2 2 6 4 2" xfId="38533" xr:uid="{676D3E4B-E95C-4353-8E94-E20EB012DD79}"/>
    <cellStyle name="Comma 3 2 2 2 2 6 5" xfId="31027" xr:uid="{2E0C51C4-FC45-4055-BA6E-45B68B5B31B2}"/>
    <cellStyle name="Comma 3 2 2 2 2 7" xfId="6443" xr:uid="{07569113-098E-4836-805E-20B7B7326C5F}"/>
    <cellStyle name="Comma 3 2 2 2 2 7 2" xfId="21446" xr:uid="{3EDBA44E-7A23-45B0-922B-AFD0E2D6EA1C}"/>
    <cellStyle name="Comma 3 2 2 2 2 7 2 2" xfId="46517" xr:uid="{7CF14F87-0D7B-42C9-B486-297CF0057061}"/>
    <cellStyle name="Comma 3 2 2 2 2 7 3" xfId="14088" xr:uid="{B4419D31-4B66-4916-8A63-2AE5E9D99148}"/>
    <cellStyle name="Comma 3 2 2 2 2 7 3 2" xfId="39159" xr:uid="{76F34A04-49BA-4BBA-A3D9-B7BBC8D20D79}"/>
    <cellStyle name="Comma 3 2 2 2 2 7 4" xfId="31653" xr:uid="{F3251959-7A7A-46F0-A055-7116229B89C7}"/>
    <cellStyle name="Comma 3 2 2 2 2 8" xfId="9438" xr:uid="{486E4795-8042-482D-9DD4-46D7FA180A79}"/>
    <cellStyle name="Comma 3 2 2 2 2 8 2" xfId="24408" xr:uid="{387892E1-BB19-45BA-97F6-32DDE5066AFF}"/>
    <cellStyle name="Comma 3 2 2 2 2 8 2 2" xfId="49479" xr:uid="{2FAC4BFC-C54A-48E0-9A40-8E6D0D5A08A1}"/>
    <cellStyle name="Comma 3 2 2 2 2 8 3" xfId="17050" xr:uid="{BA3B8E13-25AD-44CE-9A47-11A3797CDD29}"/>
    <cellStyle name="Comma 3 2 2 2 2 8 3 2" xfId="42121" xr:uid="{A681460B-922F-42C6-9083-ED694D69FD33}"/>
    <cellStyle name="Comma 3 2 2 2 2 8 4" xfId="34617" xr:uid="{807A520E-0293-414C-A812-6B174DAD9F15}"/>
    <cellStyle name="Comma 3 2 2 2 2 9" xfId="25774" xr:uid="{9493E367-E988-4BF8-9679-FAA8AB0748B5}"/>
    <cellStyle name="Comma 3 2 2 2 2 9 2" xfId="50845" xr:uid="{9A812CE0-6EA3-4435-B5A4-4C62A51EB815}"/>
    <cellStyle name="Comma 3 2 2 2 3" xfId="3673" xr:uid="{22EE54B9-7860-4C77-BF60-F3585568B819}"/>
    <cellStyle name="Comma 3 2 2 2 3 10" xfId="11362" xr:uid="{C1E40A23-278E-4FFF-8B3B-D1F6C8DD29F9}"/>
    <cellStyle name="Comma 3 2 2 2 3 10 2" xfId="36434" xr:uid="{00CDA48D-C5AC-4453-ADA5-A122C2C985DC}"/>
    <cellStyle name="Comma 3 2 2 2 3 11" xfId="26797" xr:uid="{EDC786E0-FEFE-4D2B-89CC-E24A3A9C43AA}"/>
    <cellStyle name="Comma 3 2 2 2 3 12" xfId="28950" xr:uid="{89585421-5D4F-4EBD-A16A-F6E27BAC2CEF}"/>
    <cellStyle name="Comma 3 2 2 2 3 13" xfId="51804" xr:uid="{E39BD22A-D822-432D-A5FB-8E43783B421D}"/>
    <cellStyle name="Comma 3 2 2 2 3 14" xfId="53386" xr:uid="{01612CF9-1AF2-45F7-B027-9B60E8C47755}"/>
    <cellStyle name="Comma 3 2 2 2 3 2" xfId="4305" xr:uid="{E68812B6-9472-4076-ABA4-F59BBE7B832F}"/>
    <cellStyle name="Comma 3 2 2 2 3 2 2" xfId="7068" xr:uid="{BA72EFE0-F898-49EC-992E-714D7DFFDAB0}"/>
    <cellStyle name="Comma 3 2 2 2 3 2 2 2" xfId="22070" xr:uid="{F9E0595E-2017-4515-8030-064943CA4D09}"/>
    <cellStyle name="Comma 3 2 2 2 3 2 2 2 2" xfId="47141" xr:uid="{119D232E-A6C3-4075-9F12-825A62868E9A}"/>
    <cellStyle name="Comma 3 2 2 2 3 2 2 3" xfId="14712" xr:uid="{A6EC031F-BF9C-404F-9CDC-4FB9EC4C9106}"/>
    <cellStyle name="Comma 3 2 2 2 3 2 2 3 2" xfId="39783" xr:uid="{8A5915B6-DBAE-45D4-BA68-4D51B599897E}"/>
    <cellStyle name="Comma 3 2 2 2 3 2 2 4" xfId="32278" xr:uid="{89ABFAFC-2BE0-406C-B2F7-2368562596D8}"/>
    <cellStyle name="Comma 3 2 2 2 3 2 3" xfId="10390" xr:uid="{DAE1F13F-15C6-4609-A747-F53960F52035}"/>
    <cellStyle name="Comma 3 2 2 2 3 2 3 2" xfId="25250" xr:uid="{8ED49B59-690F-4BB3-9D74-2C803C0E6245}"/>
    <cellStyle name="Comma 3 2 2 2 3 2 3 2 2" xfId="50321" xr:uid="{5B44AA51-C431-44ED-8698-F1935629B705}"/>
    <cellStyle name="Comma 3 2 2 2 3 2 3 3" xfId="17899" xr:uid="{46F1140A-9CA0-49A4-BDBE-0E02F742CB48}"/>
    <cellStyle name="Comma 3 2 2 2 3 2 3 3 2" xfId="42970" xr:uid="{47275324-22FF-4090-911D-4CA13BC238AA}"/>
    <cellStyle name="Comma 3 2 2 2 3 2 3 4" xfId="35466" xr:uid="{A092E906-1C85-4682-A963-8A4777F275E4}"/>
    <cellStyle name="Comma 3 2 2 2 3 2 4" xfId="19335" xr:uid="{B19CEA24-8351-4445-ACBC-F3DDBD000236}"/>
    <cellStyle name="Comma 3 2 2 2 3 2 4 2" xfId="44406" xr:uid="{39BD3656-2B42-4F42-924C-2C6D4191C265}"/>
    <cellStyle name="Comma 3 2 2 2 3 2 5" xfId="11971" xr:uid="{8AC9E723-BF88-442D-A0F0-431614BD6B62}"/>
    <cellStyle name="Comma 3 2 2 2 3 2 5 2" xfId="37042" xr:uid="{9C1E4985-BA6B-42FD-9129-4B138D442F62}"/>
    <cellStyle name="Comma 3 2 2 2 3 2 6" xfId="27477" xr:uid="{CD1CDF11-0094-4C79-B399-222CA4DC85B1}"/>
    <cellStyle name="Comma 3 2 2 2 3 2 7" xfId="29535" xr:uid="{6D2C0DC5-BC70-4E3D-A3D5-24DB0FAC98B2}"/>
    <cellStyle name="Comma 3 2 2 2 3 2 8" xfId="52475" xr:uid="{6941FDCE-A787-4B32-AA5D-35598AC3C250}"/>
    <cellStyle name="Comma 3 2 2 2 3 2 9" xfId="54057" xr:uid="{AB4AF03B-A5FE-4026-8175-EDE4281A5B1B}"/>
    <cellStyle name="Comma 3 2 2 2 3 3" xfId="4782" xr:uid="{67D735FD-9666-487C-929A-D28557EA7845}"/>
    <cellStyle name="Comma 3 2 2 2 3 3 2" xfId="7588" xr:uid="{29431850-4B5F-4140-A7F6-F6B154B64DBD}"/>
    <cellStyle name="Comma 3 2 2 2 3 3 2 2" xfId="22590" xr:uid="{D1D571A3-020E-4265-AFC1-BBA527F72FB7}"/>
    <cellStyle name="Comma 3 2 2 2 3 3 2 2 2" xfId="47661" xr:uid="{70E3A23C-3749-44AB-866C-A89CC36F609D}"/>
    <cellStyle name="Comma 3 2 2 2 3 3 2 3" xfId="15232" xr:uid="{3C1E9929-2209-4F46-AEE0-A20EB9F23B12}"/>
    <cellStyle name="Comma 3 2 2 2 3 3 2 3 2" xfId="40303" xr:uid="{AED2DB7C-6DAC-4B75-9D2D-A6DFE6A6D576}"/>
    <cellStyle name="Comma 3 2 2 2 3 3 2 4" xfId="32798" xr:uid="{9E4EB216-995C-422B-86CA-9246E0CBDB41}"/>
    <cellStyle name="Comma 3 2 2 2 3 3 3" xfId="19812" xr:uid="{660BB7AC-DDF1-484D-8460-9D3E45934D13}"/>
    <cellStyle name="Comma 3 2 2 2 3 3 3 2" xfId="44883" xr:uid="{8E7869ED-15FA-430A-B74B-603177E82A4A}"/>
    <cellStyle name="Comma 3 2 2 2 3 3 4" xfId="12448" xr:uid="{C4B73C88-A674-4782-9346-3FBE1EBC486B}"/>
    <cellStyle name="Comma 3 2 2 2 3 3 4 2" xfId="37519" xr:uid="{089D7CB1-2919-4DB5-A06F-BDBD2CF13154}"/>
    <cellStyle name="Comma 3 2 2 2 3 3 5" xfId="30012" xr:uid="{DFDDC604-1A52-40E7-A9B6-47D0116AF70D}"/>
    <cellStyle name="Comma 3 2 2 2 3 4" xfId="5309" xr:uid="{129BB4FF-78AB-4FE8-A26A-51FA8BF13787}"/>
    <cellStyle name="Comma 3 2 2 2 3 4 2" xfId="8168" xr:uid="{B5DF5FC9-C56B-4126-850C-1FBC5D87463F}"/>
    <cellStyle name="Comma 3 2 2 2 3 4 2 2" xfId="23170" xr:uid="{9ACEF0CF-D6E4-4D17-8780-C33BAB0D0F60}"/>
    <cellStyle name="Comma 3 2 2 2 3 4 2 2 2" xfId="48241" xr:uid="{2F5DE14B-06AA-44FB-8160-0F173CC45EB6}"/>
    <cellStyle name="Comma 3 2 2 2 3 4 2 3" xfId="15811" xr:uid="{7F3703BD-C038-45DC-8095-C90DF1AFFA63}"/>
    <cellStyle name="Comma 3 2 2 2 3 4 2 3 2" xfId="40882" xr:uid="{0BF054AA-BC6F-4239-9ABF-10A879697CB6}"/>
    <cellStyle name="Comma 3 2 2 2 3 4 2 4" xfId="33378" xr:uid="{8F2BEE27-9064-4A76-A7EC-140405B1DA0D}"/>
    <cellStyle name="Comma 3 2 2 2 3 4 3" xfId="20336" xr:uid="{8829ACED-1F15-4F7F-8140-1E63E15E8B19}"/>
    <cellStyle name="Comma 3 2 2 2 3 4 3 2" xfId="45407" xr:uid="{391B8FBA-30B6-465E-8911-4E316143A308}"/>
    <cellStyle name="Comma 3 2 2 2 3 4 4" xfId="12972" xr:uid="{7AA618CF-BF66-4BD1-94B6-80C41AEDC5FD}"/>
    <cellStyle name="Comma 3 2 2 2 3 4 4 2" xfId="38043" xr:uid="{D90640FF-4387-4548-8FAD-95E4CFD8ACF3}"/>
    <cellStyle name="Comma 3 2 2 2 3 4 5" xfId="30537" xr:uid="{3E4B5245-FD45-47EB-8FB2-2C6B690C7A0B}"/>
    <cellStyle name="Comma 3 2 2 2 3 5" xfId="5912" xr:uid="{814F682C-E5E2-423B-BA1E-81A209F2E888}"/>
    <cellStyle name="Comma 3 2 2 2 3 5 2" xfId="8798" xr:uid="{D6AA0330-0137-4472-8F31-4BA20D297CA4}"/>
    <cellStyle name="Comma 3 2 2 2 3 5 2 2" xfId="23800" xr:uid="{84C2FE15-C5A3-4D8A-A0E5-24972F5B7718}"/>
    <cellStyle name="Comma 3 2 2 2 3 5 2 2 2" xfId="48871" xr:uid="{63BA0669-0813-44CE-A023-1B3139DA34B6}"/>
    <cellStyle name="Comma 3 2 2 2 3 5 2 3" xfId="16441" xr:uid="{B34F1E6F-E655-4489-A5C3-657B6ADBBBFA}"/>
    <cellStyle name="Comma 3 2 2 2 3 5 2 3 2" xfId="41512" xr:uid="{5EF6F819-2C69-467B-960C-6D6D9849CB3F}"/>
    <cellStyle name="Comma 3 2 2 2 3 5 2 4" xfId="34008" xr:uid="{BF7778A7-74ED-48F9-95E3-3DE92A73C9AB}"/>
    <cellStyle name="Comma 3 2 2 2 3 5 3" xfId="20939" xr:uid="{A51F8F2C-0136-408B-A1D6-C9720D04BE6B}"/>
    <cellStyle name="Comma 3 2 2 2 3 5 3 2" xfId="46010" xr:uid="{52580106-3DAE-4CBA-89E7-34746743FB9B}"/>
    <cellStyle name="Comma 3 2 2 2 3 5 4" xfId="13575" xr:uid="{8276A813-563A-4C6B-8DF1-C7E53A07158C}"/>
    <cellStyle name="Comma 3 2 2 2 3 5 4 2" xfId="38646" xr:uid="{2C75A77A-5E29-4842-83C3-33BFC2D7AE42}"/>
    <cellStyle name="Comma 3 2 2 2 3 5 5" xfId="31140" xr:uid="{9DA55FE7-8DAB-48A8-BDBA-C0E4552B3B79}"/>
    <cellStyle name="Comma 3 2 2 2 3 6" xfId="6556" xr:uid="{46F43E2E-7FDB-4756-B519-2CC0E15B5D59}"/>
    <cellStyle name="Comma 3 2 2 2 3 6 2" xfId="21559" xr:uid="{A4A375D0-1533-46A2-ACFF-4F272540BA40}"/>
    <cellStyle name="Comma 3 2 2 2 3 6 2 2" xfId="46630" xr:uid="{EF430DFC-B34A-4B07-A601-9E9968F6F11D}"/>
    <cellStyle name="Comma 3 2 2 2 3 6 3" xfId="14201" xr:uid="{E80A6E94-F8ED-46EB-B3F0-2957773831C0}"/>
    <cellStyle name="Comma 3 2 2 2 3 6 3 2" xfId="39272" xr:uid="{57ED3A40-CC23-4E88-A628-F9BD9E8A9B67}"/>
    <cellStyle name="Comma 3 2 2 2 3 6 4" xfId="31766" xr:uid="{19D5A846-AE52-4A54-B9BA-D429C550DAE8}"/>
    <cellStyle name="Comma 3 2 2 2 3 7" xfId="9551" xr:uid="{212BE9AB-3624-48FE-AA2B-56D2DCF433E1}"/>
    <cellStyle name="Comma 3 2 2 2 3 7 2" xfId="24521" xr:uid="{AAAF748C-C8B0-4FA1-9D89-E342CA08DAA7}"/>
    <cellStyle name="Comma 3 2 2 2 3 7 2 2" xfId="49592" xr:uid="{D65F4F6C-2E20-4F4A-9B50-9C8434F00C44}"/>
    <cellStyle name="Comma 3 2 2 2 3 7 3" xfId="17163" xr:uid="{E17A3E9B-575B-484A-B829-17F776C6308D}"/>
    <cellStyle name="Comma 3 2 2 2 3 7 3 2" xfId="42234" xr:uid="{D3B1D4EE-D8CB-4718-8D11-B09820D1EC30}"/>
    <cellStyle name="Comma 3 2 2 2 3 7 4" xfId="34730" xr:uid="{B0B09FB0-47E8-4CDE-8E1B-6E58BE899DEC}"/>
    <cellStyle name="Comma 3 2 2 2 3 8" xfId="25887" xr:uid="{7987126C-6BBE-468B-B195-932B4C0366DD}"/>
    <cellStyle name="Comma 3 2 2 2 3 8 2" xfId="50958" xr:uid="{10FA1E69-7B7E-40E4-9EC8-BCEDE984DEE1}"/>
    <cellStyle name="Comma 3 2 2 2 3 9" xfId="18761" xr:uid="{B5E6AFC2-FE7D-4880-941C-BCF42B7CC404}"/>
    <cellStyle name="Comma 3 2 2 2 3 9 2" xfId="43832" xr:uid="{B97289F3-9110-4022-A1A9-7072DA70AA5D}"/>
    <cellStyle name="Comma 3 2 2 2 4" xfId="3869" xr:uid="{CC647B98-CA19-4F8A-B9D3-2FD48F6D1FDF}"/>
    <cellStyle name="Comma 3 2 2 2 4 10" xfId="11556" xr:uid="{B145B3FF-1229-4157-84F9-ABF7DD3E42BD}"/>
    <cellStyle name="Comma 3 2 2 2 4 10 2" xfId="36628" xr:uid="{9DC05B59-6A2A-47F1-A03D-6AC0ECE24DEB}"/>
    <cellStyle name="Comma 3 2 2 2 4 11" xfId="26993" xr:uid="{43D472E7-5FD7-4BC6-A0C9-86070A5C483B}"/>
    <cellStyle name="Comma 3 2 2 2 4 12" xfId="29144" xr:uid="{5AEA2D3B-8DCC-426B-921C-2861DF2C8876}"/>
    <cellStyle name="Comma 3 2 2 2 4 13" xfId="51998" xr:uid="{CED15062-5DA9-4F77-A0F2-1B9BAEF50A30}"/>
    <cellStyle name="Comma 3 2 2 2 4 14" xfId="53580" xr:uid="{10708DBA-6F32-4826-969C-72F972A5A2AD}"/>
    <cellStyle name="Comma 3 2 2 2 4 2" xfId="4482" xr:uid="{3D208D7D-0CC8-4569-9D8A-75E2D1FBD5C1}"/>
    <cellStyle name="Comma 3 2 2 2 4 2 2" xfId="7260" xr:uid="{3200DE84-EE6F-4177-9865-BCCB572F9DF9}"/>
    <cellStyle name="Comma 3 2 2 2 4 2 2 2" xfId="22262" xr:uid="{52300D67-BE95-44E8-A30D-15CF45FED2C8}"/>
    <cellStyle name="Comma 3 2 2 2 4 2 2 2 2" xfId="47333" xr:uid="{3FB81A82-88A2-4617-BA67-8D0082DB1BC4}"/>
    <cellStyle name="Comma 3 2 2 2 4 2 2 3" xfId="14904" xr:uid="{CA3BD7A7-7877-4442-BA22-A274F08CB44B}"/>
    <cellStyle name="Comma 3 2 2 2 4 2 2 3 2" xfId="39975" xr:uid="{5C2B22DF-89B8-498E-AF7B-F850625ABFBA}"/>
    <cellStyle name="Comma 3 2 2 2 4 2 2 4" xfId="32470" xr:uid="{D0748057-AD3A-4AE5-A0F8-C331E26831EE}"/>
    <cellStyle name="Comma 3 2 2 2 4 2 3" xfId="10582" xr:uid="{283AEAFD-C1C3-4391-9799-4AEC397ACB74}"/>
    <cellStyle name="Comma 3 2 2 2 4 2 3 2" xfId="25442" xr:uid="{9EA8DF9A-D38B-4020-AF0A-73B7C6BC18C2}"/>
    <cellStyle name="Comma 3 2 2 2 4 2 3 2 2" xfId="50513" xr:uid="{33F6E820-54AA-469A-B607-0DC8ABBE584C}"/>
    <cellStyle name="Comma 3 2 2 2 4 2 3 3" xfId="18091" xr:uid="{9F221B8F-C574-4FEA-9710-3B7BAB6B067F}"/>
    <cellStyle name="Comma 3 2 2 2 4 2 3 3 2" xfId="43162" xr:uid="{3FE25A01-5F99-4065-BF67-EBB5598ABEFB}"/>
    <cellStyle name="Comma 3 2 2 2 4 2 3 4" xfId="35658" xr:uid="{937BDFA8-26AA-46A1-B836-87BE47F59AF0}"/>
    <cellStyle name="Comma 3 2 2 2 4 2 4" xfId="19512" xr:uid="{269529E7-2F2A-4498-9836-715FB52884BE}"/>
    <cellStyle name="Comma 3 2 2 2 4 2 4 2" xfId="44583" xr:uid="{31C4ACC8-D049-4E66-829A-E4544D766190}"/>
    <cellStyle name="Comma 3 2 2 2 4 2 5" xfId="12148" xr:uid="{413371B1-0DC7-4D2D-8675-18B187348B71}"/>
    <cellStyle name="Comma 3 2 2 2 4 2 5 2" xfId="37219" xr:uid="{DB2BE298-0020-4CEA-A3CD-77D8DC0C9B44}"/>
    <cellStyle name="Comma 3 2 2 2 4 2 6" xfId="27669" xr:uid="{1EB1231C-F990-480B-A6E9-9C2291FDC64C}"/>
    <cellStyle name="Comma 3 2 2 2 4 2 7" xfId="29712" xr:uid="{93BAE831-F0E3-4AF3-8684-AFF8DE855688}"/>
    <cellStyle name="Comma 3 2 2 2 4 2 8" xfId="52667" xr:uid="{4EA7A494-C8F5-4969-A0BB-3E2A99085E66}"/>
    <cellStyle name="Comma 3 2 2 2 4 2 9" xfId="54249" xr:uid="{1C93F88D-4C14-4F76-8676-EE808F6588F5}"/>
    <cellStyle name="Comma 3 2 2 2 4 3" xfId="4972" xr:uid="{20693CEA-4961-4666-9E8D-F784F1D962D9}"/>
    <cellStyle name="Comma 3 2 2 2 4 3 2" xfId="7780" xr:uid="{DB923E70-38FD-43E4-B65C-AEA09C86017E}"/>
    <cellStyle name="Comma 3 2 2 2 4 3 2 2" xfId="22782" xr:uid="{50F8342A-81DA-4D11-A4A6-9930C04E3CEB}"/>
    <cellStyle name="Comma 3 2 2 2 4 3 2 2 2" xfId="47853" xr:uid="{7C802EDC-185E-47E6-AEA3-8045A1DD74B0}"/>
    <cellStyle name="Comma 3 2 2 2 4 3 2 3" xfId="15424" xr:uid="{7D80CEBF-E5E9-447C-AEA0-C1C4C39DEDF2}"/>
    <cellStyle name="Comma 3 2 2 2 4 3 2 3 2" xfId="40495" xr:uid="{824ED3EE-F273-4ADD-88CE-0179BE6620BC}"/>
    <cellStyle name="Comma 3 2 2 2 4 3 2 4" xfId="32990" xr:uid="{70B49400-0AEA-4F3A-98B3-4CB486C9DD8F}"/>
    <cellStyle name="Comma 3 2 2 2 4 3 3" xfId="20002" xr:uid="{809B8D9D-71C6-437A-95E8-50B84A329097}"/>
    <cellStyle name="Comma 3 2 2 2 4 3 3 2" xfId="45073" xr:uid="{47BD9DA3-370E-45A1-A237-F8E8E49275FF}"/>
    <cellStyle name="Comma 3 2 2 2 4 3 4" xfId="12638" xr:uid="{88D49057-BAB3-4724-A474-90BFE8A40C71}"/>
    <cellStyle name="Comma 3 2 2 2 4 3 4 2" xfId="37709" xr:uid="{FB10EF8C-22AA-4802-91EA-31AFECAEDBA8}"/>
    <cellStyle name="Comma 3 2 2 2 4 3 5" xfId="30202" xr:uid="{9258AE11-DE9E-499C-8A87-52CB8265458C}"/>
    <cellStyle name="Comma 3 2 2 2 4 4" xfId="5500" xr:uid="{DF6388E1-95F8-489C-A65F-D5857829B9E6}"/>
    <cellStyle name="Comma 3 2 2 2 4 4 2" xfId="8360" xr:uid="{59B0022B-C2DC-4BD8-A1DE-92C4D884D681}"/>
    <cellStyle name="Comma 3 2 2 2 4 4 2 2" xfId="23362" xr:uid="{DAF1F2A1-48F4-4924-87D7-933A1FAF67EA}"/>
    <cellStyle name="Comma 3 2 2 2 4 4 2 2 2" xfId="48433" xr:uid="{2E640536-BA1C-4CF4-9421-3DE70026C6C2}"/>
    <cellStyle name="Comma 3 2 2 2 4 4 2 3" xfId="16003" xr:uid="{9CED1B45-AF26-4366-A871-2FA3DD1F3F84}"/>
    <cellStyle name="Comma 3 2 2 2 4 4 2 3 2" xfId="41074" xr:uid="{FE685A62-4716-48C7-BF65-F7D805DAAA87}"/>
    <cellStyle name="Comma 3 2 2 2 4 4 2 4" xfId="33570" xr:uid="{AD5004BC-32AA-4326-AE19-F99CA5A6F5CB}"/>
    <cellStyle name="Comma 3 2 2 2 4 4 3" xfId="20527" xr:uid="{D1A897AF-52B4-49FB-A2F5-9A31290B15B9}"/>
    <cellStyle name="Comma 3 2 2 2 4 4 3 2" xfId="45598" xr:uid="{07591776-8100-42F5-91A9-77515F27FB16}"/>
    <cellStyle name="Comma 3 2 2 2 4 4 4" xfId="13163" xr:uid="{2E200544-0D49-4E00-AF91-6E07C2BA1BE0}"/>
    <cellStyle name="Comma 3 2 2 2 4 4 4 2" xfId="38234" xr:uid="{80C2E6B8-DEA0-4D67-A648-7C53D92506E8}"/>
    <cellStyle name="Comma 3 2 2 2 4 4 5" xfId="30728" xr:uid="{237861A0-5CA1-4C35-B91C-136EEB048940}"/>
    <cellStyle name="Comma 3 2 2 2 4 5" xfId="6103" xr:uid="{350F4946-67DB-421F-AB33-1BC5401EC6CF}"/>
    <cellStyle name="Comma 3 2 2 2 4 5 2" xfId="8990" xr:uid="{76C3E7E3-DF5C-4B42-9A9F-2317AACAB65C}"/>
    <cellStyle name="Comma 3 2 2 2 4 5 2 2" xfId="23992" xr:uid="{C8031BFB-7825-44EA-AF83-938EDF9E77FF}"/>
    <cellStyle name="Comma 3 2 2 2 4 5 2 2 2" xfId="49063" xr:uid="{F68D0A94-4480-4459-BEDA-4293BF6E2FE4}"/>
    <cellStyle name="Comma 3 2 2 2 4 5 2 3" xfId="16633" xr:uid="{0D384CD6-68F0-40F5-9E83-607D829116A3}"/>
    <cellStyle name="Comma 3 2 2 2 4 5 2 3 2" xfId="41704" xr:uid="{7EE795C2-B272-4D52-AA3D-9ADD015884F6}"/>
    <cellStyle name="Comma 3 2 2 2 4 5 2 4" xfId="34200" xr:uid="{4B303454-9634-4AFE-B12D-1E57E07AC7AE}"/>
    <cellStyle name="Comma 3 2 2 2 4 5 3" xfId="21130" xr:uid="{9AF08CE0-727E-450D-8F58-893F1274DDFD}"/>
    <cellStyle name="Comma 3 2 2 2 4 5 3 2" xfId="46201" xr:uid="{F26F9004-FBC7-4CCC-A2A8-01945087F23B}"/>
    <cellStyle name="Comma 3 2 2 2 4 5 4" xfId="13766" xr:uid="{0002DB11-5775-4369-9736-4A29CF3547CA}"/>
    <cellStyle name="Comma 3 2 2 2 4 5 4 2" xfId="38837" xr:uid="{6937C55E-1A4B-43C2-987E-F37F69F5E49E}"/>
    <cellStyle name="Comma 3 2 2 2 4 5 5" xfId="31331" xr:uid="{CF22268F-4B28-4947-A879-4362F9F0A347}"/>
    <cellStyle name="Comma 3 2 2 2 4 6" xfId="6748" xr:uid="{C86EBC82-89A4-4F7B-8485-BECD2C1E47F4}"/>
    <cellStyle name="Comma 3 2 2 2 4 6 2" xfId="21751" xr:uid="{38079887-C1AB-402B-AC41-B4AF6DF7049C}"/>
    <cellStyle name="Comma 3 2 2 2 4 6 2 2" xfId="46822" xr:uid="{FF2B3F85-B0A5-41B0-AA2D-0FE3359304B9}"/>
    <cellStyle name="Comma 3 2 2 2 4 6 3" xfId="14393" xr:uid="{546E7D90-67E1-48C8-BBA7-708D5E4C8D98}"/>
    <cellStyle name="Comma 3 2 2 2 4 6 3 2" xfId="39464" xr:uid="{FC2BADED-FBB0-4DFD-9F3B-5119DB53EDFC}"/>
    <cellStyle name="Comma 3 2 2 2 4 6 4" xfId="31958" xr:uid="{097CD070-95FF-4FE4-A0B2-023415B9AB2D}"/>
    <cellStyle name="Comma 3 2 2 2 4 7" xfId="9745" xr:uid="{C1ADACD0-E7DE-4F19-A95E-359CFBD950B0}"/>
    <cellStyle name="Comma 3 2 2 2 4 7 2" xfId="24713" xr:uid="{3DA7412B-60BB-4F8C-86E0-14E37B831724}"/>
    <cellStyle name="Comma 3 2 2 2 4 7 2 2" xfId="49784" xr:uid="{B7D2784F-270E-4614-8F7A-6689C6959550}"/>
    <cellStyle name="Comma 3 2 2 2 4 7 3" xfId="17355" xr:uid="{999C595F-D538-4D7B-AF3F-69867EC01F94}"/>
    <cellStyle name="Comma 3 2 2 2 4 7 3 2" xfId="42426" xr:uid="{446199FE-258C-43B8-8BC4-499066F36B33}"/>
    <cellStyle name="Comma 3 2 2 2 4 7 4" xfId="34922" xr:uid="{9E0D34C5-CB1B-4F1C-AA85-48DCF0024AD7}"/>
    <cellStyle name="Comma 3 2 2 2 4 8" xfId="26079" xr:uid="{24152D5C-ABCE-4D18-A17D-7A5A5A10443C}"/>
    <cellStyle name="Comma 3 2 2 2 4 8 2" xfId="51150" xr:uid="{74403B11-1857-4EBC-9F0C-429DB64EEB65}"/>
    <cellStyle name="Comma 3 2 2 2 4 9" xfId="18953" xr:uid="{11C0C9B4-13C0-4C93-8628-0B6393D6E01E}"/>
    <cellStyle name="Comma 3 2 2 2 4 9 2" xfId="44024" xr:uid="{7963F842-9919-4DF3-9F00-2C59128A1D45}"/>
    <cellStyle name="Comma 3 2 2 2 5" xfId="3457" xr:uid="{2568DBC8-2391-4C95-915F-8A97F623345A}"/>
    <cellStyle name="Comma 3 2 2 2 5 2" xfId="6861" xr:uid="{724C79D9-4AA8-41E0-8464-A1152563F542}"/>
    <cellStyle name="Comma 3 2 2 2 5 2 2" xfId="21863" xr:uid="{EFB3DB99-3103-4AC4-9A70-C592396775BC}"/>
    <cellStyle name="Comma 3 2 2 2 5 2 2 2" xfId="46934" xr:uid="{6F18FFDC-E094-4F89-8231-3B73FB6621D5}"/>
    <cellStyle name="Comma 3 2 2 2 5 2 3" xfId="14505" xr:uid="{5884DD54-B76D-4AFC-BAF7-9B5D61E9DA9C}"/>
    <cellStyle name="Comma 3 2 2 2 5 2 3 2" xfId="39576" xr:uid="{B47DCAA7-B664-4FD9-B4BD-C40795372A11}"/>
    <cellStyle name="Comma 3 2 2 2 5 2 4" xfId="32071" xr:uid="{AC431DD2-185A-44D2-955B-3495D10A94AE}"/>
    <cellStyle name="Comma 3 2 2 2 5 3" xfId="10183" xr:uid="{F95AB4F5-9ED7-46A0-ACAB-1564932CC2EE}"/>
    <cellStyle name="Comma 3 2 2 2 5 3 2" xfId="25043" xr:uid="{C2D51932-96C8-4195-8804-50A9848D32E7}"/>
    <cellStyle name="Comma 3 2 2 2 5 3 2 2" xfId="50114" xr:uid="{0F1A82C1-B577-4DE3-B9EA-2BAE7F6B9E9D}"/>
    <cellStyle name="Comma 3 2 2 2 5 3 3" xfId="17692" xr:uid="{459F1AC2-E471-46BC-9F79-BA247D036B75}"/>
    <cellStyle name="Comma 3 2 2 2 5 3 3 2" xfId="42763" xr:uid="{A6E3FF5E-B9E6-4AAF-8392-2E640436E5AB}"/>
    <cellStyle name="Comma 3 2 2 2 5 3 4" xfId="35259" xr:uid="{A54CE0CD-8ADC-4726-AD9F-48B7B7CE1947}"/>
    <cellStyle name="Comma 3 2 2 2 5 4" xfId="18554" xr:uid="{72F142C0-79E2-49C8-A61A-1302B2DD74A1}"/>
    <cellStyle name="Comma 3 2 2 2 5 4 2" xfId="43625" xr:uid="{C0A66744-1749-4D24-B467-83626226D418}"/>
    <cellStyle name="Comma 3 2 2 2 5 5" xfId="11149" xr:uid="{B7D74B7A-8585-4579-BAF9-9901F801F4D2}"/>
    <cellStyle name="Comma 3 2 2 2 5 5 2" xfId="36221" xr:uid="{4D3948E8-936A-41C5-A4AD-684F54680424}"/>
    <cellStyle name="Comma 3 2 2 2 5 6" xfId="27270" xr:uid="{DA5899AF-6E7F-4145-B50D-32A3DDC34547}"/>
    <cellStyle name="Comma 3 2 2 2 5 7" xfId="28738" xr:uid="{46C29EB3-6234-49E7-BADA-CCA5F09DE450}"/>
    <cellStyle name="Comma 3 2 2 2 5 8" xfId="52268" xr:uid="{169DCF24-6A9A-4B48-9B63-12812EE6748A}"/>
    <cellStyle name="Comma 3 2 2 2 5 9" xfId="53850" xr:uid="{90FF4FC9-8BE5-4DE5-9A02-19CD6E0A2258}"/>
    <cellStyle name="Comma 3 2 2 2 6" xfId="4581" xr:uid="{AE547584-2A44-4D17-BAB1-769FDC7C53D8}"/>
    <cellStyle name="Comma 3 2 2 2 6 2" xfId="7381" xr:uid="{1A1ADCAA-AE05-455D-998A-DBBDF28D0867}"/>
    <cellStyle name="Comma 3 2 2 2 6 2 2" xfId="22383" xr:uid="{5DAE3A7B-EF8E-45C2-A994-18E4BE22934F}"/>
    <cellStyle name="Comma 3 2 2 2 6 2 2 2" xfId="47454" xr:uid="{F98C4157-4D3E-48DE-A3FA-F707983D1184}"/>
    <cellStyle name="Comma 3 2 2 2 6 2 3" xfId="15025" xr:uid="{FB3EC895-30EA-48FE-8CB6-56ADB84DCCFA}"/>
    <cellStyle name="Comma 3 2 2 2 6 2 3 2" xfId="40096" xr:uid="{9B9197BC-B000-4E3A-9BED-856F2CDD573D}"/>
    <cellStyle name="Comma 3 2 2 2 6 2 4" xfId="32591" xr:uid="{5F1E9B05-1891-44E2-9919-7AA605EBD2F5}"/>
    <cellStyle name="Comma 3 2 2 2 6 3" xfId="19611" xr:uid="{DEFE5983-2EBB-42C8-B61A-46C3268662C3}"/>
    <cellStyle name="Comma 3 2 2 2 6 3 2" xfId="44682" xr:uid="{A4657844-3728-4FC3-9599-93F0977B4FBD}"/>
    <cellStyle name="Comma 3 2 2 2 6 4" xfId="12247" xr:uid="{932416C8-9C6C-4AA6-B736-065E2AEC05C7}"/>
    <cellStyle name="Comma 3 2 2 2 6 4 2" xfId="37318" xr:uid="{5CAFA52F-61CD-4F9C-98D0-BE72D3938982}"/>
    <cellStyle name="Comma 3 2 2 2 6 5" xfId="29811" xr:uid="{C5D88410-E127-4D65-B0DA-E4979105A6F6}"/>
    <cellStyle name="Comma 3 2 2 2 7" xfId="5107" xr:uid="{652CE41E-6963-4D00-BB0E-DB3A20A7CB7E}"/>
    <cellStyle name="Comma 3 2 2 2 7 2" xfId="7961" xr:uid="{6AA7E308-3EC9-4D68-B10B-B88F32A6CCEF}"/>
    <cellStyle name="Comma 3 2 2 2 7 2 2" xfId="22963" xr:uid="{6B0601E8-6F16-47EF-B3C5-AC0F1551A432}"/>
    <cellStyle name="Comma 3 2 2 2 7 2 2 2" xfId="48034" xr:uid="{29235951-E03D-4E20-B6AA-4ACDCBFFDA4B}"/>
    <cellStyle name="Comma 3 2 2 2 7 2 3" xfId="15604" xr:uid="{75613D8F-850C-48BD-A968-D17217A2096B}"/>
    <cellStyle name="Comma 3 2 2 2 7 2 3 2" xfId="40675" xr:uid="{F369F7C5-AE89-403C-868F-84CE380945D2}"/>
    <cellStyle name="Comma 3 2 2 2 7 2 4" xfId="33171" xr:uid="{E4DBD0B8-10B6-4429-B519-7467E2473FDA}"/>
    <cellStyle name="Comma 3 2 2 2 7 3" xfId="20134" xr:uid="{4F32E76A-3928-41C8-87F6-F45D8544E833}"/>
    <cellStyle name="Comma 3 2 2 2 7 3 2" xfId="45205" xr:uid="{DCC9E15D-E869-4A07-8153-7509EA7FC8C8}"/>
    <cellStyle name="Comma 3 2 2 2 7 4" xfId="12770" xr:uid="{909D99A6-4A08-4FD6-926C-9AFF4B61B7FC}"/>
    <cellStyle name="Comma 3 2 2 2 7 4 2" xfId="37841" xr:uid="{999F488C-0FCC-4473-A664-A785D1BAB05A}"/>
    <cellStyle name="Comma 3 2 2 2 7 5" xfId="30335" xr:uid="{93459865-6C68-4369-AD7A-D03793B17935}"/>
    <cellStyle name="Comma 3 2 2 2 8" xfId="5705" xr:uid="{E4FB343A-861F-40D0-BF77-26A5E347565F}"/>
    <cellStyle name="Comma 3 2 2 2 8 2" xfId="8591" xr:uid="{CDB195DA-9AA1-4DE7-BA09-AE9DA35C9572}"/>
    <cellStyle name="Comma 3 2 2 2 8 2 2" xfId="23593" xr:uid="{C9804580-6EAE-44C6-A12B-EAB6289C0BC2}"/>
    <cellStyle name="Comma 3 2 2 2 8 2 2 2" xfId="48664" xr:uid="{7AD9ED14-47D0-44F3-98A9-5BBEA57C8599}"/>
    <cellStyle name="Comma 3 2 2 2 8 2 3" xfId="16234" xr:uid="{C9D4545B-3B4F-4716-AFFA-CC771D9447E1}"/>
    <cellStyle name="Comma 3 2 2 2 8 2 3 2" xfId="41305" xr:uid="{EB243588-A85A-40D7-8E06-CFFDA168C679}"/>
    <cellStyle name="Comma 3 2 2 2 8 2 4" xfId="33801" xr:uid="{A47A3FE8-0452-41AF-B21B-F15A4A9332DA}"/>
    <cellStyle name="Comma 3 2 2 2 8 3" xfId="20732" xr:uid="{7E43C93D-2112-400C-A3B8-B95CF5F3A0CB}"/>
    <cellStyle name="Comma 3 2 2 2 8 3 2" xfId="45803" xr:uid="{D415E53A-377B-4457-B7FE-0DC16972DCCB}"/>
    <cellStyle name="Comma 3 2 2 2 8 4" xfId="13368" xr:uid="{3AB9BAE0-B529-495B-9E90-CC2845C214C5}"/>
    <cellStyle name="Comma 3 2 2 2 8 4 2" xfId="38439" xr:uid="{03ABFB78-CC58-4F4D-B4E7-7CCF426B38E2}"/>
    <cellStyle name="Comma 3 2 2 2 8 5" xfId="30933" xr:uid="{057E21C8-2B1A-4224-9EFA-56316231E19D}"/>
    <cellStyle name="Comma 3 2 2 2 9" xfId="6349" xr:uid="{458F2961-24D1-481E-9691-18D3A7EDBA45}"/>
    <cellStyle name="Comma 3 2 2 2 9 2" xfId="21352" xr:uid="{0A9783F8-2EE8-407B-9FD7-7D8B1DE08ED4}"/>
    <cellStyle name="Comma 3 2 2 2 9 2 2" xfId="46423" xr:uid="{31FE99A8-3D3B-48CB-844C-A9ECE9BFFB60}"/>
    <cellStyle name="Comma 3 2 2 2 9 3" xfId="13994" xr:uid="{7E6B3002-4DB1-4363-A155-F1C497AF65F2}"/>
    <cellStyle name="Comma 3 2 2 2 9 3 2" xfId="39065" xr:uid="{DF01DFB1-AEB8-4134-ABAA-C6DF824D282E}"/>
    <cellStyle name="Comma 3 2 2 2 9 4" xfId="31559" xr:uid="{8AC79B00-76EB-4555-9710-856D69DF6C56}"/>
    <cellStyle name="Comma 3 2 2 20" xfId="53028" xr:uid="{3C28930A-F531-4F3C-9606-E3A394104723}"/>
    <cellStyle name="Comma 3 2 2 3" xfId="707" xr:uid="{F7230269-0F41-45F9-A640-FC65461EC3CA}"/>
    <cellStyle name="Comma 3 2 2 3 10" xfId="9357" xr:uid="{BC0B86F8-A991-42E2-9A0C-1A78B0A48495}"/>
    <cellStyle name="Comma 3 2 2 3 10 2" xfId="24328" xr:uid="{262F5AFF-8949-47BD-A027-C3889BA95794}"/>
    <cellStyle name="Comma 3 2 2 3 10 2 2" xfId="49399" xr:uid="{8E0E79D9-8997-489A-8474-597A943ECD26}"/>
    <cellStyle name="Comma 3 2 2 3 10 3" xfId="16970" xr:uid="{22BC7489-FC8C-4048-B916-4CC0F312D30C}"/>
    <cellStyle name="Comma 3 2 2 3 10 3 2" xfId="42041" xr:uid="{1E0CE500-3CBE-4E03-AFAC-B065427E34B3}"/>
    <cellStyle name="Comma 3 2 2 3 10 4" xfId="34537" xr:uid="{B0133554-6F55-46A3-91B3-EEC9DCBDBC46}"/>
    <cellStyle name="Comma 3 2 2 3 11" xfId="2818" xr:uid="{A95A94D9-10C0-4FF0-A127-1C84C2E1399A}"/>
    <cellStyle name="Comma 3 2 2 3 11 2" xfId="25694" xr:uid="{62FE7769-E908-4B5F-87F8-200E8DF49603}"/>
    <cellStyle name="Comma 3 2 2 3 11 2 2" xfId="50765" xr:uid="{04292483-B706-42C0-9433-DB78D008CA09}"/>
    <cellStyle name="Comma 3 2 2 3 11 3" xfId="28544" xr:uid="{97449DAF-580E-4639-B1F0-A160E5C5CC4A}"/>
    <cellStyle name="Comma 3 2 2 3 12" xfId="18384" xr:uid="{049F4753-85BF-40CE-9FEB-276F3BA9B826}"/>
    <cellStyle name="Comma 3 2 2 3 12 2" xfId="43455" xr:uid="{5667EDB3-AB4B-4DBF-96D7-93BFD5B43E84}"/>
    <cellStyle name="Comma 3 2 2 3 13" xfId="10953" xr:uid="{8524E905-4F49-4FAB-B80D-AC3B483FDE62}"/>
    <cellStyle name="Comma 3 2 2 3 13 2" xfId="36026" xr:uid="{69A075A5-4437-4B14-BA89-B9581C3EFF86}"/>
    <cellStyle name="Comma 3 2 2 3 14" xfId="26597" xr:uid="{1D5827AD-D8CA-44E9-9674-8F61114E1301}"/>
    <cellStyle name="Comma 3 2 2 3 15" xfId="28292" xr:uid="{F9044990-3C42-4A76-923D-FF2B8012D282}"/>
    <cellStyle name="Comma 3 2 2 3 16" xfId="51608" xr:uid="{D8415EB6-30C8-406C-B188-F6BB6D3B5B56}"/>
    <cellStyle name="Comma 3 2 2 3 17" xfId="53190" xr:uid="{DDE53598-8D3F-4A45-84D8-522C2721AABF}"/>
    <cellStyle name="Comma 3 2 2 3 2" xfId="3573" xr:uid="{E9943851-0B0D-4AF0-AC6C-E67F6B39CD3B}"/>
    <cellStyle name="Comma 3 2 2 3 2 10" xfId="18662" xr:uid="{C74AB91F-2DCB-4866-9248-1B776F021F63}"/>
    <cellStyle name="Comma 3 2 2 3 2 10 2" xfId="43733" xr:uid="{81946A4C-67B7-4E4F-850B-9F8F59196AE5}"/>
    <cellStyle name="Comma 3 2 2 3 2 11" xfId="11262" xr:uid="{FCFE0304-A73F-4EBC-BB35-F2E254668EBB}"/>
    <cellStyle name="Comma 3 2 2 3 2 11 2" xfId="36334" xr:uid="{55406EBB-07DF-4E71-8744-37785E118CE9}"/>
    <cellStyle name="Comma 3 2 2 3 2 12" xfId="26695" xr:uid="{FA070B16-FE07-4750-836F-714BF53F669A}"/>
    <cellStyle name="Comma 3 2 2 3 2 13" xfId="28851" xr:uid="{A0C5C829-92F8-4F3D-BDA3-10461295B97E}"/>
    <cellStyle name="Comma 3 2 2 3 2 14" xfId="51704" xr:uid="{600F82EF-2FE3-4EFA-AF9E-05EC24080364}"/>
    <cellStyle name="Comma 3 2 2 3 2 15" xfId="53286" xr:uid="{5FFF6E0C-B5B9-4BCD-97F0-27D7491EC7A5}"/>
    <cellStyle name="Comma 3 2 2 3 2 2" xfId="3781" xr:uid="{3BA97B8B-8769-4CAA-A0A5-3AF7BC995C8E}"/>
    <cellStyle name="Comma 3 2 2 3 2 2 10" xfId="11470" xr:uid="{219CD157-EE9A-4F27-9F8E-2CE5DB07094B}"/>
    <cellStyle name="Comma 3 2 2 3 2 2 10 2" xfId="36542" xr:uid="{AA3A19AC-CD1F-4E3B-AE82-B679796B1C94}"/>
    <cellStyle name="Comma 3 2 2 3 2 2 11" xfId="26905" xr:uid="{9CF9D347-3A54-458B-BB66-F49C886CB37E}"/>
    <cellStyle name="Comma 3 2 2 3 2 2 12" xfId="29058" xr:uid="{A6C74DCC-30FF-49EC-959D-DB10556A8286}"/>
    <cellStyle name="Comma 3 2 2 3 2 2 13" xfId="51912" xr:uid="{ABB31374-3AD4-421F-A344-6307FCB0F6C4}"/>
    <cellStyle name="Comma 3 2 2 3 2 2 14" xfId="53494" xr:uid="{AD6E3846-D81A-4992-8FDB-2C7561535C1E}"/>
    <cellStyle name="Comma 3 2 2 3 2 2 2" xfId="4412" xr:uid="{19DA5E5C-09CC-49FC-93B4-7137A6C94D67}"/>
    <cellStyle name="Comma 3 2 2 3 2 2 2 2" xfId="7176" xr:uid="{FDF9E5D5-541E-4E8E-A5A2-3B42D544BF49}"/>
    <cellStyle name="Comma 3 2 2 3 2 2 2 2 2" xfId="22178" xr:uid="{5415201E-FA7B-4416-9B6C-4CA76EAF44F7}"/>
    <cellStyle name="Comma 3 2 2 3 2 2 2 2 2 2" xfId="47249" xr:uid="{BCB57257-8CAF-4D0E-9F97-B60D413FA343}"/>
    <cellStyle name="Comma 3 2 2 3 2 2 2 2 3" xfId="14820" xr:uid="{B91BB291-A792-4A69-95BF-1377129FD9D2}"/>
    <cellStyle name="Comma 3 2 2 3 2 2 2 2 3 2" xfId="39891" xr:uid="{FA2912C4-7415-4FBB-B794-2C23F177D8CA}"/>
    <cellStyle name="Comma 3 2 2 3 2 2 2 2 4" xfId="32386" xr:uid="{CA267BEC-811B-41F4-9804-856DC3B39024}"/>
    <cellStyle name="Comma 3 2 2 3 2 2 2 3" xfId="10498" xr:uid="{CE51DBC4-00B7-4546-A4C2-846331187BF1}"/>
    <cellStyle name="Comma 3 2 2 3 2 2 2 3 2" xfId="25358" xr:uid="{DEB69A0D-639B-4EEA-B423-2BF4E9D8D072}"/>
    <cellStyle name="Comma 3 2 2 3 2 2 2 3 2 2" xfId="50429" xr:uid="{D4ADB9D3-37A4-40DA-945C-CDF2E61E1C58}"/>
    <cellStyle name="Comma 3 2 2 3 2 2 2 3 3" xfId="18007" xr:uid="{1DD7AD1D-5AB3-40E4-A2C0-3C54D8DD9E57}"/>
    <cellStyle name="Comma 3 2 2 3 2 2 2 3 3 2" xfId="43078" xr:uid="{0A411EFC-97B4-4734-9EDB-0FD789D12A31}"/>
    <cellStyle name="Comma 3 2 2 3 2 2 2 3 4" xfId="35574" xr:uid="{92352964-BDEB-4245-B670-0B3174E4BC8D}"/>
    <cellStyle name="Comma 3 2 2 3 2 2 2 4" xfId="19442" xr:uid="{274DEFD9-21C2-4D08-AAC6-72450D2E699B}"/>
    <cellStyle name="Comma 3 2 2 3 2 2 2 4 2" xfId="44513" xr:uid="{94ED1831-C1A5-4645-9B31-39B1011108E2}"/>
    <cellStyle name="Comma 3 2 2 3 2 2 2 5" xfId="12078" xr:uid="{65BB7993-09C4-4F57-A2C9-B1D70A1DC843}"/>
    <cellStyle name="Comma 3 2 2 3 2 2 2 5 2" xfId="37149" xr:uid="{B8828809-A4F5-4D1C-AD68-1729580033FA}"/>
    <cellStyle name="Comma 3 2 2 3 2 2 2 6" xfId="27585" xr:uid="{14DD1628-AE00-4A8C-9E46-2A0CAFC83E6A}"/>
    <cellStyle name="Comma 3 2 2 3 2 2 2 7" xfId="29642" xr:uid="{87354AC9-5AFD-4598-B266-D6BB23E41C7E}"/>
    <cellStyle name="Comma 3 2 2 3 2 2 2 8" xfId="52583" xr:uid="{8931EA7D-7C31-4DC0-BDEA-60BA00119144}"/>
    <cellStyle name="Comma 3 2 2 3 2 2 2 9" xfId="54165" xr:uid="{6F7BA540-3A88-4D06-9B8C-200A06F0BA6B}"/>
    <cellStyle name="Comma 3 2 2 3 2 2 3" xfId="4889" xr:uid="{3043618D-4B14-402B-9FEF-304BBAB0C590}"/>
    <cellStyle name="Comma 3 2 2 3 2 2 3 2" xfId="7696" xr:uid="{B0C160A6-B238-4377-87E3-F06709896120}"/>
    <cellStyle name="Comma 3 2 2 3 2 2 3 2 2" xfId="22698" xr:uid="{D845E89F-6AFF-47BF-9635-39088053066E}"/>
    <cellStyle name="Comma 3 2 2 3 2 2 3 2 2 2" xfId="47769" xr:uid="{E1D263D4-0E07-4888-A39E-5FDCD7DD477B}"/>
    <cellStyle name="Comma 3 2 2 3 2 2 3 2 3" xfId="15340" xr:uid="{E934A2AF-0297-4A08-A98A-8E3DC0D7EB37}"/>
    <cellStyle name="Comma 3 2 2 3 2 2 3 2 3 2" xfId="40411" xr:uid="{E136CED1-BAB3-418B-89B1-1B3AD28D9274}"/>
    <cellStyle name="Comma 3 2 2 3 2 2 3 2 4" xfId="32906" xr:uid="{D913C835-38BE-45FA-99A5-886C8E781FA2}"/>
    <cellStyle name="Comma 3 2 2 3 2 2 3 3" xfId="19919" xr:uid="{386B30B7-6771-448E-A18C-BFC5E5537D99}"/>
    <cellStyle name="Comma 3 2 2 3 2 2 3 3 2" xfId="44990" xr:uid="{8D7F968B-51B0-40D8-BC8A-FA7303C7EB39}"/>
    <cellStyle name="Comma 3 2 2 3 2 2 3 4" xfId="12555" xr:uid="{D805BAFC-0736-48AB-B75E-B1D5CF459ADE}"/>
    <cellStyle name="Comma 3 2 2 3 2 2 3 4 2" xfId="37626" xr:uid="{29E2C9B5-32F9-4D2F-ACA0-B124A3B53ACE}"/>
    <cellStyle name="Comma 3 2 2 3 2 2 3 5" xfId="30119" xr:uid="{429F557B-CA7E-44BC-BCFD-6943FDE67FC7}"/>
    <cellStyle name="Comma 3 2 2 3 2 2 4" xfId="5417" xr:uid="{054E08CC-9125-4B5C-8DB8-66B3456B4FF1}"/>
    <cellStyle name="Comma 3 2 2 3 2 2 4 2" xfId="8276" xr:uid="{57EDAE53-D2D7-4083-B4A1-863C1A7F781E}"/>
    <cellStyle name="Comma 3 2 2 3 2 2 4 2 2" xfId="23278" xr:uid="{DA15BB3D-4B69-473E-BAD4-401640B52913}"/>
    <cellStyle name="Comma 3 2 2 3 2 2 4 2 2 2" xfId="48349" xr:uid="{0D7BE8C9-9EFF-4049-A978-746C417DDBEB}"/>
    <cellStyle name="Comma 3 2 2 3 2 2 4 2 3" xfId="15919" xr:uid="{E82419AF-89E2-424D-8449-D1D4D7E984FD}"/>
    <cellStyle name="Comma 3 2 2 3 2 2 4 2 3 2" xfId="40990" xr:uid="{FBDD7802-5A29-4374-AF3D-CB912BBBA9A5}"/>
    <cellStyle name="Comma 3 2 2 3 2 2 4 2 4" xfId="33486" xr:uid="{29624141-6950-4C63-9185-B9BB53D33514}"/>
    <cellStyle name="Comma 3 2 2 3 2 2 4 3" xfId="20444" xr:uid="{7478CBF5-D782-4375-9E08-8DA10699F319}"/>
    <cellStyle name="Comma 3 2 2 3 2 2 4 3 2" xfId="45515" xr:uid="{3DB50C7A-13FF-4D0F-A061-64EEC7AE291B}"/>
    <cellStyle name="Comma 3 2 2 3 2 2 4 4" xfId="13080" xr:uid="{2E315832-566B-45A0-95B2-EC6676603004}"/>
    <cellStyle name="Comma 3 2 2 3 2 2 4 4 2" xfId="38151" xr:uid="{F1A0CEE7-B7F7-4617-BF6D-3F25A0EDEDB9}"/>
    <cellStyle name="Comma 3 2 2 3 2 2 4 5" xfId="30645" xr:uid="{E74F4166-6771-4C86-BFED-F249A6B0196D}"/>
    <cellStyle name="Comma 3 2 2 3 2 2 5" xfId="6019" xr:uid="{5716FB94-9C04-4405-ACB2-E5EE878DDFE5}"/>
    <cellStyle name="Comma 3 2 2 3 2 2 5 2" xfId="8906" xr:uid="{C4E95566-D10F-4BDA-AC3C-2DB0FD215C13}"/>
    <cellStyle name="Comma 3 2 2 3 2 2 5 2 2" xfId="23908" xr:uid="{724DC777-2E1D-4E35-B44B-A86D185DAF2A}"/>
    <cellStyle name="Comma 3 2 2 3 2 2 5 2 2 2" xfId="48979" xr:uid="{C638BE5F-03A8-43DC-83E4-A5AFA4AF4BCD}"/>
    <cellStyle name="Comma 3 2 2 3 2 2 5 2 3" xfId="16549" xr:uid="{23D213C2-B338-4933-8A15-F53357DD636B}"/>
    <cellStyle name="Comma 3 2 2 3 2 2 5 2 3 2" xfId="41620" xr:uid="{3CFE3965-F914-46D2-89A7-EFFC40D57EDB}"/>
    <cellStyle name="Comma 3 2 2 3 2 2 5 2 4" xfId="34116" xr:uid="{50E2DBFD-BA51-4AE7-88FD-8064DA15D596}"/>
    <cellStyle name="Comma 3 2 2 3 2 2 5 3" xfId="21046" xr:uid="{7B8E0887-0A42-464E-A876-4F805DA28759}"/>
    <cellStyle name="Comma 3 2 2 3 2 2 5 3 2" xfId="46117" xr:uid="{9498536A-C489-4D74-BFD4-AA8C6601DDB8}"/>
    <cellStyle name="Comma 3 2 2 3 2 2 5 4" xfId="13682" xr:uid="{6E1B2198-3D43-4BFA-8BDE-D64B2B407B66}"/>
    <cellStyle name="Comma 3 2 2 3 2 2 5 4 2" xfId="38753" xr:uid="{EAE8C493-6667-40E8-989D-D6B350F7E540}"/>
    <cellStyle name="Comma 3 2 2 3 2 2 5 5" xfId="31247" xr:uid="{59E696C6-0902-4C0B-AF4A-F05697071D38}"/>
    <cellStyle name="Comma 3 2 2 3 2 2 6" xfId="6664" xr:uid="{1F5A7E06-AAA1-4731-BF01-ECE8B64CB67D}"/>
    <cellStyle name="Comma 3 2 2 3 2 2 6 2" xfId="21667" xr:uid="{79672429-EE05-4224-8A31-C9E2D3D7F2DD}"/>
    <cellStyle name="Comma 3 2 2 3 2 2 6 2 2" xfId="46738" xr:uid="{D698A72E-5307-41FE-A640-ADF0E881E684}"/>
    <cellStyle name="Comma 3 2 2 3 2 2 6 3" xfId="14309" xr:uid="{C6BC219D-BC81-46C2-AB3A-13F343CBA9ED}"/>
    <cellStyle name="Comma 3 2 2 3 2 2 6 3 2" xfId="39380" xr:uid="{C1CC811E-04A2-4787-82F7-B53A4ADDBB4A}"/>
    <cellStyle name="Comma 3 2 2 3 2 2 6 4" xfId="31874" xr:uid="{C424DF8D-C13A-4875-9735-7203F90BDB48}"/>
    <cellStyle name="Comma 3 2 2 3 2 2 7" xfId="9659" xr:uid="{790C9956-D412-4360-A9CC-229FB7034A9D}"/>
    <cellStyle name="Comma 3 2 2 3 2 2 7 2" xfId="24629" xr:uid="{D100F232-D240-408F-812F-6094C1A43062}"/>
    <cellStyle name="Comma 3 2 2 3 2 2 7 2 2" xfId="49700" xr:uid="{2C79EBD5-599E-4BEC-AD67-937F333B3B27}"/>
    <cellStyle name="Comma 3 2 2 3 2 2 7 3" xfId="17271" xr:uid="{4A17644A-3BFD-4A9D-8BD8-0A395B823BED}"/>
    <cellStyle name="Comma 3 2 2 3 2 2 7 3 2" xfId="42342" xr:uid="{D3AE7A4E-4BE2-4754-927F-5B622A7EF3CC}"/>
    <cellStyle name="Comma 3 2 2 3 2 2 7 4" xfId="34838" xr:uid="{56D465C6-5169-4CA3-BC1B-A2EDC4494CD5}"/>
    <cellStyle name="Comma 3 2 2 3 2 2 8" xfId="25995" xr:uid="{171ED560-6F6D-4F8A-8CF2-9682A492AB15}"/>
    <cellStyle name="Comma 3 2 2 3 2 2 8 2" xfId="51066" xr:uid="{6DEB374F-0753-4B9D-846F-00059B479A02}"/>
    <cellStyle name="Comma 3 2 2 3 2 2 9" xfId="18869" xr:uid="{B4C5E68B-66B0-45A8-8287-E4DF1F837676}"/>
    <cellStyle name="Comma 3 2 2 3 2 2 9 2" xfId="43940" xr:uid="{05B35A27-7A7E-412D-AC43-74282E3C403C}"/>
    <cellStyle name="Comma 3 2 2 3 2 3" xfId="4224" xr:uid="{47FAAA3B-92D3-4605-BB0C-1FBC1AE2BBB9}"/>
    <cellStyle name="Comma 3 2 2 3 2 3 2" xfId="6969" xr:uid="{9093D9CB-0B80-486D-9CA6-B3DA9E316779}"/>
    <cellStyle name="Comma 3 2 2 3 2 3 2 2" xfId="21971" xr:uid="{39A5C0AE-1388-4D0B-A862-925B009649F7}"/>
    <cellStyle name="Comma 3 2 2 3 2 3 2 2 2" xfId="47042" xr:uid="{7ACC7284-5D51-4AF2-825A-DB751A7ABDEE}"/>
    <cellStyle name="Comma 3 2 2 3 2 3 2 3" xfId="14613" xr:uid="{52B96A8C-1024-4E32-9C19-CFEB9EC52644}"/>
    <cellStyle name="Comma 3 2 2 3 2 3 2 3 2" xfId="39684" xr:uid="{CE530EE5-7AD2-4A5B-9AFC-1DFB68276AC2}"/>
    <cellStyle name="Comma 3 2 2 3 2 3 2 4" xfId="32179" xr:uid="{3C41D78C-3B49-45DE-AEBC-CD13E0D45F85}"/>
    <cellStyle name="Comma 3 2 2 3 2 3 3" xfId="10291" xr:uid="{96142421-8B02-445F-803F-3EA1D22CB085}"/>
    <cellStyle name="Comma 3 2 2 3 2 3 3 2" xfId="25151" xr:uid="{8EA68DC5-AC30-4B0A-AA6B-E9DD79FB67E6}"/>
    <cellStyle name="Comma 3 2 2 3 2 3 3 2 2" xfId="50222" xr:uid="{8B526A92-8B15-463B-B9F8-2EA57434E95C}"/>
    <cellStyle name="Comma 3 2 2 3 2 3 3 3" xfId="17800" xr:uid="{18C4F5AB-EA61-4DB9-91E6-6545F173428C}"/>
    <cellStyle name="Comma 3 2 2 3 2 3 3 3 2" xfId="42871" xr:uid="{A0642418-B04F-4A44-A2AA-E23D08801C00}"/>
    <cellStyle name="Comma 3 2 2 3 2 3 3 4" xfId="35367" xr:uid="{36D279B7-2B85-409E-ADA4-C7B138FB1E60}"/>
    <cellStyle name="Comma 3 2 2 3 2 3 4" xfId="19254" xr:uid="{335FC680-131A-4C20-B98F-466DEA787E99}"/>
    <cellStyle name="Comma 3 2 2 3 2 3 4 2" xfId="44325" xr:uid="{7B5B7F19-ECA1-4301-910B-032E085CA0AB}"/>
    <cellStyle name="Comma 3 2 2 3 2 3 5" xfId="11890" xr:uid="{57317A86-F11F-4EE5-95D9-3FECC74C4D2F}"/>
    <cellStyle name="Comma 3 2 2 3 2 3 5 2" xfId="36961" xr:uid="{89996589-5EB1-457F-B880-69D07E2B72F2}"/>
    <cellStyle name="Comma 3 2 2 3 2 3 6" xfId="27378" xr:uid="{442B0BE8-016D-47B4-A1E3-7B2E0DC65168}"/>
    <cellStyle name="Comma 3 2 2 3 2 3 7" xfId="29454" xr:uid="{74CDF214-7887-4205-8AAA-D69BCAB3CD51}"/>
    <cellStyle name="Comma 3 2 2 3 2 3 8" xfId="52376" xr:uid="{82CFA35D-70BC-4407-8E97-0871807E956E}"/>
    <cellStyle name="Comma 3 2 2 3 2 3 9" xfId="53958" xr:uid="{D7221785-B0FC-4C5F-B22E-13998C1E5338}"/>
    <cellStyle name="Comma 3 2 2 3 2 4" xfId="4684" xr:uid="{643CCC0E-CD33-4181-9155-D190C9BAAA7E}"/>
    <cellStyle name="Comma 3 2 2 3 2 4 2" xfId="7489" xr:uid="{4BD36619-1794-40D2-BBF7-41613062547B}"/>
    <cellStyle name="Comma 3 2 2 3 2 4 2 2" xfId="22491" xr:uid="{5C382920-0DBA-4910-9603-22D78E35CE99}"/>
    <cellStyle name="Comma 3 2 2 3 2 4 2 2 2" xfId="47562" xr:uid="{1504DD59-8441-4E87-853B-686153204F29}"/>
    <cellStyle name="Comma 3 2 2 3 2 4 2 3" xfId="15133" xr:uid="{66C0B745-0AAE-46A6-9064-FA6B58AD2CD8}"/>
    <cellStyle name="Comma 3 2 2 3 2 4 2 3 2" xfId="40204" xr:uid="{8AFF23AC-3CA8-4018-9791-59DD6D415F53}"/>
    <cellStyle name="Comma 3 2 2 3 2 4 2 4" xfId="32699" xr:uid="{16877AF1-00FB-4A6B-A68C-C3E0E80556E5}"/>
    <cellStyle name="Comma 3 2 2 3 2 4 3" xfId="19714" xr:uid="{85A987FF-7E59-4956-B1D1-ABC22F505958}"/>
    <cellStyle name="Comma 3 2 2 3 2 4 3 2" xfId="44785" xr:uid="{95F11B1F-0EDF-473D-BEA9-891E47A3C690}"/>
    <cellStyle name="Comma 3 2 2 3 2 4 4" xfId="12350" xr:uid="{9000F9E7-5A62-4D13-9810-E2D08B156C27}"/>
    <cellStyle name="Comma 3 2 2 3 2 4 4 2" xfId="37421" xr:uid="{3099F16D-60B5-45CC-8169-3614051BB526}"/>
    <cellStyle name="Comma 3 2 2 3 2 4 5" xfId="29914" xr:uid="{715EE2CC-E205-425E-BF21-D7E07908BC72}"/>
    <cellStyle name="Comma 3 2 2 3 2 5" xfId="5211" xr:uid="{01BE0A12-22D1-417E-BC56-A7E6BB0FF417}"/>
    <cellStyle name="Comma 3 2 2 3 2 5 2" xfId="8069" xr:uid="{1A5D86C0-BE73-4141-9D4A-68D1DA7E6797}"/>
    <cellStyle name="Comma 3 2 2 3 2 5 2 2" xfId="23071" xr:uid="{49215541-D8C2-4C70-A72F-9A2A46799B4F}"/>
    <cellStyle name="Comma 3 2 2 3 2 5 2 2 2" xfId="48142" xr:uid="{B8AE80F1-9C5B-4C05-A74F-83819EFC86CF}"/>
    <cellStyle name="Comma 3 2 2 3 2 5 2 3" xfId="15712" xr:uid="{52108FA5-8323-480C-AC7D-DBC9532827F6}"/>
    <cellStyle name="Comma 3 2 2 3 2 5 2 3 2" xfId="40783" xr:uid="{2DB9A152-FAF8-4161-8462-AB8FF7FBBE86}"/>
    <cellStyle name="Comma 3 2 2 3 2 5 2 4" xfId="33279" xr:uid="{56D4C7FE-6754-45E3-BFFC-B389496A3506}"/>
    <cellStyle name="Comma 3 2 2 3 2 5 3" xfId="20238" xr:uid="{B7DD7F39-63AF-4E6B-BB56-C1F556D9F899}"/>
    <cellStyle name="Comma 3 2 2 3 2 5 3 2" xfId="45309" xr:uid="{72F64181-5384-49B6-8731-766EC49C9588}"/>
    <cellStyle name="Comma 3 2 2 3 2 5 4" xfId="12874" xr:uid="{714D6E47-FDA7-4771-A7BC-22F82AC08F1E}"/>
    <cellStyle name="Comma 3 2 2 3 2 5 4 2" xfId="37945" xr:uid="{99A4864A-97EE-47BB-AC85-C5C3F2FEE710}"/>
    <cellStyle name="Comma 3 2 2 3 2 5 5" xfId="30439" xr:uid="{E6F673BF-F45C-4B3A-835C-58A80C2FFEB1}"/>
    <cellStyle name="Comma 3 2 2 3 2 6" xfId="5813" xr:uid="{EE442941-E489-46C3-A8F4-CAEF0B591FAD}"/>
    <cellStyle name="Comma 3 2 2 3 2 6 2" xfId="8699" xr:uid="{666855F9-1C6C-4034-9EAB-F90816AE2BF2}"/>
    <cellStyle name="Comma 3 2 2 3 2 6 2 2" xfId="23701" xr:uid="{77E7C0D9-14BC-41A8-BE6A-7C829EE166B7}"/>
    <cellStyle name="Comma 3 2 2 3 2 6 2 2 2" xfId="48772" xr:uid="{A551A5E7-A89D-4A5C-B531-48ACCCF62767}"/>
    <cellStyle name="Comma 3 2 2 3 2 6 2 3" xfId="16342" xr:uid="{A365FCC1-C8B9-4BDC-A50F-A05A19563620}"/>
    <cellStyle name="Comma 3 2 2 3 2 6 2 3 2" xfId="41413" xr:uid="{684D89C4-C4BD-40C1-842C-49A4EFF2E84D}"/>
    <cellStyle name="Comma 3 2 2 3 2 6 2 4" xfId="33909" xr:uid="{6CC0A90E-D5DA-4CD1-B5F7-FC2E262971D4}"/>
    <cellStyle name="Comma 3 2 2 3 2 6 3" xfId="20840" xr:uid="{B2ED5269-7480-4E91-87EB-4251D988735D}"/>
    <cellStyle name="Comma 3 2 2 3 2 6 3 2" xfId="45911" xr:uid="{B70D3D32-9485-4E69-8538-8CA2A1BC9590}"/>
    <cellStyle name="Comma 3 2 2 3 2 6 4" xfId="13476" xr:uid="{50C2D5B2-CA97-46F4-94FE-42564166FB7D}"/>
    <cellStyle name="Comma 3 2 2 3 2 6 4 2" xfId="38547" xr:uid="{FF58C523-1FA8-48E7-AEE0-F345D8EF3B05}"/>
    <cellStyle name="Comma 3 2 2 3 2 6 5" xfId="31041" xr:uid="{D47724EE-5496-4CE2-9D06-140310EDCDB0}"/>
    <cellStyle name="Comma 3 2 2 3 2 7" xfId="6457" xr:uid="{CF17C8E1-5EBA-4797-BBE2-0AB42395BADC}"/>
    <cellStyle name="Comma 3 2 2 3 2 7 2" xfId="21460" xr:uid="{F44FC7D9-B1A0-4485-8195-C6327A033D09}"/>
    <cellStyle name="Comma 3 2 2 3 2 7 2 2" xfId="46531" xr:uid="{E3C4AFBD-3AF1-4BC6-B84A-422B4100A3B7}"/>
    <cellStyle name="Comma 3 2 2 3 2 7 3" xfId="14102" xr:uid="{B00C2FAE-6401-49D7-BD98-13BBBEDD8711}"/>
    <cellStyle name="Comma 3 2 2 3 2 7 3 2" xfId="39173" xr:uid="{8DCF94C2-647A-4C1B-8071-1D8275A44DCB}"/>
    <cellStyle name="Comma 3 2 2 3 2 7 4" xfId="31667" xr:uid="{B7A04DD8-5933-4D3A-906F-418F43B776E4}"/>
    <cellStyle name="Comma 3 2 2 3 2 8" xfId="9452" xr:uid="{A76B97B4-98B5-470B-9F06-5C4E3A022559}"/>
    <cellStyle name="Comma 3 2 2 3 2 8 2" xfId="24422" xr:uid="{DD79F729-451F-43CC-80FB-4DA7D3E53D3A}"/>
    <cellStyle name="Comma 3 2 2 3 2 8 2 2" xfId="49493" xr:uid="{BBC5F053-D7E8-437A-A643-1FA897DED651}"/>
    <cellStyle name="Comma 3 2 2 3 2 8 3" xfId="17064" xr:uid="{16A8F926-32C0-4FD5-AE3A-B2EDBD6AD42D}"/>
    <cellStyle name="Comma 3 2 2 3 2 8 3 2" xfId="42135" xr:uid="{0D920F22-F4A3-40E3-94CA-7B2D3D8F5B28}"/>
    <cellStyle name="Comma 3 2 2 3 2 8 4" xfId="34631" xr:uid="{5B81CFA2-2783-4829-AB51-EE92482820D9}"/>
    <cellStyle name="Comma 3 2 2 3 2 9" xfId="25788" xr:uid="{B4FD0DCB-D568-4DA0-B3DB-9F4A05E279FA}"/>
    <cellStyle name="Comma 3 2 2 3 2 9 2" xfId="50859" xr:uid="{A95B81AC-9D5B-465A-9C83-45065E91376A}"/>
    <cellStyle name="Comma 3 2 2 3 3" xfId="3687" xr:uid="{F1596CEF-40F8-4B30-AB54-C5DE5B1165A9}"/>
    <cellStyle name="Comma 3 2 2 3 3 10" xfId="11376" xr:uid="{4803FC8B-D596-4B68-924C-38A36E86C3D0}"/>
    <cellStyle name="Comma 3 2 2 3 3 10 2" xfId="36448" xr:uid="{4F004DD6-8D46-400C-9DB5-2709EAC4A50A}"/>
    <cellStyle name="Comma 3 2 2 3 3 11" xfId="26811" xr:uid="{77D47910-BB47-4B8A-8DCA-930B98260EBF}"/>
    <cellStyle name="Comma 3 2 2 3 3 12" xfId="28964" xr:uid="{35D01249-426C-4843-B213-16021DA0DB12}"/>
    <cellStyle name="Comma 3 2 2 3 3 13" xfId="51818" xr:uid="{86D2C3D7-ECF8-43C8-9431-04791C91FFC9}"/>
    <cellStyle name="Comma 3 2 2 3 3 14" xfId="53400" xr:uid="{722EA1BA-8884-489B-8023-88272B79AC0D}"/>
    <cellStyle name="Comma 3 2 2 3 3 2" xfId="4319" xr:uid="{37BC36B2-BF94-416F-9A19-9F5932476995}"/>
    <cellStyle name="Comma 3 2 2 3 3 2 2" xfId="7082" xr:uid="{1B37CB0E-498B-41C9-A246-F823A11D33CE}"/>
    <cellStyle name="Comma 3 2 2 3 3 2 2 2" xfId="22084" xr:uid="{F068EC3E-7D32-446C-AA31-7D6DEC599602}"/>
    <cellStyle name="Comma 3 2 2 3 3 2 2 2 2" xfId="47155" xr:uid="{FDB8A457-8B02-4CC4-84E7-C79BC6C0E2FF}"/>
    <cellStyle name="Comma 3 2 2 3 3 2 2 3" xfId="14726" xr:uid="{D414A09E-5702-4504-A0C0-4A76043EA26B}"/>
    <cellStyle name="Comma 3 2 2 3 3 2 2 3 2" xfId="39797" xr:uid="{336591E3-3D15-4228-9F8B-730C57C113C8}"/>
    <cellStyle name="Comma 3 2 2 3 3 2 2 4" xfId="32292" xr:uid="{6E4F9E5C-4FAD-4E4A-91E5-2E0A2D3E31E0}"/>
    <cellStyle name="Comma 3 2 2 3 3 2 3" xfId="10404" xr:uid="{6F722C4D-36B8-4B00-987E-6BA8C6B69B41}"/>
    <cellStyle name="Comma 3 2 2 3 3 2 3 2" xfId="25264" xr:uid="{122D1BBF-DB2F-4E27-BEFC-33AB57914066}"/>
    <cellStyle name="Comma 3 2 2 3 3 2 3 2 2" xfId="50335" xr:uid="{10118239-3CEA-478C-AF67-0A0E8A78A81A}"/>
    <cellStyle name="Comma 3 2 2 3 3 2 3 3" xfId="17913" xr:uid="{5D4819F3-844D-4F9D-B0CC-87140C91DCA0}"/>
    <cellStyle name="Comma 3 2 2 3 3 2 3 3 2" xfId="42984" xr:uid="{CA986438-3D6A-4647-AB72-CE61EB2243B8}"/>
    <cellStyle name="Comma 3 2 2 3 3 2 3 4" xfId="35480" xr:uid="{42F8E4E6-9DE2-4A3D-9888-1ECA8EF40E25}"/>
    <cellStyle name="Comma 3 2 2 3 3 2 4" xfId="19349" xr:uid="{710D1B62-6439-4148-8144-D3D5CE812432}"/>
    <cellStyle name="Comma 3 2 2 3 3 2 4 2" xfId="44420" xr:uid="{97199E77-C36C-45AD-A74D-45D124AC98E9}"/>
    <cellStyle name="Comma 3 2 2 3 3 2 5" xfId="11985" xr:uid="{93F9F7E5-994C-427B-8062-75D9872BB8F6}"/>
    <cellStyle name="Comma 3 2 2 3 3 2 5 2" xfId="37056" xr:uid="{D2CFC706-88DC-42EB-A6DC-0A9D3DDB0BBB}"/>
    <cellStyle name="Comma 3 2 2 3 3 2 6" xfId="27491" xr:uid="{840A3E35-31CD-44B3-AB1F-34AE9385DEDB}"/>
    <cellStyle name="Comma 3 2 2 3 3 2 7" xfId="29549" xr:uid="{3D91E479-6550-419B-9AB0-5478F16B8348}"/>
    <cellStyle name="Comma 3 2 2 3 3 2 8" xfId="52489" xr:uid="{BC358FCA-2A06-4399-BB0B-962DD973D436}"/>
    <cellStyle name="Comma 3 2 2 3 3 2 9" xfId="54071" xr:uid="{B32BD6DF-EDD9-41C4-8D20-96830780D4FF}"/>
    <cellStyle name="Comma 3 2 2 3 3 3" xfId="4796" xr:uid="{46F402E4-DC60-4FCF-88BD-970E9D741A7E}"/>
    <cellStyle name="Comma 3 2 2 3 3 3 2" xfId="7602" xr:uid="{A5B34FCC-13C4-4636-9BDB-15B0E04D6239}"/>
    <cellStyle name="Comma 3 2 2 3 3 3 2 2" xfId="22604" xr:uid="{4954DF29-4E45-4628-BF4D-43E1106D1BC8}"/>
    <cellStyle name="Comma 3 2 2 3 3 3 2 2 2" xfId="47675" xr:uid="{D3DAA2D5-175C-4255-8F8C-20F1BCC6DA1A}"/>
    <cellStyle name="Comma 3 2 2 3 3 3 2 3" xfId="15246" xr:uid="{A652AF57-49A1-4044-82CF-9C0826A11499}"/>
    <cellStyle name="Comma 3 2 2 3 3 3 2 3 2" xfId="40317" xr:uid="{7704B1B1-533A-4A53-BD82-99B583797AFA}"/>
    <cellStyle name="Comma 3 2 2 3 3 3 2 4" xfId="32812" xr:uid="{246370B1-9D89-47CD-B439-8664222E1ABF}"/>
    <cellStyle name="Comma 3 2 2 3 3 3 3" xfId="19826" xr:uid="{5041ECB8-80D6-43DA-ACA5-19A64DF15479}"/>
    <cellStyle name="Comma 3 2 2 3 3 3 3 2" xfId="44897" xr:uid="{1E141A77-D476-4587-8D32-0ADBC00E3863}"/>
    <cellStyle name="Comma 3 2 2 3 3 3 4" xfId="12462" xr:uid="{E0565F5D-1F16-41DB-BC9D-A34B14788BBE}"/>
    <cellStyle name="Comma 3 2 2 3 3 3 4 2" xfId="37533" xr:uid="{6ED56D6B-6C52-4B00-BB69-2071DE0E83D9}"/>
    <cellStyle name="Comma 3 2 2 3 3 3 5" xfId="30026" xr:uid="{9D50C1C5-967E-466F-9B62-D94CFEAD2630}"/>
    <cellStyle name="Comma 3 2 2 3 3 4" xfId="5323" xr:uid="{12873ADF-3D43-4D8F-90AC-24723BB92D20}"/>
    <cellStyle name="Comma 3 2 2 3 3 4 2" xfId="8182" xr:uid="{06859006-8175-4D0F-AC12-39222D926BA7}"/>
    <cellStyle name="Comma 3 2 2 3 3 4 2 2" xfId="23184" xr:uid="{125710A7-A71F-4328-A1C2-C639D0BE696A}"/>
    <cellStyle name="Comma 3 2 2 3 3 4 2 2 2" xfId="48255" xr:uid="{10652803-AD41-412E-A82D-EFCF30259E4A}"/>
    <cellStyle name="Comma 3 2 2 3 3 4 2 3" xfId="15825" xr:uid="{9B37CDE5-8EB2-446B-89BF-6659D1418C83}"/>
    <cellStyle name="Comma 3 2 2 3 3 4 2 3 2" xfId="40896" xr:uid="{8198ABAB-08D2-4CBC-AA20-C76D6BD7A88E}"/>
    <cellStyle name="Comma 3 2 2 3 3 4 2 4" xfId="33392" xr:uid="{9011EF05-9335-48B9-B816-3D46E81BF773}"/>
    <cellStyle name="Comma 3 2 2 3 3 4 3" xfId="20350" xr:uid="{76B60810-69A7-4090-972E-039F5345BC74}"/>
    <cellStyle name="Comma 3 2 2 3 3 4 3 2" xfId="45421" xr:uid="{B57A84AD-9E44-486E-AB03-7F4CFC247293}"/>
    <cellStyle name="Comma 3 2 2 3 3 4 4" xfId="12986" xr:uid="{C7DEA615-CAC7-4965-B524-8C4BAD420164}"/>
    <cellStyle name="Comma 3 2 2 3 3 4 4 2" xfId="38057" xr:uid="{14483F2E-9B3C-48A0-BDC6-B13EE46C9947}"/>
    <cellStyle name="Comma 3 2 2 3 3 4 5" xfId="30551" xr:uid="{D2AC07B7-9678-447E-9C0A-E9C413751875}"/>
    <cellStyle name="Comma 3 2 2 3 3 5" xfId="5926" xr:uid="{6FF1D3C2-DC57-4A75-8FFC-2B6102F932B0}"/>
    <cellStyle name="Comma 3 2 2 3 3 5 2" xfId="8812" xr:uid="{01EDBF2D-1553-4790-BDA3-D205F2911655}"/>
    <cellStyle name="Comma 3 2 2 3 3 5 2 2" xfId="23814" xr:uid="{F4B14635-313C-4243-96F2-CD6FC590CECC}"/>
    <cellStyle name="Comma 3 2 2 3 3 5 2 2 2" xfId="48885" xr:uid="{EA95C5B0-D389-493E-B1B9-D0FBFD48683A}"/>
    <cellStyle name="Comma 3 2 2 3 3 5 2 3" xfId="16455" xr:uid="{BD42A1CC-52D4-494A-8765-51D6EDC33AB8}"/>
    <cellStyle name="Comma 3 2 2 3 3 5 2 3 2" xfId="41526" xr:uid="{8A5FFF70-673C-4777-B997-CBAC6E14C013}"/>
    <cellStyle name="Comma 3 2 2 3 3 5 2 4" xfId="34022" xr:uid="{D56AC649-26D9-4792-AB3D-4C8F6F2D25E6}"/>
    <cellStyle name="Comma 3 2 2 3 3 5 3" xfId="20953" xr:uid="{C7951058-7F4B-4EA1-BF96-BE0FFDC08A55}"/>
    <cellStyle name="Comma 3 2 2 3 3 5 3 2" xfId="46024" xr:uid="{9EF4DA22-3C14-45F4-8EC0-B95B32ACEA47}"/>
    <cellStyle name="Comma 3 2 2 3 3 5 4" xfId="13589" xr:uid="{D4CCB80A-ADBD-42F0-B057-DD2CF525939C}"/>
    <cellStyle name="Comma 3 2 2 3 3 5 4 2" xfId="38660" xr:uid="{65B05EDC-3761-4539-993F-828E2CAD3549}"/>
    <cellStyle name="Comma 3 2 2 3 3 5 5" xfId="31154" xr:uid="{168B6C76-66BF-4E19-98BC-9635066EEDC3}"/>
    <cellStyle name="Comma 3 2 2 3 3 6" xfId="6570" xr:uid="{362B8267-C5BE-450E-8CA9-E20C325EB981}"/>
    <cellStyle name="Comma 3 2 2 3 3 6 2" xfId="21573" xr:uid="{D1ECB61C-17CE-44A8-80BA-6EC59F2F5772}"/>
    <cellStyle name="Comma 3 2 2 3 3 6 2 2" xfId="46644" xr:uid="{5A15C8E0-32C6-4FA8-80F8-B9D3ECC26840}"/>
    <cellStyle name="Comma 3 2 2 3 3 6 3" xfId="14215" xr:uid="{408762C3-B892-4806-AD82-1625D097E438}"/>
    <cellStyle name="Comma 3 2 2 3 3 6 3 2" xfId="39286" xr:uid="{E06792E3-FDCB-488F-AE69-40188B508484}"/>
    <cellStyle name="Comma 3 2 2 3 3 6 4" xfId="31780" xr:uid="{1D08824B-FAAA-4F22-93DE-F19655B9A58F}"/>
    <cellStyle name="Comma 3 2 2 3 3 7" xfId="9565" xr:uid="{380BF518-41F6-4545-A8E5-B2DE34E229B2}"/>
    <cellStyle name="Comma 3 2 2 3 3 7 2" xfId="24535" xr:uid="{F327263A-EEA8-4094-AF40-D524B199F99C}"/>
    <cellStyle name="Comma 3 2 2 3 3 7 2 2" xfId="49606" xr:uid="{78455684-62EC-4FEB-8B78-52785AEDF549}"/>
    <cellStyle name="Comma 3 2 2 3 3 7 3" xfId="17177" xr:uid="{B2F9ED97-98CA-4C22-96F7-CA62D94335C0}"/>
    <cellStyle name="Comma 3 2 2 3 3 7 3 2" xfId="42248" xr:uid="{021A7AA0-B698-40F1-A130-4E1A88B440B4}"/>
    <cellStyle name="Comma 3 2 2 3 3 7 4" xfId="34744" xr:uid="{F55F29E6-4D0D-4DA0-A971-748AA22E2497}"/>
    <cellStyle name="Comma 3 2 2 3 3 8" xfId="25901" xr:uid="{96F68B94-C94A-4C3C-84A5-7FEA6AD3C2C7}"/>
    <cellStyle name="Comma 3 2 2 3 3 8 2" xfId="50972" xr:uid="{5881318E-EFC6-4E3A-8D59-2685AD15E74C}"/>
    <cellStyle name="Comma 3 2 2 3 3 9" xfId="18775" xr:uid="{A4C0E2A6-A479-4301-87F5-19B73D7C9DBC}"/>
    <cellStyle name="Comma 3 2 2 3 3 9 2" xfId="43846" xr:uid="{6BDFC58F-170C-4DFD-94D6-0F716B9C822C}"/>
    <cellStyle name="Comma 3 2 2 3 4" xfId="3884" xr:uid="{48FAA327-68FA-4C69-9EDE-9CB38B787C92}"/>
    <cellStyle name="Comma 3 2 2 3 4 10" xfId="11570" xr:uid="{616C4846-9F9C-4514-B5D2-80953B91EAC0}"/>
    <cellStyle name="Comma 3 2 2 3 4 10 2" xfId="36642" xr:uid="{88CADF3B-E946-4AD5-AFAC-E40330FFA1B5}"/>
    <cellStyle name="Comma 3 2 2 3 4 11" xfId="27008" xr:uid="{077BF004-8124-4DBF-BB92-C80A4D8B3469}"/>
    <cellStyle name="Comma 3 2 2 3 4 12" xfId="29159" xr:uid="{01AD6D88-BA50-4590-A18F-B6DC58BB5F22}"/>
    <cellStyle name="Comma 3 2 2 3 4 13" xfId="52013" xr:uid="{699BA6CB-3A19-426D-A29A-21FA5A401CA8}"/>
    <cellStyle name="Comma 3 2 2 3 4 14" xfId="53594" xr:uid="{B0448104-A62D-426C-B167-8CB74EDE2439}"/>
    <cellStyle name="Comma 3 2 2 3 4 2" xfId="4496" xr:uid="{70672743-4DFD-4A59-851A-3845E93ADDE3}"/>
    <cellStyle name="Comma 3 2 2 3 4 2 2" xfId="7274" xr:uid="{BE9731F3-2547-4B5E-BE17-17E24F0755D9}"/>
    <cellStyle name="Comma 3 2 2 3 4 2 2 2" xfId="22276" xr:uid="{B5A6323E-E11F-44BB-AA1B-2739C4832CFF}"/>
    <cellStyle name="Comma 3 2 2 3 4 2 2 2 2" xfId="47347" xr:uid="{98790942-6945-4525-824A-54CA81C91DBF}"/>
    <cellStyle name="Comma 3 2 2 3 4 2 2 3" xfId="14918" xr:uid="{F01079EA-0DBA-486C-A410-32DBB3406CD4}"/>
    <cellStyle name="Comma 3 2 2 3 4 2 2 3 2" xfId="39989" xr:uid="{B2C0F532-7B85-451B-BFCA-AE696F0C6A58}"/>
    <cellStyle name="Comma 3 2 2 3 4 2 2 4" xfId="32484" xr:uid="{96DDA026-23CD-44D6-8281-361A322771BF}"/>
    <cellStyle name="Comma 3 2 2 3 4 2 3" xfId="10596" xr:uid="{B1F23460-6C62-4C37-BB0F-5DEBDB082B56}"/>
    <cellStyle name="Comma 3 2 2 3 4 2 3 2" xfId="25456" xr:uid="{C976E6DC-63AE-4990-91EE-8AB32A6F4A92}"/>
    <cellStyle name="Comma 3 2 2 3 4 2 3 2 2" xfId="50527" xr:uid="{D4CA26A4-D477-4311-A59D-0097DD26D926}"/>
    <cellStyle name="Comma 3 2 2 3 4 2 3 3" xfId="18105" xr:uid="{F005211D-895A-44B7-AC00-275547BD1DA8}"/>
    <cellStyle name="Comma 3 2 2 3 4 2 3 3 2" xfId="43176" xr:uid="{B444DD9A-771E-4C5F-B7CE-6D008BE2712E}"/>
    <cellStyle name="Comma 3 2 2 3 4 2 3 4" xfId="35672" xr:uid="{1A328D9C-1DAE-4544-AA68-E77619922156}"/>
    <cellStyle name="Comma 3 2 2 3 4 2 4" xfId="19526" xr:uid="{9C65A823-5187-4138-B0DC-B9DD959D356D}"/>
    <cellStyle name="Comma 3 2 2 3 4 2 4 2" xfId="44597" xr:uid="{3AC005CE-F46D-4B4E-AEAA-FD9326576801}"/>
    <cellStyle name="Comma 3 2 2 3 4 2 5" xfId="12162" xr:uid="{65518090-0455-4CDA-BE35-BF12C0897B08}"/>
    <cellStyle name="Comma 3 2 2 3 4 2 5 2" xfId="37233" xr:uid="{5EBE8ACA-B3B6-4682-8A46-784F5A562F45}"/>
    <cellStyle name="Comma 3 2 2 3 4 2 6" xfId="27683" xr:uid="{C81AEE77-CB4F-4638-BC48-36DDD9C4288B}"/>
    <cellStyle name="Comma 3 2 2 3 4 2 7" xfId="29726" xr:uid="{66C54D3B-8B21-4354-9D4D-99B8F06342B9}"/>
    <cellStyle name="Comma 3 2 2 3 4 2 8" xfId="52681" xr:uid="{BDD8A79A-60BF-4F33-BAEC-0219EA4F8BC8}"/>
    <cellStyle name="Comma 3 2 2 3 4 2 9" xfId="54263" xr:uid="{F45FAAFD-F328-412A-B4E3-6AA18602F6D8}"/>
    <cellStyle name="Comma 3 2 2 3 4 3" xfId="4986" xr:uid="{A8820AAB-6CA8-4B68-A477-904094CA684D}"/>
    <cellStyle name="Comma 3 2 2 3 4 3 2" xfId="7794" xr:uid="{04B4A5FC-2B7E-4E87-8F85-32BB34C3A429}"/>
    <cellStyle name="Comma 3 2 2 3 4 3 2 2" xfId="22796" xr:uid="{4392E709-76B6-4037-9D2B-3F028547DDE7}"/>
    <cellStyle name="Comma 3 2 2 3 4 3 2 2 2" xfId="47867" xr:uid="{24996B26-E8F0-45F5-9226-2884D9FE2610}"/>
    <cellStyle name="Comma 3 2 2 3 4 3 2 3" xfId="15438" xr:uid="{29350E00-DA06-44CE-A3F1-B11340A1A8B3}"/>
    <cellStyle name="Comma 3 2 2 3 4 3 2 3 2" xfId="40509" xr:uid="{C0683B0D-71EA-4F59-ACC7-E677B1563B21}"/>
    <cellStyle name="Comma 3 2 2 3 4 3 2 4" xfId="33004" xr:uid="{EE4B213C-275C-4B5F-984E-8335DCBCEBC3}"/>
    <cellStyle name="Comma 3 2 2 3 4 3 3" xfId="20016" xr:uid="{25800CA0-BE7A-4778-BAF5-1C131DED262A}"/>
    <cellStyle name="Comma 3 2 2 3 4 3 3 2" xfId="45087" xr:uid="{BCDBBB0B-0A2C-4E40-BB60-921054DB3969}"/>
    <cellStyle name="Comma 3 2 2 3 4 3 4" xfId="12652" xr:uid="{2C118687-3E0C-4924-BAD3-B8C9163435A6}"/>
    <cellStyle name="Comma 3 2 2 3 4 3 4 2" xfId="37723" xr:uid="{71671D9D-AF45-455F-920B-66921E7655C4}"/>
    <cellStyle name="Comma 3 2 2 3 4 3 5" xfId="30216" xr:uid="{E4AEC5D5-34F8-4B2A-9AA7-D8993CD756B9}"/>
    <cellStyle name="Comma 3 2 2 3 4 4" xfId="5514" xr:uid="{B26B2FF2-2437-4E46-B145-94094288EFF2}"/>
    <cellStyle name="Comma 3 2 2 3 4 4 2" xfId="8374" xr:uid="{952F14D7-A7B5-45C0-90EC-9048F77FCC92}"/>
    <cellStyle name="Comma 3 2 2 3 4 4 2 2" xfId="23376" xr:uid="{872FD188-FF78-450A-9B45-24BC74E0D607}"/>
    <cellStyle name="Comma 3 2 2 3 4 4 2 2 2" xfId="48447" xr:uid="{BE73A67F-3B3E-4013-8901-AC8ADE70EB8C}"/>
    <cellStyle name="Comma 3 2 2 3 4 4 2 3" xfId="16017" xr:uid="{DC56B210-279A-4D21-AF4B-335762292338}"/>
    <cellStyle name="Comma 3 2 2 3 4 4 2 3 2" xfId="41088" xr:uid="{B3424A3C-0B8E-4939-B1CB-A8E63F0BFE5C}"/>
    <cellStyle name="Comma 3 2 2 3 4 4 2 4" xfId="33584" xr:uid="{7807FA4A-136A-43C4-B416-5355B8811CC5}"/>
    <cellStyle name="Comma 3 2 2 3 4 4 3" xfId="20541" xr:uid="{D16051F9-44A3-4069-B33F-08CCF65EC6EB}"/>
    <cellStyle name="Comma 3 2 2 3 4 4 3 2" xfId="45612" xr:uid="{C1EB4551-862B-4FC2-BA63-C877BE99E643}"/>
    <cellStyle name="Comma 3 2 2 3 4 4 4" xfId="13177" xr:uid="{C337401B-AA0C-4A7C-B311-C56A381A4528}"/>
    <cellStyle name="Comma 3 2 2 3 4 4 4 2" xfId="38248" xr:uid="{9501F27A-FB50-492F-AE77-30D904D17220}"/>
    <cellStyle name="Comma 3 2 2 3 4 4 5" xfId="30742" xr:uid="{671E197E-19AC-4E8A-9F7F-96B3F0545633}"/>
    <cellStyle name="Comma 3 2 2 3 4 5" xfId="6117" xr:uid="{641809C0-8F53-4898-A745-662F2ED4D27D}"/>
    <cellStyle name="Comma 3 2 2 3 4 5 2" xfId="9004" xr:uid="{6507D6B0-0B78-4083-8C74-06D54EED6201}"/>
    <cellStyle name="Comma 3 2 2 3 4 5 2 2" xfId="24006" xr:uid="{904D5DD4-D3AC-4E2E-934A-8E9D9B708DE9}"/>
    <cellStyle name="Comma 3 2 2 3 4 5 2 2 2" xfId="49077" xr:uid="{58A9E5E4-6551-4903-BB43-B416EBFD79D2}"/>
    <cellStyle name="Comma 3 2 2 3 4 5 2 3" xfId="16647" xr:uid="{5F945F72-A2A2-44F1-B534-71E933FA1919}"/>
    <cellStyle name="Comma 3 2 2 3 4 5 2 3 2" xfId="41718" xr:uid="{28F6ECFE-6C2F-4EC0-B465-142A49A96A9B}"/>
    <cellStyle name="Comma 3 2 2 3 4 5 2 4" xfId="34214" xr:uid="{EF2DD158-778C-4505-93FD-E1DA5A48B6B7}"/>
    <cellStyle name="Comma 3 2 2 3 4 5 3" xfId="21144" xr:uid="{978AAC47-6053-43D0-9510-C7734382A3F7}"/>
    <cellStyle name="Comma 3 2 2 3 4 5 3 2" xfId="46215" xr:uid="{C412ECE8-D55C-4E92-92E6-B70214BE01C9}"/>
    <cellStyle name="Comma 3 2 2 3 4 5 4" xfId="13780" xr:uid="{C1D48794-10D7-4FB6-A17C-2B7D626EFAF3}"/>
    <cellStyle name="Comma 3 2 2 3 4 5 4 2" xfId="38851" xr:uid="{77AD5CB9-44AC-453A-AE79-98FF5C6EB19E}"/>
    <cellStyle name="Comma 3 2 2 3 4 5 5" xfId="31345" xr:uid="{897B216C-4DFD-40EC-AFFE-DCD0848879A9}"/>
    <cellStyle name="Comma 3 2 2 3 4 6" xfId="6763" xr:uid="{AC5E3C4C-BEF2-4661-A770-F807D602A935}"/>
    <cellStyle name="Comma 3 2 2 3 4 6 2" xfId="21765" xr:uid="{9137F9CD-E1BF-4432-A382-A17F3D03C6FA}"/>
    <cellStyle name="Comma 3 2 2 3 4 6 2 2" xfId="46836" xr:uid="{E7882B7E-CC52-4D63-98BC-A91C2055DF35}"/>
    <cellStyle name="Comma 3 2 2 3 4 6 3" xfId="14407" xr:uid="{C7DFB390-6994-4F60-99BB-9FB5BC2EC493}"/>
    <cellStyle name="Comma 3 2 2 3 4 6 3 2" xfId="39478" xr:uid="{0AC91595-0B4C-4315-A8CD-63C7FF15060F}"/>
    <cellStyle name="Comma 3 2 2 3 4 6 4" xfId="31973" xr:uid="{17717581-80B2-4DC3-A4BD-59C4EAC6C10B}"/>
    <cellStyle name="Comma 3 2 2 3 4 7" xfId="9759" xr:uid="{0D4D1727-2670-4512-B9CE-05552B52D1DB}"/>
    <cellStyle name="Comma 3 2 2 3 4 7 2" xfId="24727" xr:uid="{278C244D-84F5-4F30-A729-EB96E0239257}"/>
    <cellStyle name="Comma 3 2 2 3 4 7 2 2" xfId="49798" xr:uid="{B97C31F6-4DC6-4905-82A4-06E43310A1E7}"/>
    <cellStyle name="Comma 3 2 2 3 4 7 3" xfId="17369" xr:uid="{5E4B4C77-DA6E-40F4-A367-7EECEC94EF84}"/>
    <cellStyle name="Comma 3 2 2 3 4 7 3 2" xfId="42440" xr:uid="{CF2EF4E8-7F9A-4561-BB21-78F4D3D080B6}"/>
    <cellStyle name="Comma 3 2 2 3 4 7 4" xfId="34936" xr:uid="{B1A3B7B4-8D20-4E08-AD57-27C9D748A666}"/>
    <cellStyle name="Comma 3 2 2 3 4 8" xfId="26093" xr:uid="{0C9E1CC2-7143-4CD1-92DC-3DDC192D924A}"/>
    <cellStyle name="Comma 3 2 2 3 4 8 2" xfId="51164" xr:uid="{3BC011A0-163C-4E01-89A2-1AA717824BE4}"/>
    <cellStyle name="Comma 3 2 2 3 4 9" xfId="18967" xr:uid="{9A9F7299-8CB7-483C-9FB8-ADAF5874ED47}"/>
    <cellStyle name="Comma 3 2 2 3 4 9 2" xfId="44038" xr:uid="{9C2834C2-2F18-4266-81C8-4C06C2D5F4DB}"/>
    <cellStyle name="Comma 3 2 2 3 5" xfId="3474" xr:uid="{D151C3A0-2C48-4182-AFD9-5887400B2F70}"/>
    <cellStyle name="Comma 3 2 2 3 5 2" xfId="6875" xr:uid="{D60A0925-6F90-4132-89F7-1CD2E935D322}"/>
    <cellStyle name="Comma 3 2 2 3 5 2 2" xfId="21877" xr:uid="{0AEF27BD-413B-4285-A0A8-74EBC895E618}"/>
    <cellStyle name="Comma 3 2 2 3 5 2 2 2" xfId="46948" xr:uid="{83544E32-2E76-458C-A18C-4979DF43FC72}"/>
    <cellStyle name="Comma 3 2 2 3 5 2 3" xfId="14519" xr:uid="{75CE8ED7-E2EF-4C0D-BA51-64BC346F0A0C}"/>
    <cellStyle name="Comma 3 2 2 3 5 2 3 2" xfId="39590" xr:uid="{C273B990-0E5A-4D51-A4EB-962F91146C22}"/>
    <cellStyle name="Comma 3 2 2 3 5 2 4" xfId="32085" xr:uid="{C0C78BE3-F165-4A32-BD61-3C56899D67D2}"/>
    <cellStyle name="Comma 3 2 2 3 5 3" xfId="10197" xr:uid="{110C10C0-B1E8-4574-B6A1-63B10219484D}"/>
    <cellStyle name="Comma 3 2 2 3 5 3 2" xfId="25057" xr:uid="{EEAACDD7-4240-4D6C-BF29-FF9799104FF0}"/>
    <cellStyle name="Comma 3 2 2 3 5 3 2 2" xfId="50128" xr:uid="{C2265199-9EFE-4F4D-AE5B-471CB7DD0D60}"/>
    <cellStyle name="Comma 3 2 2 3 5 3 3" xfId="17706" xr:uid="{C024A3B1-42C4-4B8D-910F-F52D9234D3CC}"/>
    <cellStyle name="Comma 3 2 2 3 5 3 3 2" xfId="42777" xr:uid="{E59070A5-10F7-416B-A325-F15CF79607B9}"/>
    <cellStyle name="Comma 3 2 2 3 5 3 4" xfId="35273" xr:uid="{415EBF8A-E6CE-4547-8230-0A5D8FB09F9C}"/>
    <cellStyle name="Comma 3 2 2 3 5 4" xfId="18568" xr:uid="{B8534867-9629-4C4B-983E-5ECA86A86F68}"/>
    <cellStyle name="Comma 3 2 2 3 5 4 2" xfId="43639" xr:uid="{229CAB6A-6505-4E6A-8CA7-93CE05296B92}"/>
    <cellStyle name="Comma 3 2 2 3 5 5" xfId="11166" xr:uid="{A7DD5403-A491-4E33-AFA5-B5CFEF819D99}"/>
    <cellStyle name="Comma 3 2 2 3 5 5 2" xfId="36238" xr:uid="{68A03CE3-8386-43DC-BE80-E39F52B8AC04}"/>
    <cellStyle name="Comma 3 2 2 3 5 6" xfId="27284" xr:uid="{2AF821B8-7590-42D3-B527-6B190B5F95EB}"/>
    <cellStyle name="Comma 3 2 2 3 5 7" xfId="28755" xr:uid="{0FC7F512-B6B3-4A4E-84C1-764AF10FA091}"/>
    <cellStyle name="Comma 3 2 2 3 5 8" xfId="52282" xr:uid="{7174D059-4049-4FC0-AB88-D82FAB73100D}"/>
    <cellStyle name="Comma 3 2 2 3 5 9" xfId="53864" xr:uid="{FFC4020A-3FDB-4D45-948D-E5E7728C2C7B}"/>
    <cellStyle name="Comma 3 2 2 3 6" xfId="4594" xr:uid="{DDAF9BC5-AFDC-409F-AD7D-45F38CD8C035}"/>
    <cellStyle name="Comma 3 2 2 3 6 2" xfId="7395" xr:uid="{BEABAD81-78B8-479F-BBAF-572630E295BB}"/>
    <cellStyle name="Comma 3 2 2 3 6 2 2" xfId="22397" xr:uid="{DA90565C-677F-4FE5-A36B-A2F57E3DC5C7}"/>
    <cellStyle name="Comma 3 2 2 3 6 2 2 2" xfId="47468" xr:uid="{0709D9BB-DB3B-40E2-BEF5-56C317F8A048}"/>
    <cellStyle name="Comma 3 2 2 3 6 2 3" xfId="15039" xr:uid="{1E458EA6-62C8-452A-A9D4-4D22592CF6C1}"/>
    <cellStyle name="Comma 3 2 2 3 6 2 3 2" xfId="40110" xr:uid="{2940CFD4-C70D-41C1-ADB8-F0559B86383B}"/>
    <cellStyle name="Comma 3 2 2 3 6 2 4" xfId="32605" xr:uid="{F5FA4D71-D608-4FF5-AD02-A9EB5C805DD1}"/>
    <cellStyle name="Comma 3 2 2 3 6 3" xfId="19624" xr:uid="{493A62EA-CC45-4067-886A-00F1ED7E8ECE}"/>
    <cellStyle name="Comma 3 2 2 3 6 3 2" xfId="44695" xr:uid="{9FE4000D-090C-4F55-A38A-9B082506CE0D}"/>
    <cellStyle name="Comma 3 2 2 3 6 4" xfId="12260" xr:uid="{0C95955B-E2A0-486D-8548-7A964EC50FA3}"/>
    <cellStyle name="Comma 3 2 2 3 6 4 2" xfId="37331" xr:uid="{932659DA-B347-4B91-A4E5-7059E14511CD}"/>
    <cellStyle name="Comma 3 2 2 3 6 5" xfId="29824" xr:uid="{C485F28E-2A98-4F19-82DC-BE6DD8208CDB}"/>
    <cellStyle name="Comma 3 2 2 3 7" xfId="5121" xr:uid="{FC39447E-79F0-4356-B35E-13B3CA9A730B}"/>
    <cellStyle name="Comma 3 2 2 3 7 2" xfId="7975" xr:uid="{E1DA3A43-D615-4755-A652-340731C4A395}"/>
    <cellStyle name="Comma 3 2 2 3 7 2 2" xfId="22977" xr:uid="{8F2520F0-EE11-43A4-86AB-9DBAD539F062}"/>
    <cellStyle name="Comma 3 2 2 3 7 2 2 2" xfId="48048" xr:uid="{F55460EF-F96B-433F-B583-1DB627052533}"/>
    <cellStyle name="Comma 3 2 2 3 7 2 3" xfId="15618" xr:uid="{590613D2-2113-4665-A5CA-9A7DF75E9389}"/>
    <cellStyle name="Comma 3 2 2 3 7 2 3 2" xfId="40689" xr:uid="{C8ACEB39-A09B-43CA-9A81-35185FC56FCF}"/>
    <cellStyle name="Comma 3 2 2 3 7 2 4" xfId="33185" xr:uid="{8C761D78-2D42-47A5-8D7C-770E68718377}"/>
    <cellStyle name="Comma 3 2 2 3 7 3" xfId="20148" xr:uid="{1D6FFA18-65E0-4ECE-94B0-E3BC7BC679C1}"/>
    <cellStyle name="Comma 3 2 2 3 7 3 2" xfId="45219" xr:uid="{97260DE2-0EDA-4FB3-96FF-FCB825712F99}"/>
    <cellStyle name="Comma 3 2 2 3 7 4" xfId="12784" xr:uid="{9C6A532A-8B10-483A-A0EA-CEC5D7B95505}"/>
    <cellStyle name="Comma 3 2 2 3 7 4 2" xfId="37855" xr:uid="{68686A46-F9AA-4361-946C-2249AB040F3B}"/>
    <cellStyle name="Comma 3 2 2 3 7 5" xfId="30349" xr:uid="{E83A5D42-A0F4-4BB3-A7A1-0BDBDDD46341}"/>
    <cellStyle name="Comma 3 2 2 3 8" xfId="5719" xr:uid="{425903B3-F7AB-4A27-ABFF-4E0866242334}"/>
    <cellStyle name="Comma 3 2 2 3 8 2" xfId="8605" xr:uid="{01824B4A-F82B-4AD8-A975-6805DE42DD63}"/>
    <cellStyle name="Comma 3 2 2 3 8 2 2" xfId="23607" xr:uid="{D975633B-6554-4B64-9874-5B90C1BB7380}"/>
    <cellStyle name="Comma 3 2 2 3 8 2 2 2" xfId="48678" xr:uid="{C4CFAE26-973B-409F-ABCC-A564158F89C1}"/>
    <cellStyle name="Comma 3 2 2 3 8 2 3" xfId="16248" xr:uid="{C0D27F89-BE35-4B48-9C1C-1CF7CB87657B}"/>
    <cellStyle name="Comma 3 2 2 3 8 2 3 2" xfId="41319" xr:uid="{69F5B034-6EBB-41BC-964E-43878F4D57D9}"/>
    <cellStyle name="Comma 3 2 2 3 8 2 4" xfId="33815" xr:uid="{14CDB1CD-6F03-41DF-97DF-5BB4FB9AC29D}"/>
    <cellStyle name="Comma 3 2 2 3 8 3" xfId="20746" xr:uid="{985D19A7-070A-4A71-83B2-8E238D7A39C6}"/>
    <cellStyle name="Comma 3 2 2 3 8 3 2" xfId="45817" xr:uid="{1AAF3812-E18D-4E3D-9493-7BFA5E7AC42B}"/>
    <cellStyle name="Comma 3 2 2 3 8 4" xfId="13382" xr:uid="{BA922F45-725B-4E5C-81ED-5A9CE03CBD06}"/>
    <cellStyle name="Comma 3 2 2 3 8 4 2" xfId="38453" xr:uid="{181A40CC-854F-4F6B-8822-98C2BDB5BE8B}"/>
    <cellStyle name="Comma 3 2 2 3 8 5" xfId="30947" xr:uid="{31C7BDC9-6044-4661-977E-B7BEB829A452}"/>
    <cellStyle name="Comma 3 2 2 3 9" xfId="6363" xr:uid="{75CC5928-8D4F-4308-B186-1EBFDC6DE9CD}"/>
    <cellStyle name="Comma 3 2 2 3 9 2" xfId="21366" xr:uid="{ED1AA297-540F-4E76-88B7-79B84B7EB788}"/>
    <cellStyle name="Comma 3 2 2 3 9 2 2" xfId="46437" xr:uid="{BE65946D-7FE9-4A3F-A32E-482C777DD0C6}"/>
    <cellStyle name="Comma 3 2 2 3 9 3" xfId="14008" xr:uid="{ABD7D66F-8793-4683-A2BD-0C563A3A486B}"/>
    <cellStyle name="Comma 3 2 2 3 9 3 2" xfId="39079" xr:uid="{B8211FB1-E04E-4F8C-B14B-3379704D2E64}"/>
    <cellStyle name="Comma 3 2 2 3 9 4" xfId="31573" xr:uid="{B8E77B3E-962A-4B26-A7F0-63396668FEC8}"/>
    <cellStyle name="Comma 3 2 2 4" xfId="752" xr:uid="{088BACF9-3189-4691-AA4E-0239B12131C7}"/>
    <cellStyle name="Comma 3 2 2 4 10" xfId="9376" xr:uid="{3CEE9974-BFDC-43D7-BD12-B160D82DA73D}"/>
    <cellStyle name="Comma 3 2 2 4 10 2" xfId="24347" xr:uid="{BEA3CC42-7801-46EC-BC5A-7E2BC96FB0BF}"/>
    <cellStyle name="Comma 3 2 2 4 10 2 2" xfId="49418" xr:uid="{7FD2EBF0-1E22-4504-B7AB-D59661EA9B66}"/>
    <cellStyle name="Comma 3 2 2 4 10 3" xfId="16989" xr:uid="{92C84D14-FD96-43DF-A203-6C06CBE8D0AF}"/>
    <cellStyle name="Comma 3 2 2 4 10 3 2" xfId="42060" xr:uid="{251E3CBE-F39E-4255-853B-0E9EFC51FDCF}"/>
    <cellStyle name="Comma 3 2 2 4 10 4" xfId="34556" xr:uid="{484F65D9-A0AC-4355-B49C-92C5807459AE}"/>
    <cellStyle name="Comma 3 2 2 4 11" xfId="2739" xr:uid="{09F6A3F9-BF4D-452A-AD07-225319FCDD7D}"/>
    <cellStyle name="Comma 3 2 2 4 11 2" xfId="25713" xr:uid="{9BEE3CEF-C833-485C-9F88-45405C283144}"/>
    <cellStyle name="Comma 3 2 2 4 11 2 2" xfId="50784" xr:uid="{E1BDE104-02A2-4AAB-80E2-AD43A36FCB76}"/>
    <cellStyle name="Comma 3 2 2 4 11 3" xfId="28536" xr:uid="{D533A479-428F-45D7-A4DF-F72812957ABD}"/>
    <cellStyle name="Comma 3 2 2 4 12" xfId="18376" xr:uid="{653B04BC-FDA7-4EB3-A39E-DC04B5C03DBF}"/>
    <cellStyle name="Comma 3 2 2 4 12 2" xfId="43447" xr:uid="{9792B8A2-D5D7-4D0D-92E5-1F447827EBF2}"/>
    <cellStyle name="Comma 3 2 2 4 13" xfId="10945" xr:uid="{CFAB6B13-14D5-41A5-A0A2-E3D78A19AD89}"/>
    <cellStyle name="Comma 3 2 2 4 13 2" xfId="36018" xr:uid="{7EBA536D-0844-4FDD-B45D-AA23498FEB62}"/>
    <cellStyle name="Comma 3 2 2 4 14" xfId="26617" xr:uid="{07466687-B068-44A8-AA2B-0D3BF9B63319}"/>
    <cellStyle name="Comma 3 2 2 4 15" xfId="28317" xr:uid="{4377B0F0-91F5-4585-9BAF-9B59C0317FCF}"/>
    <cellStyle name="Comma 3 2 2 4 16" xfId="51627" xr:uid="{76179881-E079-41E4-BE42-1821CCCC1FCE}"/>
    <cellStyle name="Comma 3 2 2 4 17" xfId="53209" xr:uid="{960453E3-F4FE-4224-AED1-D95DD2194EF0}"/>
    <cellStyle name="Comma 3 2 2 4 2" xfId="3592" xr:uid="{844EA3F5-F9AE-4748-A5AB-88842C1EF8DC}"/>
    <cellStyle name="Comma 3 2 2 4 2 10" xfId="18681" xr:uid="{3A5B031F-6D24-422D-BE3A-3B08C87D5458}"/>
    <cellStyle name="Comma 3 2 2 4 2 10 2" xfId="43752" xr:uid="{CC04DB19-D5B8-4783-8550-BDE9CBD34DC0}"/>
    <cellStyle name="Comma 3 2 2 4 2 11" xfId="11281" xr:uid="{CF1C693B-EBB3-466F-AFF5-0A3E1F9CF7E2}"/>
    <cellStyle name="Comma 3 2 2 4 2 11 2" xfId="36353" xr:uid="{E34E5318-9BC1-4F6B-958E-B0E3A9BFAA66}"/>
    <cellStyle name="Comma 3 2 2 4 2 12" xfId="26714" xr:uid="{A35FADB8-2111-4827-B207-9A15F70093C6}"/>
    <cellStyle name="Comma 3 2 2 4 2 13" xfId="28870" xr:uid="{251C33AA-8BED-4AAF-B5C0-E260E6ECC9FE}"/>
    <cellStyle name="Comma 3 2 2 4 2 14" xfId="51723" xr:uid="{8ACC8090-BC7C-4259-9944-B0ED9ACD86DC}"/>
    <cellStyle name="Comma 3 2 2 4 2 15" xfId="53305" xr:uid="{8C839584-F746-4221-9E6A-9BEAB309AD0B}"/>
    <cellStyle name="Comma 3 2 2 4 2 2" xfId="3800" xr:uid="{548E791E-D67E-445A-B06F-4C9CD1A9A50C}"/>
    <cellStyle name="Comma 3 2 2 4 2 2 10" xfId="11489" xr:uid="{4C37DE79-A8B2-49A6-8DF2-E38E57CADCA2}"/>
    <cellStyle name="Comma 3 2 2 4 2 2 10 2" xfId="36561" xr:uid="{E3B71B4C-B30A-4BE5-871E-A7C23D5279B9}"/>
    <cellStyle name="Comma 3 2 2 4 2 2 11" xfId="26924" xr:uid="{51B958C5-5D68-433F-B3D4-4432847EB1F8}"/>
    <cellStyle name="Comma 3 2 2 4 2 2 12" xfId="29077" xr:uid="{19728086-398B-4CCD-BDF5-360C6BCB712C}"/>
    <cellStyle name="Comma 3 2 2 4 2 2 13" xfId="51931" xr:uid="{B856A112-D67D-437B-A3F4-6EA26769C3A8}"/>
    <cellStyle name="Comma 3 2 2 4 2 2 14" xfId="53513" xr:uid="{6D4D3C7F-58F0-47F3-A7D1-529B6EAA2662}"/>
    <cellStyle name="Comma 3 2 2 4 2 2 2" xfId="4431" xr:uid="{353D273F-A07A-48C2-91D4-ED7F35D367B9}"/>
    <cellStyle name="Comma 3 2 2 4 2 2 2 2" xfId="7195" xr:uid="{8023BF01-269B-46A3-9626-D31EC44C5B35}"/>
    <cellStyle name="Comma 3 2 2 4 2 2 2 2 2" xfId="22197" xr:uid="{FEE68141-2F2B-4D4E-A1D6-D6D92E5E85CC}"/>
    <cellStyle name="Comma 3 2 2 4 2 2 2 2 2 2" xfId="47268" xr:uid="{3723D319-F5DC-4A7E-97E2-DD071E090ADB}"/>
    <cellStyle name="Comma 3 2 2 4 2 2 2 2 3" xfId="14839" xr:uid="{41EE9E86-1166-4552-AA8F-44AD5B8676E1}"/>
    <cellStyle name="Comma 3 2 2 4 2 2 2 2 3 2" xfId="39910" xr:uid="{3253E81F-6084-430A-9CF6-BAD609ED888E}"/>
    <cellStyle name="Comma 3 2 2 4 2 2 2 2 4" xfId="32405" xr:uid="{7562A763-00A9-453E-A8D9-DF7554ED4986}"/>
    <cellStyle name="Comma 3 2 2 4 2 2 2 3" xfId="10517" xr:uid="{14EF1BD5-CAAC-401F-8001-F3306B500625}"/>
    <cellStyle name="Comma 3 2 2 4 2 2 2 3 2" xfId="25377" xr:uid="{47F60644-2189-4757-8130-E40E37E06648}"/>
    <cellStyle name="Comma 3 2 2 4 2 2 2 3 2 2" xfId="50448" xr:uid="{02FCE170-1F12-4C51-ACD1-62B98132D076}"/>
    <cellStyle name="Comma 3 2 2 4 2 2 2 3 3" xfId="18026" xr:uid="{34D3086D-E1A2-460A-9D5B-B1F86B73FB2C}"/>
    <cellStyle name="Comma 3 2 2 4 2 2 2 3 3 2" xfId="43097" xr:uid="{68FA5C68-555D-4403-818A-B25CCC7F582F}"/>
    <cellStyle name="Comma 3 2 2 4 2 2 2 3 4" xfId="35593" xr:uid="{32789965-2C37-4A32-AA13-BEB3BE793A93}"/>
    <cellStyle name="Comma 3 2 2 4 2 2 2 4" xfId="19461" xr:uid="{5604E89B-FE53-4205-A4D5-873218F10160}"/>
    <cellStyle name="Comma 3 2 2 4 2 2 2 4 2" xfId="44532" xr:uid="{4E35BD94-508D-4207-B222-0AC57C05F26D}"/>
    <cellStyle name="Comma 3 2 2 4 2 2 2 5" xfId="12097" xr:uid="{BF243595-4A60-4BD7-97A5-C2AA1F46D933}"/>
    <cellStyle name="Comma 3 2 2 4 2 2 2 5 2" xfId="37168" xr:uid="{301D78CF-2DA6-4CA5-A8C5-23F2F68882E3}"/>
    <cellStyle name="Comma 3 2 2 4 2 2 2 6" xfId="27604" xr:uid="{A9932632-9978-4B26-860D-BA2DE6897207}"/>
    <cellStyle name="Comma 3 2 2 4 2 2 2 7" xfId="29661" xr:uid="{E0B78A39-F573-4B06-AE9E-D89AFE889497}"/>
    <cellStyle name="Comma 3 2 2 4 2 2 2 8" xfId="52602" xr:uid="{B0870B23-3738-44D1-B8F3-C4152E90B57A}"/>
    <cellStyle name="Comma 3 2 2 4 2 2 2 9" xfId="54184" xr:uid="{BA272A81-73C9-4115-89DF-9F22F873794A}"/>
    <cellStyle name="Comma 3 2 2 4 2 2 3" xfId="4908" xr:uid="{0FA7ADF4-243F-4E54-82B3-077EC981D52F}"/>
    <cellStyle name="Comma 3 2 2 4 2 2 3 2" xfId="7715" xr:uid="{7A087C81-2F5B-491A-AB27-C2EDBCDA58EF}"/>
    <cellStyle name="Comma 3 2 2 4 2 2 3 2 2" xfId="22717" xr:uid="{CF958A76-481D-4884-9E68-AAD8464B37C4}"/>
    <cellStyle name="Comma 3 2 2 4 2 2 3 2 2 2" xfId="47788" xr:uid="{D37A99BD-ED4C-46E5-8ED9-CEC0E5309CA6}"/>
    <cellStyle name="Comma 3 2 2 4 2 2 3 2 3" xfId="15359" xr:uid="{68FBBC4A-3EEC-433A-861A-ED6B6A38C2C2}"/>
    <cellStyle name="Comma 3 2 2 4 2 2 3 2 3 2" xfId="40430" xr:uid="{9D885201-C837-42C0-ADCA-80E31B19DDBF}"/>
    <cellStyle name="Comma 3 2 2 4 2 2 3 2 4" xfId="32925" xr:uid="{6F2BE6B5-485F-4BB7-BF04-7D253BAD7475}"/>
    <cellStyle name="Comma 3 2 2 4 2 2 3 3" xfId="19938" xr:uid="{0746AEBC-0F43-4347-A7C6-06A154892650}"/>
    <cellStyle name="Comma 3 2 2 4 2 2 3 3 2" xfId="45009" xr:uid="{D507D791-96C6-41AB-96FF-7B7DA30F8C03}"/>
    <cellStyle name="Comma 3 2 2 4 2 2 3 4" xfId="12574" xr:uid="{CF797470-C5E4-47D2-B3EB-A10749A301AB}"/>
    <cellStyle name="Comma 3 2 2 4 2 2 3 4 2" xfId="37645" xr:uid="{94C8D045-FF08-4060-81E4-61F396913111}"/>
    <cellStyle name="Comma 3 2 2 4 2 2 3 5" xfId="30138" xr:uid="{23F36F78-6DC8-4F0C-9AC2-FA4E4B839694}"/>
    <cellStyle name="Comma 3 2 2 4 2 2 4" xfId="5436" xr:uid="{7AB38655-0EBC-4F62-B2F1-0660E95F285F}"/>
    <cellStyle name="Comma 3 2 2 4 2 2 4 2" xfId="8295" xr:uid="{FD50077C-3A0A-42CE-8782-151CDA68B497}"/>
    <cellStyle name="Comma 3 2 2 4 2 2 4 2 2" xfId="23297" xr:uid="{AF135970-A1A4-4A97-A9AF-2FC4FAB4E151}"/>
    <cellStyle name="Comma 3 2 2 4 2 2 4 2 2 2" xfId="48368" xr:uid="{5971BE18-45FB-480D-94AE-DD5D180E5685}"/>
    <cellStyle name="Comma 3 2 2 4 2 2 4 2 3" xfId="15938" xr:uid="{276C5D2D-B632-4CC2-B192-73F9EB408D6F}"/>
    <cellStyle name="Comma 3 2 2 4 2 2 4 2 3 2" xfId="41009" xr:uid="{90F270D1-86C4-4882-AFEE-E8AF87748465}"/>
    <cellStyle name="Comma 3 2 2 4 2 2 4 2 4" xfId="33505" xr:uid="{2EDC0876-6401-4593-9D1C-1D33911F2BF7}"/>
    <cellStyle name="Comma 3 2 2 4 2 2 4 3" xfId="20463" xr:uid="{C6888EC0-69DF-4D1B-8D86-C0E14A248EEE}"/>
    <cellStyle name="Comma 3 2 2 4 2 2 4 3 2" xfId="45534" xr:uid="{C9CBB491-4F69-48B9-96D0-0BCBDAE6A742}"/>
    <cellStyle name="Comma 3 2 2 4 2 2 4 4" xfId="13099" xr:uid="{380A6D27-121F-4C87-8792-2DA490693345}"/>
    <cellStyle name="Comma 3 2 2 4 2 2 4 4 2" xfId="38170" xr:uid="{4F7CBE5A-26F9-47DE-A4CE-929639DD97C0}"/>
    <cellStyle name="Comma 3 2 2 4 2 2 4 5" xfId="30664" xr:uid="{C25CCF80-39CF-4E16-B9A0-95FBBD696EF6}"/>
    <cellStyle name="Comma 3 2 2 4 2 2 5" xfId="6038" xr:uid="{25D2364B-0236-4743-A978-08E8213E76E3}"/>
    <cellStyle name="Comma 3 2 2 4 2 2 5 2" xfId="8925" xr:uid="{42A32CB7-69D3-4BC7-894A-BCD7FE8442AF}"/>
    <cellStyle name="Comma 3 2 2 4 2 2 5 2 2" xfId="23927" xr:uid="{2386DCD0-3387-4121-848A-0A7E74B25729}"/>
    <cellStyle name="Comma 3 2 2 4 2 2 5 2 2 2" xfId="48998" xr:uid="{EC9AD373-C096-4D4D-B8CD-A3FDEA08A338}"/>
    <cellStyle name="Comma 3 2 2 4 2 2 5 2 3" xfId="16568" xr:uid="{D1AF9FB6-B3E6-4113-A7F5-5A1749F9AE0B}"/>
    <cellStyle name="Comma 3 2 2 4 2 2 5 2 3 2" xfId="41639" xr:uid="{A33F45EE-033F-42B7-8D42-7626B70847A0}"/>
    <cellStyle name="Comma 3 2 2 4 2 2 5 2 4" xfId="34135" xr:uid="{3182D6DD-F1E1-4ED4-81D7-D7E42EC63F2E}"/>
    <cellStyle name="Comma 3 2 2 4 2 2 5 3" xfId="21065" xr:uid="{38F1DD62-04EF-4AE6-8F4A-91BA236A76E3}"/>
    <cellStyle name="Comma 3 2 2 4 2 2 5 3 2" xfId="46136" xr:uid="{3676E6A8-4395-4C4C-BA3B-B910AD11E943}"/>
    <cellStyle name="Comma 3 2 2 4 2 2 5 4" xfId="13701" xr:uid="{7E1C5EBC-06F1-4235-A947-4E89E2A1ED92}"/>
    <cellStyle name="Comma 3 2 2 4 2 2 5 4 2" xfId="38772" xr:uid="{C6B7355F-E785-470A-894F-A15DCC093CE8}"/>
    <cellStyle name="Comma 3 2 2 4 2 2 5 5" xfId="31266" xr:uid="{01C70912-B177-4BF4-AE86-AA6F9A30E3AB}"/>
    <cellStyle name="Comma 3 2 2 4 2 2 6" xfId="6683" xr:uid="{B040AF14-9744-4971-A01B-BAE06C96C224}"/>
    <cellStyle name="Comma 3 2 2 4 2 2 6 2" xfId="21686" xr:uid="{163516C6-7B2B-4997-B65D-CA28E2DA87C2}"/>
    <cellStyle name="Comma 3 2 2 4 2 2 6 2 2" xfId="46757" xr:uid="{F169F39B-5EC6-4F57-A388-9966BF6043F0}"/>
    <cellStyle name="Comma 3 2 2 4 2 2 6 3" xfId="14328" xr:uid="{CA39C97A-7B01-4AF9-A561-D3EC60C4BCD6}"/>
    <cellStyle name="Comma 3 2 2 4 2 2 6 3 2" xfId="39399" xr:uid="{C53241DE-7978-4004-AD2A-713B07941BFB}"/>
    <cellStyle name="Comma 3 2 2 4 2 2 6 4" xfId="31893" xr:uid="{6B2CA53D-583F-4EED-8E49-DBC472301FEB}"/>
    <cellStyle name="Comma 3 2 2 4 2 2 7" xfId="9678" xr:uid="{CD8404DF-AD77-4B9A-8918-F03DA10586FC}"/>
    <cellStyle name="Comma 3 2 2 4 2 2 7 2" xfId="24648" xr:uid="{8F845918-3838-4E0F-81FB-E40453FCE45C}"/>
    <cellStyle name="Comma 3 2 2 4 2 2 7 2 2" xfId="49719" xr:uid="{580F54D2-9C55-4D57-8D08-BEDF2D49AA81}"/>
    <cellStyle name="Comma 3 2 2 4 2 2 7 3" xfId="17290" xr:uid="{4F7FA15C-3E5D-44CD-9347-F39BE33F81CD}"/>
    <cellStyle name="Comma 3 2 2 4 2 2 7 3 2" xfId="42361" xr:uid="{3D12AA40-CE08-4AAB-8903-9F851762F1B0}"/>
    <cellStyle name="Comma 3 2 2 4 2 2 7 4" xfId="34857" xr:uid="{5E55DF9A-7999-4A86-ACF1-FE7486127AFC}"/>
    <cellStyle name="Comma 3 2 2 4 2 2 8" xfId="26014" xr:uid="{72F69507-CCCC-4B31-A1CD-6B96AA07530E}"/>
    <cellStyle name="Comma 3 2 2 4 2 2 8 2" xfId="51085" xr:uid="{A90AE357-5D97-491B-B49B-FE40126006FB}"/>
    <cellStyle name="Comma 3 2 2 4 2 2 9" xfId="18888" xr:uid="{BA72D52E-099E-4F50-9899-0BD2E073E849}"/>
    <cellStyle name="Comma 3 2 2 4 2 2 9 2" xfId="43959" xr:uid="{7B24745B-DDC0-4444-B193-9E476B7C829D}"/>
    <cellStyle name="Comma 3 2 2 4 2 3" xfId="4243" xr:uid="{C7FCC29F-C2B9-4B2F-9475-9B8BEB2BD4DF}"/>
    <cellStyle name="Comma 3 2 2 4 2 3 2" xfId="6988" xr:uid="{31BE9881-217F-46D0-8F03-95D939B79EBD}"/>
    <cellStyle name="Comma 3 2 2 4 2 3 2 2" xfId="21990" xr:uid="{CBBAF2F9-D6A6-4140-B330-6270D656CC89}"/>
    <cellStyle name="Comma 3 2 2 4 2 3 2 2 2" xfId="47061" xr:uid="{F65EA352-4095-4D1C-BE31-EEFBEBD87A61}"/>
    <cellStyle name="Comma 3 2 2 4 2 3 2 3" xfId="14632" xr:uid="{E98E0637-5C16-46CB-80A4-95232B8DB076}"/>
    <cellStyle name="Comma 3 2 2 4 2 3 2 3 2" xfId="39703" xr:uid="{9222F700-D2D2-42F1-8AE3-7826C35537A3}"/>
    <cellStyle name="Comma 3 2 2 4 2 3 2 4" xfId="32198" xr:uid="{CE623628-1D14-40BE-B17E-59B18EB11FFE}"/>
    <cellStyle name="Comma 3 2 2 4 2 3 3" xfId="10310" xr:uid="{1108383E-D8BF-487D-9A7D-D0F513476A9B}"/>
    <cellStyle name="Comma 3 2 2 4 2 3 3 2" xfId="25170" xr:uid="{189307F0-2977-471F-9C47-D5FC84C49FB7}"/>
    <cellStyle name="Comma 3 2 2 4 2 3 3 2 2" xfId="50241" xr:uid="{F4913E09-E24F-4851-B3C6-67EB4F10C85F}"/>
    <cellStyle name="Comma 3 2 2 4 2 3 3 3" xfId="17819" xr:uid="{BD590A25-D02F-4BC5-8096-DF43BEF21280}"/>
    <cellStyle name="Comma 3 2 2 4 2 3 3 3 2" xfId="42890" xr:uid="{FFF78205-397A-42EB-AE24-D96B3D7E1B22}"/>
    <cellStyle name="Comma 3 2 2 4 2 3 3 4" xfId="35386" xr:uid="{FBE4E215-A068-471F-B6FE-7ADEB90D392E}"/>
    <cellStyle name="Comma 3 2 2 4 2 3 4" xfId="19273" xr:uid="{8AE3F224-07BC-4300-AC62-B9592CD02AD9}"/>
    <cellStyle name="Comma 3 2 2 4 2 3 4 2" xfId="44344" xr:uid="{B2BBDAFC-9624-411D-8C11-2E622EE89202}"/>
    <cellStyle name="Comma 3 2 2 4 2 3 5" xfId="11909" xr:uid="{F07A013A-9B87-4055-B62A-5DABACC34E7F}"/>
    <cellStyle name="Comma 3 2 2 4 2 3 5 2" xfId="36980" xr:uid="{B420E60E-6838-48CB-B34E-E8AE57FECC94}"/>
    <cellStyle name="Comma 3 2 2 4 2 3 6" xfId="27397" xr:uid="{D255475C-18F3-41E9-8A94-BEE262D7A120}"/>
    <cellStyle name="Comma 3 2 2 4 2 3 7" xfId="29473" xr:uid="{697EDA6E-A995-4904-91ED-72C8BFE85243}"/>
    <cellStyle name="Comma 3 2 2 4 2 3 8" xfId="52395" xr:uid="{E9E59201-0921-45EE-B882-C1E36D7B1F38}"/>
    <cellStyle name="Comma 3 2 2 4 2 3 9" xfId="53977" xr:uid="{FF6973B6-1DB1-4CC1-827F-7DF522F23D15}"/>
    <cellStyle name="Comma 3 2 2 4 2 4" xfId="4703" xr:uid="{BFAEF836-9878-4999-8594-D89A3877E404}"/>
    <cellStyle name="Comma 3 2 2 4 2 4 2" xfId="7508" xr:uid="{60E43460-EC63-4B23-B611-4A1BD7F6498D}"/>
    <cellStyle name="Comma 3 2 2 4 2 4 2 2" xfId="22510" xr:uid="{DDCCC2FA-D6A2-41CB-A1BC-F20CDF7CF676}"/>
    <cellStyle name="Comma 3 2 2 4 2 4 2 2 2" xfId="47581" xr:uid="{17F23CCA-D426-4C8E-BB1C-C199FD3D84E9}"/>
    <cellStyle name="Comma 3 2 2 4 2 4 2 3" xfId="15152" xr:uid="{6888E4C1-EAEE-4832-B1FC-39B2BD1FBBA9}"/>
    <cellStyle name="Comma 3 2 2 4 2 4 2 3 2" xfId="40223" xr:uid="{E51A3E80-8680-4383-B756-99B59DC502C8}"/>
    <cellStyle name="Comma 3 2 2 4 2 4 2 4" xfId="32718" xr:uid="{D6017380-1048-41DB-A8C6-8EFB4C8AB5A7}"/>
    <cellStyle name="Comma 3 2 2 4 2 4 3" xfId="19733" xr:uid="{14D84DCF-07BA-40CE-B215-FB57C7DCB63F}"/>
    <cellStyle name="Comma 3 2 2 4 2 4 3 2" xfId="44804" xr:uid="{FAB9E7F1-8C1B-4364-BC73-7E1B1C41107A}"/>
    <cellStyle name="Comma 3 2 2 4 2 4 4" xfId="12369" xr:uid="{14A70F86-59F7-4D2E-8BF3-1E225FE4A283}"/>
    <cellStyle name="Comma 3 2 2 4 2 4 4 2" xfId="37440" xr:uid="{DF844FDC-663D-4856-8802-17AE4ECEAE9E}"/>
    <cellStyle name="Comma 3 2 2 4 2 4 5" xfId="29933" xr:uid="{C7600EAA-AB0F-4961-9560-E9ADA45BB3D4}"/>
    <cellStyle name="Comma 3 2 2 4 2 5" xfId="5230" xr:uid="{954F74A8-8FB3-4369-A031-730557498AC3}"/>
    <cellStyle name="Comma 3 2 2 4 2 5 2" xfId="8088" xr:uid="{FB27EDD7-38FE-4281-8C9C-A50DE0B1886A}"/>
    <cellStyle name="Comma 3 2 2 4 2 5 2 2" xfId="23090" xr:uid="{D9109E9D-4F3B-4583-8E26-2AF03AC3C691}"/>
    <cellStyle name="Comma 3 2 2 4 2 5 2 2 2" xfId="48161" xr:uid="{60292850-BCE2-4C67-AC75-37E2A5719D8A}"/>
    <cellStyle name="Comma 3 2 2 4 2 5 2 3" xfId="15731" xr:uid="{FBE798CC-CA7D-4AEC-BBF3-14AE54950399}"/>
    <cellStyle name="Comma 3 2 2 4 2 5 2 3 2" xfId="40802" xr:uid="{02A70358-0E78-49CC-ACFD-EBF648D78136}"/>
    <cellStyle name="Comma 3 2 2 4 2 5 2 4" xfId="33298" xr:uid="{943C5103-CAFC-4C81-A558-70EDCCD6C7E4}"/>
    <cellStyle name="Comma 3 2 2 4 2 5 3" xfId="20257" xr:uid="{BCC24AF1-2074-4098-8F9A-A47FF07718FA}"/>
    <cellStyle name="Comma 3 2 2 4 2 5 3 2" xfId="45328" xr:uid="{D6AE1666-09E7-401F-B8F3-E149883BF996}"/>
    <cellStyle name="Comma 3 2 2 4 2 5 4" xfId="12893" xr:uid="{23D85BDA-FB60-47A9-AAAA-9AA5A70C74FB}"/>
    <cellStyle name="Comma 3 2 2 4 2 5 4 2" xfId="37964" xr:uid="{BC89FD8C-0CD4-4643-8697-0B765021FDFE}"/>
    <cellStyle name="Comma 3 2 2 4 2 5 5" xfId="30458" xr:uid="{34F793EA-CE54-46FB-A7CD-DFAF37E953B3}"/>
    <cellStyle name="Comma 3 2 2 4 2 6" xfId="5832" xr:uid="{C3ED2869-E03E-41EF-80A4-AD48D0E4B119}"/>
    <cellStyle name="Comma 3 2 2 4 2 6 2" xfId="8718" xr:uid="{C6FF81E7-0FE4-4682-A83D-7A1D47E186F2}"/>
    <cellStyle name="Comma 3 2 2 4 2 6 2 2" xfId="23720" xr:uid="{826CFCD0-F90D-48E8-A290-71AB4D7A03B8}"/>
    <cellStyle name="Comma 3 2 2 4 2 6 2 2 2" xfId="48791" xr:uid="{F1F0050D-3EB5-4AEB-987D-B6690F1F126E}"/>
    <cellStyle name="Comma 3 2 2 4 2 6 2 3" xfId="16361" xr:uid="{45EB7CB3-F43F-494B-A1E9-EF940384101E}"/>
    <cellStyle name="Comma 3 2 2 4 2 6 2 3 2" xfId="41432" xr:uid="{F06A2E36-7AB7-4B8A-A302-B3DEE7A716AA}"/>
    <cellStyle name="Comma 3 2 2 4 2 6 2 4" xfId="33928" xr:uid="{BCAE7912-EE9B-4B35-BBA1-51B96492E05E}"/>
    <cellStyle name="Comma 3 2 2 4 2 6 3" xfId="20859" xr:uid="{59115FFD-92CE-4E73-AC5E-910072CF3ECB}"/>
    <cellStyle name="Comma 3 2 2 4 2 6 3 2" xfId="45930" xr:uid="{C3C4E3FB-4724-4260-8775-9F10D7DE9CAD}"/>
    <cellStyle name="Comma 3 2 2 4 2 6 4" xfId="13495" xr:uid="{052698E3-7526-4A1A-8317-2631DC58FA8B}"/>
    <cellStyle name="Comma 3 2 2 4 2 6 4 2" xfId="38566" xr:uid="{0FD8ACFB-7A98-43D1-AF64-2BAA309E684C}"/>
    <cellStyle name="Comma 3 2 2 4 2 6 5" xfId="31060" xr:uid="{1AC38F42-125C-414D-8834-C26F5F676314}"/>
    <cellStyle name="Comma 3 2 2 4 2 7" xfId="6476" xr:uid="{997D064C-4BAE-4E5D-A617-B0CF22680C1E}"/>
    <cellStyle name="Comma 3 2 2 4 2 7 2" xfId="21479" xr:uid="{8BC54A36-3FC7-4E46-A9C8-41F1687A9C3C}"/>
    <cellStyle name="Comma 3 2 2 4 2 7 2 2" xfId="46550" xr:uid="{B951EFCE-F0C1-4BD8-8D44-E650274DD622}"/>
    <cellStyle name="Comma 3 2 2 4 2 7 3" xfId="14121" xr:uid="{72514AC1-7F73-4595-85DA-E01287674EAB}"/>
    <cellStyle name="Comma 3 2 2 4 2 7 3 2" xfId="39192" xr:uid="{AA1682D4-3402-41F2-B5A3-89E3DD248BDC}"/>
    <cellStyle name="Comma 3 2 2 4 2 7 4" xfId="31686" xr:uid="{F54F4D43-444B-429D-B5AB-7FA3D0CE69C8}"/>
    <cellStyle name="Comma 3 2 2 4 2 8" xfId="9471" xr:uid="{A9962135-077A-4221-A386-891D8285A52A}"/>
    <cellStyle name="Comma 3 2 2 4 2 8 2" xfId="24441" xr:uid="{A45999F8-72A6-4E1E-BEA8-7B315712C6B2}"/>
    <cellStyle name="Comma 3 2 2 4 2 8 2 2" xfId="49512" xr:uid="{E5FCFAA2-1435-4DD4-8799-BDF4C5B821B8}"/>
    <cellStyle name="Comma 3 2 2 4 2 8 3" xfId="17083" xr:uid="{6DAC05E4-110E-4903-B611-117081A01D12}"/>
    <cellStyle name="Comma 3 2 2 4 2 8 3 2" xfId="42154" xr:uid="{ABC9496B-5374-49D2-B66F-027575946A7A}"/>
    <cellStyle name="Comma 3 2 2 4 2 8 4" xfId="34650" xr:uid="{DB9F7AC9-2A72-452A-BEA6-F3E62D472C47}"/>
    <cellStyle name="Comma 3 2 2 4 2 9" xfId="25807" xr:uid="{F48B44D2-3FC7-4DDA-A1D4-C5728EE6211F}"/>
    <cellStyle name="Comma 3 2 2 4 2 9 2" xfId="50878" xr:uid="{17DE6E62-2CC0-4716-AC52-A8C8070F0FF3}"/>
    <cellStyle name="Comma 3 2 2 4 3" xfId="3706" xr:uid="{7B98503D-97E8-4C22-A70A-A68C651AAE68}"/>
    <cellStyle name="Comma 3 2 2 4 3 10" xfId="11395" xr:uid="{8A298355-AC6E-465C-A51C-9FEBD56E3F11}"/>
    <cellStyle name="Comma 3 2 2 4 3 10 2" xfId="36467" xr:uid="{BFD1FFD1-7ADC-4204-8E5A-92D0FFC8220B}"/>
    <cellStyle name="Comma 3 2 2 4 3 11" xfId="26830" xr:uid="{A337120A-EE15-41AB-A61F-478EE362CBB2}"/>
    <cellStyle name="Comma 3 2 2 4 3 12" xfId="28983" xr:uid="{1D6FF0B9-6A92-417E-B75D-43EAE73C01C2}"/>
    <cellStyle name="Comma 3 2 2 4 3 13" xfId="51837" xr:uid="{3A7C4E64-CFB2-4D2D-AB18-7825F08B83BC}"/>
    <cellStyle name="Comma 3 2 2 4 3 14" xfId="53419" xr:uid="{4F010089-AED5-4D4B-BA3F-5A820D2E1A59}"/>
    <cellStyle name="Comma 3 2 2 4 3 2" xfId="4338" xr:uid="{93840D39-C7D0-4DE4-A64D-64C0331C8489}"/>
    <cellStyle name="Comma 3 2 2 4 3 2 2" xfId="7101" xr:uid="{DB3CC4E5-5FFB-4A41-A934-0F220891FE8C}"/>
    <cellStyle name="Comma 3 2 2 4 3 2 2 2" xfId="22103" xr:uid="{FDC7E3C0-AE6F-4C54-868E-15C2655FF379}"/>
    <cellStyle name="Comma 3 2 2 4 3 2 2 2 2" xfId="47174" xr:uid="{F6A24D71-BE83-473D-82DB-294BE3619034}"/>
    <cellStyle name="Comma 3 2 2 4 3 2 2 3" xfId="14745" xr:uid="{CA17AEF2-4E30-4DBE-9634-3252CE4B0B12}"/>
    <cellStyle name="Comma 3 2 2 4 3 2 2 3 2" xfId="39816" xr:uid="{ABAD70B9-5B94-4ACF-A062-950D9FF5D730}"/>
    <cellStyle name="Comma 3 2 2 4 3 2 2 4" xfId="32311" xr:uid="{136EBE99-8491-488C-8DF8-6AB61A925BE0}"/>
    <cellStyle name="Comma 3 2 2 4 3 2 3" xfId="10423" xr:uid="{0A9E0BE0-8C83-4C34-BD5C-BC6E745BE576}"/>
    <cellStyle name="Comma 3 2 2 4 3 2 3 2" xfId="25283" xr:uid="{AA2E089E-1FD1-4EE4-AC3C-1CE042978A4E}"/>
    <cellStyle name="Comma 3 2 2 4 3 2 3 2 2" xfId="50354" xr:uid="{3E2367E6-63EB-4ACA-A200-4EC0261B2AD2}"/>
    <cellStyle name="Comma 3 2 2 4 3 2 3 3" xfId="17932" xr:uid="{2554E9B1-22E8-400B-A195-49CDCF58DAED}"/>
    <cellStyle name="Comma 3 2 2 4 3 2 3 3 2" xfId="43003" xr:uid="{C8EDCB55-9B59-43CC-903C-AB7BAF3F6FD0}"/>
    <cellStyle name="Comma 3 2 2 4 3 2 3 4" xfId="35499" xr:uid="{674032B2-7191-4F6F-962B-4C1D53094DDD}"/>
    <cellStyle name="Comma 3 2 2 4 3 2 4" xfId="19368" xr:uid="{385A4C29-69CE-4DB4-906A-779206E3A703}"/>
    <cellStyle name="Comma 3 2 2 4 3 2 4 2" xfId="44439" xr:uid="{0CE2DC1F-A73A-4401-90D4-84477E84A341}"/>
    <cellStyle name="Comma 3 2 2 4 3 2 5" xfId="12004" xr:uid="{8976B647-1BCC-4287-B93C-4DA5B2CDDCE3}"/>
    <cellStyle name="Comma 3 2 2 4 3 2 5 2" xfId="37075" xr:uid="{15103828-BEF7-4180-A8BE-409D897EEFB7}"/>
    <cellStyle name="Comma 3 2 2 4 3 2 6" xfId="27510" xr:uid="{29D1390B-1E61-422F-AC11-A475CF11EDB9}"/>
    <cellStyle name="Comma 3 2 2 4 3 2 7" xfId="29568" xr:uid="{A253E502-BB26-45CC-9C9F-FDB8371A5638}"/>
    <cellStyle name="Comma 3 2 2 4 3 2 8" xfId="52508" xr:uid="{26DC84EF-CDC2-4F8E-9849-94752C777949}"/>
    <cellStyle name="Comma 3 2 2 4 3 2 9" xfId="54090" xr:uid="{6FAF9517-C9D0-49FB-8A4E-3AEFCB3ADFDB}"/>
    <cellStyle name="Comma 3 2 2 4 3 3" xfId="4815" xr:uid="{C2579454-2F4A-42D8-A88C-08E598118496}"/>
    <cellStyle name="Comma 3 2 2 4 3 3 2" xfId="7621" xr:uid="{34CE8D08-0F15-4159-A900-E2E15B407DD5}"/>
    <cellStyle name="Comma 3 2 2 4 3 3 2 2" xfId="22623" xr:uid="{3E73E17A-EAC4-4631-807C-913B24948B5F}"/>
    <cellStyle name="Comma 3 2 2 4 3 3 2 2 2" xfId="47694" xr:uid="{FE0A052F-599F-4838-9B5C-3D2D53CCA17B}"/>
    <cellStyle name="Comma 3 2 2 4 3 3 2 3" xfId="15265" xr:uid="{31C6C76E-EB1B-41B7-AD13-31820010B1F4}"/>
    <cellStyle name="Comma 3 2 2 4 3 3 2 3 2" xfId="40336" xr:uid="{762CBF28-9308-45ED-B3F8-85A3D8E4063E}"/>
    <cellStyle name="Comma 3 2 2 4 3 3 2 4" xfId="32831" xr:uid="{7116D787-7757-410D-98DB-FAD5E9AE508B}"/>
    <cellStyle name="Comma 3 2 2 4 3 3 3" xfId="19845" xr:uid="{42B73697-DD1E-40F3-88E2-2F3D03315A5B}"/>
    <cellStyle name="Comma 3 2 2 4 3 3 3 2" xfId="44916" xr:uid="{349F3109-AF7B-4611-BCD7-A93C3A7CD038}"/>
    <cellStyle name="Comma 3 2 2 4 3 3 4" xfId="12481" xr:uid="{408337D9-EA79-44DB-8D1E-CB1970401A8B}"/>
    <cellStyle name="Comma 3 2 2 4 3 3 4 2" xfId="37552" xr:uid="{39B40BD6-DF40-407F-A91D-6DA3886FE817}"/>
    <cellStyle name="Comma 3 2 2 4 3 3 5" xfId="30045" xr:uid="{CCB0CB4A-C096-47F0-9492-853E91D207D9}"/>
    <cellStyle name="Comma 3 2 2 4 3 4" xfId="5342" xr:uid="{D4AB97FE-6526-4BAA-BB71-699585A37389}"/>
    <cellStyle name="Comma 3 2 2 4 3 4 2" xfId="8201" xr:uid="{885F8F9A-9640-4E73-A692-8261A1DFDAE9}"/>
    <cellStyle name="Comma 3 2 2 4 3 4 2 2" xfId="23203" xr:uid="{166974AA-7B4F-4C32-AB40-CC64F928A860}"/>
    <cellStyle name="Comma 3 2 2 4 3 4 2 2 2" xfId="48274" xr:uid="{DDCF7180-A3BF-491C-A170-ECC99A1525B2}"/>
    <cellStyle name="Comma 3 2 2 4 3 4 2 3" xfId="15844" xr:uid="{3062FCD7-EFEB-4392-A783-0BC5509FF6D7}"/>
    <cellStyle name="Comma 3 2 2 4 3 4 2 3 2" xfId="40915" xr:uid="{22AB17F9-37E0-4F56-AE77-B3E0DDBCFCD1}"/>
    <cellStyle name="Comma 3 2 2 4 3 4 2 4" xfId="33411" xr:uid="{B17F9D16-0EBC-42D2-B991-23E760EC3D41}"/>
    <cellStyle name="Comma 3 2 2 4 3 4 3" xfId="20369" xr:uid="{1217BB64-1A3F-463B-92D4-C45992CA9235}"/>
    <cellStyle name="Comma 3 2 2 4 3 4 3 2" xfId="45440" xr:uid="{FE7CC7D8-118D-4350-805B-8CCD35C8890E}"/>
    <cellStyle name="Comma 3 2 2 4 3 4 4" xfId="13005" xr:uid="{B8992159-DC5D-41E6-81DE-9B30D913EB8B}"/>
    <cellStyle name="Comma 3 2 2 4 3 4 4 2" xfId="38076" xr:uid="{1755417A-55AC-422E-9EE9-634AE281ADD1}"/>
    <cellStyle name="Comma 3 2 2 4 3 4 5" xfId="30570" xr:uid="{C285CC57-51BC-4A9F-AC93-73DD6037F22D}"/>
    <cellStyle name="Comma 3 2 2 4 3 5" xfId="5945" xr:uid="{F5316540-C638-404F-9820-4BC5439F73DB}"/>
    <cellStyle name="Comma 3 2 2 4 3 5 2" xfId="8831" xr:uid="{09E35EDC-523D-4261-B698-A89F34F6F50F}"/>
    <cellStyle name="Comma 3 2 2 4 3 5 2 2" xfId="23833" xr:uid="{9D37D13D-86AD-41BB-9C79-EF6C062E13D7}"/>
    <cellStyle name="Comma 3 2 2 4 3 5 2 2 2" xfId="48904" xr:uid="{BA153A61-1725-4E97-94FD-6910D82E365C}"/>
    <cellStyle name="Comma 3 2 2 4 3 5 2 3" xfId="16474" xr:uid="{760777C1-8371-43C0-B85B-D6B139CD14F8}"/>
    <cellStyle name="Comma 3 2 2 4 3 5 2 3 2" xfId="41545" xr:uid="{F1BBECD5-A376-4A96-952A-096D0D66810E}"/>
    <cellStyle name="Comma 3 2 2 4 3 5 2 4" xfId="34041" xr:uid="{2746D585-260F-44B8-BA05-33E95CC28FD0}"/>
    <cellStyle name="Comma 3 2 2 4 3 5 3" xfId="20972" xr:uid="{532DB17C-D12A-4F7F-8138-00E2FCFA9C32}"/>
    <cellStyle name="Comma 3 2 2 4 3 5 3 2" xfId="46043" xr:uid="{5FB3CE88-0A36-4306-8A12-2C47DE1967E1}"/>
    <cellStyle name="Comma 3 2 2 4 3 5 4" xfId="13608" xr:uid="{550E979E-16BC-46F8-ABB9-48F26F15F443}"/>
    <cellStyle name="Comma 3 2 2 4 3 5 4 2" xfId="38679" xr:uid="{E0343475-2E4F-498F-8C4D-F921C173E11B}"/>
    <cellStyle name="Comma 3 2 2 4 3 5 5" xfId="31173" xr:uid="{942C4C29-4114-49D5-B1DE-CBE4CDBEE0EB}"/>
    <cellStyle name="Comma 3 2 2 4 3 6" xfId="6589" xr:uid="{48B4B72B-F850-4C1A-9640-EDAE46B33C78}"/>
    <cellStyle name="Comma 3 2 2 4 3 6 2" xfId="21592" xr:uid="{A85FC8AF-8295-42D3-98B4-CD8AD2670B3C}"/>
    <cellStyle name="Comma 3 2 2 4 3 6 2 2" xfId="46663" xr:uid="{65B9CEDA-218F-46A5-86CB-E78DB1C4CAFB}"/>
    <cellStyle name="Comma 3 2 2 4 3 6 3" xfId="14234" xr:uid="{268269A3-8AA9-4F3D-B27F-31B70F94EC05}"/>
    <cellStyle name="Comma 3 2 2 4 3 6 3 2" xfId="39305" xr:uid="{03302A3A-0E84-41EF-9B25-5337B36DED0D}"/>
    <cellStyle name="Comma 3 2 2 4 3 6 4" xfId="31799" xr:uid="{92B85791-0BC0-4DAE-B11F-8B3AB4D74242}"/>
    <cellStyle name="Comma 3 2 2 4 3 7" xfId="9584" xr:uid="{E68237B2-4EFE-4003-91FD-5C46E009A3C7}"/>
    <cellStyle name="Comma 3 2 2 4 3 7 2" xfId="24554" xr:uid="{32AE3A90-2215-42D3-9A48-36F166905D13}"/>
    <cellStyle name="Comma 3 2 2 4 3 7 2 2" xfId="49625" xr:uid="{4902D5AF-0838-4A31-BC20-52FC773F4265}"/>
    <cellStyle name="Comma 3 2 2 4 3 7 3" xfId="17196" xr:uid="{CE1FB5AB-4FF7-4CBA-A10B-F8BABCEF627E}"/>
    <cellStyle name="Comma 3 2 2 4 3 7 3 2" xfId="42267" xr:uid="{3E83E26D-BD7A-4C35-856F-BD59BAC64751}"/>
    <cellStyle name="Comma 3 2 2 4 3 7 4" xfId="34763" xr:uid="{D8FC366D-2A0E-40F7-9B39-3CC1DC7741B2}"/>
    <cellStyle name="Comma 3 2 2 4 3 8" xfId="25920" xr:uid="{B6CFF167-2A9C-4E2C-98CF-E9EABA0E8A3B}"/>
    <cellStyle name="Comma 3 2 2 4 3 8 2" xfId="50991" xr:uid="{FBA30DC4-9F1D-436D-8937-260B5FE71C53}"/>
    <cellStyle name="Comma 3 2 2 4 3 9" xfId="18794" xr:uid="{FF9CB3EF-5FFC-4EFF-B94E-FCDA28184B6E}"/>
    <cellStyle name="Comma 3 2 2 4 3 9 2" xfId="43865" xr:uid="{7232AF1F-E960-4F5B-93A3-B7F49774935C}"/>
    <cellStyle name="Comma 3 2 2 4 4" xfId="3903" xr:uid="{B1B19F1B-3DDE-41B4-8BEE-26DF6E641DEE}"/>
    <cellStyle name="Comma 3 2 2 4 4 10" xfId="11589" xr:uid="{3EF1C2AC-376C-4FAE-B106-325588AE9108}"/>
    <cellStyle name="Comma 3 2 2 4 4 10 2" xfId="36661" xr:uid="{6ACE3B51-DC3C-42E8-9810-148A0ED3EE54}"/>
    <cellStyle name="Comma 3 2 2 4 4 11" xfId="27027" xr:uid="{3BC4B2D4-D2D0-464C-B34A-EEE49A0F9AA4}"/>
    <cellStyle name="Comma 3 2 2 4 4 12" xfId="29178" xr:uid="{4AB0A73D-5175-40D8-A2C2-A55E7731326A}"/>
    <cellStyle name="Comma 3 2 2 4 4 13" xfId="52032" xr:uid="{84951871-A9B7-4583-9C98-FEB452F61101}"/>
    <cellStyle name="Comma 3 2 2 4 4 14" xfId="53613" xr:uid="{9F2FCF8F-7107-4855-AD67-E726AD798538}"/>
    <cellStyle name="Comma 3 2 2 4 4 2" xfId="4515" xr:uid="{C9A37FA7-5AD2-4761-AC80-C84A68C5AD6A}"/>
    <cellStyle name="Comma 3 2 2 4 4 2 2" xfId="7293" xr:uid="{C84D2CC2-4FFC-4A16-8E69-2BE918C176C5}"/>
    <cellStyle name="Comma 3 2 2 4 4 2 2 2" xfId="22295" xr:uid="{F3B71332-5D0A-4BA4-BE5B-B34CA6AA1601}"/>
    <cellStyle name="Comma 3 2 2 4 4 2 2 2 2" xfId="47366" xr:uid="{E9CB95C2-B05E-4533-8635-373840203055}"/>
    <cellStyle name="Comma 3 2 2 4 4 2 2 3" xfId="14937" xr:uid="{BC9B1DA3-D8B9-482F-ACBC-1FA5CDC8D2B6}"/>
    <cellStyle name="Comma 3 2 2 4 4 2 2 3 2" xfId="40008" xr:uid="{BD0EADBB-D4E6-43FC-AF7F-514E6A6B53AC}"/>
    <cellStyle name="Comma 3 2 2 4 4 2 2 4" xfId="32503" xr:uid="{DB59BB22-4BF0-40EE-A983-9B2D44CED383}"/>
    <cellStyle name="Comma 3 2 2 4 4 2 3" xfId="10615" xr:uid="{852C43EA-BEA4-4857-A73D-17E9EDA24406}"/>
    <cellStyle name="Comma 3 2 2 4 4 2 3 2" xfId="25475" xr:uid="{E7D65BA3-EDE9-458B-B118-302E79244B1C}"/>
    <cellStyle name="Comma 3 2 2 4 4 2 3 2 2" xfId="50546" xr:uid="{A86C2448-6230-4C03-A773-0DC850C3333F}"/>
    <cellStyle name="Comma 3 2 2 4 4 2 3 3" xfId="18124" xr:uid="{A31B9AA5-A4E9-46F1-8903-0E44302610FF}"/>
    <cellStyle name="Comma 3 2 2 4 4 2 3 3 2" xfId="43195" xr:uid="{5701A992-98C3-4DA8-BEF5-84ED3FADE166}"/>
    <cellStyle name="Comma 3 2 2 4 4 2 3 4" xfId="35691" xr:uid="{DFBDE048-41F1-49E7-9269-98ADC37AAD29}"/>
    <cellStyle name="Comma 3 2 2 4 4 2 4" xfId="19545" xr:uid="{671F2C9E-AE14-46FF-A54B-31B74C16733F}"/>
    <cellStyle name="Comma 3 2 2 4 4 2 4 2" xfId="44616" xr:uid="{F3C2D08B-9868-4B8F-AA77-C911CCF63D49}"/>
    <cellStyle name="Comma 3 2 2 4 4 2 5" xfId="12181" xr:uid="{F7218952-137F-4162-A707-CE2E8DBBDF1B}"/>
    <cellStyle name="Comma 3 2 2 4 4 2 5 2" xfId="37252" xr:uid="{9F7C37A1-8CB4-4E53-BE61-F49F6767A7A6}"/>
    <cellStyle name="Comma 3 2 2 4 4 2 6" xfId="27702" xr:uid="{F15D24C3-BF4E-42A9-B2F1-45479696CC11}"/>
    <cellStyle name="Comma 3 2 2 4 4 2 7" xfId="29745" xr:uid="{0E9CB1CF-4E9D-4A71-9D4E-F0B8D3F60782}"/>
    <cellStyle name="Comma 3 2 2 4 4 2 8" xfId="52700" xr:uid="{56D3DA3C-FB23-45AF-A033-93E78934F3B1}"/>
    <cellStyle name="Comma 3 2 2 4 4 2 9" xfId="54282" xr:uid="{E62C3F4E-0AED-4A4B-9763-BDD0943C18FB}"/>
    <cellStyle name="Comma 3 2 2 4 4 3" xfId="5005" xr:uid="{F045B383-BF13-49DA-9604-33BF09462261}"/>
    <cellStyle name="Comma 3 2 2 4 4 3 2" xfId="7813" xr:uid="{5744589C-2417-47B0-AC77-A824A0472A11}"/>
    <cellStyle name="Comma 3 2 2 4 4 3 2 2" xfId="22815" xr:uid="{32DF6A70-9667-47C4-A554-B697E32CC58F}"/>
    <cellStyle name="Comma 3 2 2 4 4 3 2 2 2" xfId="47886" xr:uid="{48C0B280-72CC-4D29-B1B1-74ED8CC09EE8}"/>
    <cellStyle name="Comma 3 2 2 4 4 3 2 3" xfId="15457" xr:uid="{421565FC-FDFC-4897-BF83-F78423294744}"/>
    <cellStyle name="Comma 3 2 2 4 4 3 2 3 2" xfId="40528" xr:uid="{3FDD13F4-3268-49A0-8378-123A04CA013A}"/>
    <cellStyle name="Comma 3 2 2 4 4 3 2 4" xfId="33023" xr:uid="{CE877E83-A91A-4E10-A64A-1232DAA149B2}"/>
    <cellStyle name="Comma 3 2 2 4 4 3 3" xfId="20035" xr:uid="{9279AC35-8249-45F6-AD3C-368070A51CD3}"/>
    <cellStyle name="Comma 3 2 2 4 4 3 3 2" xfId="45106" xr:uid="{890B6746-478E-457D-B37E-D00DA1124684}"/>
    <cellStyle name="Comma 3 2 2 4 4 3 4" xfId="12671" xr:uid="{DE3C8D2D-5692-4C5F-A87A-28145AF83464}"/>
    <cellStyle name="Comma 3 2 2 4 4 3 4 2" xfId="37742" xr:uid="{B3031E80-064E-4C27-A5B1-4B8805418428}"/>
    <cellStyle name="Comma 3 2 2 4 4 3 5" xfId="30235" xr:uid="{736A8D88-7E33-46D0-A5DE-C4582B4C92D3}"/>
    <cellStyle name="Comma 3 2 2 4 4 4" xfId="5533" xr:uid="{E96E8C4F-262C-479D-BDD7-DD9A9C34F915}"/>
    <cellStyle name="Comma 3 2 2 4 4 4 2" xfId="8393" xr:uid="{4CDB4AA3-31E1-43DD-9D9D-9D43F88E8352}"/>
    <cellStyle name="Comma 3 2 2 4 4 4 2 2" xfId="23395" xr:uid="{E2D168C8-6DE7-45C3-83B6-6BF63980A85A}"/>
    <cellStyle name="Comma 3 2 2 4 4 4 2 2 2" xfId="48466" xr:uid="{6BDDE24E-D52D-4CB3-B2DB-0E9956678890}"/>
    <cellStyle name="Comma 3 2 2 4 4 4 2 3" xfId="16036" xr:uid="{7E61A41C-6715-4C1D-B677-6FC90835FB67}"/>
    <cellStyle name="Comma 3 2 2 4 4 4 2 3 2" xfId="41107" xr:uid="{9A7A4E59-AD7B-40F8-B11D-648CFC03EA36}"/>
    <cellStyle name="Comma 3 2 2 4 4 4 2 4" xfId="33603" xr:uid="{9DAE3C97-A1C4-4ECC-B42C-CC555B2700BD}"/>
    <cellStyle name="Comma 3 2 2 4 4 4 3" xfId="20560" xr:uid="{2DF21D63-8906-446A-AC5A-D8C9AF286CC1}"/>
    <cellStyle name="Comma 3 2 2 4 4 4 3 2" xfId="45631" xr:uid="{3B5D4BAD-6CA1-4CCB-8575-2525D78C70A0}"/>
    <cellStyle name="Comma 3 2 2 4 4 4 4" xfId="13196" xr:uid="{74871157-71E2-43DD-8F2B-2A7D6E7840F1}"/>
    <cellStyle name="Comma 3 2 2 4 4 4 4 2" xfId="38267" xr:uid="{A6E3C45D-F6CB-49B8-B463-4A24050027B6}"/>
    <cellStyle name="Comma 3 2 2 4 4 4 5" xfId="30761" xr:uid="{691B8562-20B4-49A5-9BFC-0C1A59F560C2}"/>
    <cellStyle name="Comma 3 2 2 4 4 5" xfId="6136" xr:uid="{946E2B28-F896-4602-BB04-296FA69FD06F}"/>
    <cellStyle name="Comma 3 2 2 4 4 5 2" xfId="9023" xr:uid="{7EE444B6-076D-40E4-9A67-FEB80F669E2D}"/>
    <cellStyle name="Comma 3 2 2 4 4 5 2 2" xfId="24025" xr:uid="{BD0CDA19-20F8-4755-ABF7-2F841958C113}"/>
    <cellStyle name="Comma 3 2 2 4 4 5 2 2 2" xfId="49096" xr:uid="{E15C85CD-7A31-49F7-961E-228284340BBF}"/>
    <cellStyle name="Comma 3 2 2 4 4 5 2 3" xfId="16666" xr:uid="{0BCBB8B7-363F-4321-BEBB-88B6AC62B635}"/>
    <cellStyle name="Comma 3 2 2 4 4 5 2 3 2" xfId="41737" xr:uid="{4742BD41-F299-4B05-BFCD-6D462C779503}"/>
    <cellStyle name="Comma 3 2 2 4 4 5 2 4" xfId="34233" xr:uid="{2B88B351-D7DA-4887-A58E-6D157474FAC2}"/>
    <cellStyle name="Comma 3 2 2 4 4 5 3" xfId="21163" xr:uid="{052EDEF6-13B8-4B8C-9FFA-5CC8551361A3}"/>
    <cellStyle name="Comma 3 2 2 4 4 5 3 2" xfId="46234" xr:uid="{BADEEC05-18C8-472C-8B68-C1E60A0748EE}"/>
    <cellStyle name="Comma 3 2 2 4 4 5 4" xfId="13799" xr:uid="{B34BE4DA-ED12-4FF4-91CF-6FE1D6D3DE21}"/>
    <cellStyle name="Comma 3 2 2 4 4 5 4 2" xfId="38870" xr:uid="{CF7DCCEA-EF2E-442A-A85A-0420F6ABA1D3}"/>
    <cellStyle name="Comma 3 2 2 4 4 5 5" xfId="31364" xr:uid="{658737C3-B330-4B6C-82D8-DAABEAAC489D}"/>
    <cellStyle name="Comma 3 2 2 4 4 6" xfId="6782" xr:uid="{E8D1D33E-D21E-4051-9C9A-F954EB902625}"/>
    <cellStyle name="Comma 3 2 2 4 4 6 2" xfId="21784" xr:uid="{A866E7FC-C523-47C1-B0A8-6367DF5E8522}"/>
    <cellStyle name="Comma 3 2 2 4 4 6 2 2" xfId="46855" xr:uid="{A60CD6D3-9FA8-4151-B6F4-9EBFA1E7A0B3}"/>
    <cellStyle name="Comma 3 2 2 4 4 6 3" xfId="14426" xr:uid="{C0BA2DF4-C7EC-4575-A4FE-11162C4598C1}"/>
    <cellStyle name="Comma 3 2 2 4 4 6 3 2" xfId="39497" xr:uid="{0BC8DAAA-9E67-45B1-BFC5-B4DD7650BBEF}"/>
    <cellStyle name="Comma 3 2 2 4 4 6 4" xfId="31992" xr:uid="{CB7DA207-BC4B-4ADE-A78F-028502943B00}"/>
    <cellStyle name="Comma 3 2 2 4 4 7" xfId="9778" xr:uid="{8EB281F3-CC5E-4BC5-9038-8586EF317C37}"/>
    <cellStyle name="Comma 3 2 2 4 4 7 2" xfId="24746" xr:uid="{A63682AD-C924-4A82-919B-790275F5A2FE}"/>
    <cellStyle name="Comma 3 2 2 4 4 7 2 2" xfId="49817" xr:uid="{6C9E12DE-778E-48E7-B785-8563E7C1CBDE}"/>
    <cellStyle name="Comma 3 2 2 4 4 7 3" xfId="17388" xr:uid="{80F6DA23-54A5-4E1A-8B27-A5406F7181F2}"/>
    <cellStyle name="Comma 3 2 2 4 4 7 3 2" xfId="42459" xr:uid="{321C2DD0-75C7-4265-8D52-ADDE1BB452AB}"/>
    <cellStyle name="Comma 3 2 2 4 4 7 4" xfId="34955" xr:uid="{CFFE2077-3A00-4368-9EC7-DF132BB2D006}"/>
    <cellStyle name="Comma 3 2 2 4 4 8" xfId="26112" xr:uid="{7FB5DBFB-2394-4505-99F7-E0C58845D28D}"/>
    <cellStyle name="Comma 3 2 2 4 4 8 2" xfId="51183" xr:uid="{2C8C1B3F-F067-4E88-BEA6-F4C7892BD992}"/>
    <cellStyle name="Comma 3 2 2 4 4 9" xfId="18986" xr:uid="{C74DBEFF-054D-4E47-A450-7CC52A4AC6CD}"/>
    <cellStyle name="Comma 3 2 2 4 4 9 2" xfId="44057" xr:uid="{BD348DE5-BF67-4FEA-B3BD-9E43815F052A}"/>
    <cellStyle name="Comma 3 2 2 4 5" xfId="3494" xr:uid="{FF4ED40C-7B2D-48A9-A13B-1FF59FF6AE72}"/>
    <cellStyle name="Comma 3 2 2 4 5 2" xfId="6894" xr:uid="{D01C8755-A07A-4593-ABB7-D4ADB1A0B85E}"/>
    <cellStyle name="Comma 3 2 2 4 5 2 2" xfId="21896" xr:uid="{0F3A3572-9CE8-43F3-AB33-C72472CA256D}"/>
    <cellStyle name="Comma 3 2 2 4 5 2 2 2" xfId="46967" xr:uid="{AA59AE82-3374-4BAB-B06F-5DEE811F1EF9}"/>
    <cellStyle name="Comma 3 2 2 4 5 2 3" xfId="14538" xr:uid="{23B11094-7600-4C85-9801-59B1FF679B96}"/>
    <cellStyle name="Comma 3 2 2 4 5 2 3 2" xfId="39609" xr:uid="{877CA196-584E-4F09-88CD-56689C6255AD}"/>
    <cellStyle name="Comma 3 2 2 4 5 2 4" xfId="32104" xr:uid="{2DF8E5A9-BDA6-4F56-9D52-44FEF1F0088E}"/>
    <cellStyle name="Comma 3 2 2 4 5 3" xfId="10216" xr:uid="{E72DB7AE-5C49-4DB1-9D69-402320089817}"/>
    <cellStyle name="Comma 3 2 2 4 5 3 2" xfId="25076" xr:uid="{31FD89CD-FD95-4ABB-B217-F0F43552D391}"/>
    <cellStyle name="Comma 3 2 2 4 5 3 2 2" xfId="50147" xr:uid="{04CE2934-50EA-421B-89FE-62AFC5B5414F}"/>
    <cellStyle name="Comma 3 2 2 4 5 3 3" xfId="17725" xr:uid="{F28CA3A8-6B95-4C75-9337-01F723D58EBF}"/>
    <cellStyle name="Comma 3 2 2 4 5 3 3 2" xfId="42796" xr:uid="{E6E59B66-5970-453E-84FC-380C4CAFDBA7}"/>
    <cellStyle name="Comma 3 2 2 4 5 3 4" xfId="35292" xr:uid="{BCA0566A-23D1-430F-95D4-505167370748}"/>
    <cellStyle name="Comma 3 2 2 4 5 4" xfId="18587" xr:uid="{B39289E2-BACC-43A6-BD4C-1010B488EE09}"/>
    <cellStyle name="Comma 3 2 2 4 5 4 2" xfId="43658" xr:uid="{86EA8317-6E9E-42B9-9EC2-0B7CD30A6099}"/>
    <cellStyle name="Comma 3 2 2 4 5 5" xfId="11185" xr:uid="{2C82161F-D937-4FB7-9F32-96B77E2A80D3}"/>
    <cellStyle name="Comma 3 2 2 4 5 5 2" xfId="36257" xr:uid="{12C2A4A1-D4F9-4AB2-81CE-D03DB8885208}"/>
    <cellStyle name="Comma 3 2 2 4 5 6" xfId="27303" xr:uid="{F4C7B87A-B10F-4D5B-B06F-3D34E988D2D6}"/>
    <cellStyle name="Comma 3 2 2 4 5 7" xfId="28774" xr:uid="{D70F4CFC-5454-4C6A-80B0-DCE0F8A08F4A}"/>
    <cellStyle name="Comma 3 2 2 4 5 8" xfId="52301" xr:uid="{F3699D6F-5BC4-4DAF-BE28-48721252EB99}"/>
    <cellStyle name="Comma 3 2 2 4 5 9" xfId="53883" xr:uid="{64829A8F-1DCE-4609-AD39-C8268850E5E0}"/>
    <cellStyle name="Comma 3 2 2 4 6" xfId="4613" xr:uid="{E1AE49A6-D1C7-48CF-B218-47DFA365094E}"/>
    <cellStyle name="Comma 3 2 2 4 6 2" xfId="7414" xr:uid="{BD9B091B-8CA2-4AD9-BF86-48921831B632}"/>
    <cellStyle name="Comma 3 2 2 4 6 2 2" xfId="22416" xr:uid="{A4F7BEFC-0A8D-43F4-9EBF-2B399F39669C}"/>
    <cellStyle name="Comma 3 2 2 4 6 2 2 2" xfId="47487" xr:uid="{EE39CDBD-47F5-4958-A959-868AC80BBCDD}"/>
    <cellStyle name="Comma 3 2 2 4 6 2 3" xfId="15058" xr:uid="{2E6D894F-55E0-48C9-ADA4-433DCCF99CDD}"/>
    <cellStyle name="Comma 3 2 2 4 6 2 3 2" xfId="40129" xr:uid="{CC3989D9-8929-4D81-89FC-8422252DCC8A}"/>
    <cellStyle name="Comma 3 2 2 4 6 2 4" xfId="32624" xr:uid="{275112A2-83B1-46DB-A860-316BE9361172}"/>
    <cellStyle name="Comma 3 2 2 4 6 3" xfId="19643" xr:uid="{5C8EEF88-873A-4B9D-AF9F-E8244B91A769}"/>
    <cellStyle name="Comma 3 2 2 4 6 3 2" xfId="44714" xr:uid="{F1F9221A-AE81-4D34-A7D5-529EFD58B6F1}"/>
    <cellStyle name="Comma 3 2 2 4 6 4" xfId="12279" xr:uid="{FE877286-F302-414E-8076-39D6F06BE97F}"/>
    <cellStyle name="Comma 3 2 2 4 6 4 2" xfId="37350" xr:uid="{6E82C0D3-69D9-46C1-80D5-A24538F413E5}"/>
    <cellStyle name="Comma 3 2 2 4 6 5" xfId="29843" xr:uid="{DAAC66F1-C3B1-4251-9A8D-F8CABA443E1C}"/>
    <cellStyle name="Comma 3 2 2 4 7" xfId="5140" xr:uid="{06044908-CB3B-45D0-9773-9433C2CC6FA6}"/>
    <cellStyle name="Comma 3 2 2 4 7 2" xfId="7994" xr:uid="{88D3604A-2C4B-42AA-B169-5C34C8FB46C2}"/>
    <cellStyle name="Comma 3 2 2 4 7 2 2" xfId="22996" xr:uid="{D6C557A3-E112-42A6-81FF-7F425F6D9A4A}"/>
    <cellStyle name="Comma 3 2 2 4 7 2 2 2" xfId="48067" xr:uid="{289789C3-8834-499E-9862-D73C51AFDA92}"/>
    <cellStyle name="Comma 3 2 2 4 7 2 3" xfId="15637" xr:uid="{61067FDD-93DD-442B-9376-2C9C2F7FBCB6}"/>
    <cellStyle name="Comma 3 2 2 4 7 2 3 2" xfId="40708" xr:uid="{9DDAE780-8A3F-4832-81DF-938D43AE9A52}"/>
    <cellStyle name="Comma 3 2 2 4 7 2 4" xfId="33204" xr:uid="{B7D6D712-8251-49BE-961D-E669963B4A74}"/>
    <cellStyle name="Comma 3 2 2 4 7 3" xfId="20167" xr:uid="{CF904ED7-ADDE-42EB-8DF1-67CCC24D0C90}"/>
    <cellStyle name="Comma 3 2 2 4 7 3 2" xfId="45238" xr:uid="{13B098AE-A883-445E-8A55-411D77819C68}"/>
    <cellStyle name="Comma 3 2 2 4 7 4" xfId="12803" xr:uid="{92B7C344-6817-4683-BA0D-9FDADF7894EB}"/>
    <cellStyle name="Comma 3 2 2 4 7 4 2" xfId="37874" xr:uid="{9F020F62-7209-4169-9D4D-4598C9B91F54}"/>
    <cellStyle name="Comma 3 2 2 4 7 5" xfId="30368" xr:uid="{AA069C39-EAF8-4DA2-A101-F56191422430}"/>
    <cellStyle name="Comma 3 2 2 4 8" xfId="5738" xr:uid="{0726A077-8898-43F2-B44A-588710B8F4EB}"/>
    <cellStyle name="Comma 3 2 2 4 8 2" xfId="8624" xr:uid="{C148172F-498B-4409-8576-91EEAEC69CE9}"/>
    <cellStyle name="Comma 3 2 2 4 8 2 2" xfId="23626" xr:uid="{D63ACBF8-BEE3-4BD0-85FD-512A67285DE5}"/>
    <cellStyle name="Comma 3 2 2 4 8 2 2 2" xfId="48697" xr:uid="{89E3FB4E-980C-41B1-9446-B2C520447F7C}"/>
    <cellStyle name="Comma 3 2 2 4 8 2 3" xfId="16267" xr:uid="{97155321-9532-45A2-A55B-39D5D993DF47}"/>
    <cellStyle name="Comma 3 2 2 4 8 2 3 2" xfId="41338" xr:uid="{4AF2EDC8-BAB7-4DCB-865E-029D56432856}"/>
    <cellStyle name="Comma 3 2 2 4 8 2 4" xfId="33834" xr:uid="{746836F3-B759-4A4C-B958-617072C79BC0}"/>
    <cellStyle name="Comma 3 2 2 4 8 3" xfId="20765" xr:uid="{06B2FEA7-2FA2-4AAE-A96B-67C505B9FEA9}"/>
    <cellStyle name="Comma 3 2 2 4 8 3 2" xfId="45836" xr:uid="{4648D81F-D683-4410-90D9-64237B729E52}"/>
    <cellStyle name="Comma 3 2 2 4 8 4" xfId="13401" xr:uid="{A77A5AEE-CC19-4932-82ED-2E3A09ACFECB}"/>
    <cellStyle name="Comma 3 2 2 4 8 4 2" xfId="38472" xr:uid="{2E2678FF-72B5-4E41-8F9D-A59E4245F0B4}"/>
    <cellStyle name="Comma 3 2 2 4 8 5" xfId="30966" xr:uid="{4A6121AB-EB78-47E6-9A47-127EF371D387}"/>
    <cellStyle name="Comma 3 2 2 4 9" xfId="6382" xr:uid="{D808F947-EDCC-4C1B-B024-8718942C61A6}"/>
    <cellStyle name="Comma 3 2 2 4 9 2" xfId="21385" xr:uid="{87099C9B-70D4-42B5-8A72-2DB6FB072692}"/>
    <cellStyle name="Comma 3 2 2 4 9 2 2" xfId="46456" xr:uid="{1B5B3303-76E5-4DF4-A8D4-9C87E48D2F4C}"/>
    <cellStyle name="Comma 3 2 2 4 9 3" xfId="14027" xr:uid="{A74C2AD6-4253-4246-B814-8EE012CE661B}"/>
    <cellStyle name="Comma 3 2 2 4 9 3 2" xfId="39098" xr:uid="{24F43CC6-0618-4AF5-B5E8-4920CC71EB10}"/>
    <cellStyle name="Comma 3 2 2 4 9 4" xfId="31592" xr:uid="{D547E5B8-9943-4EFB-9748-E61EF0779ACD}"/>
    <cellStyle name="Comma 3 2 2 5" xfId="642" xr:uid="{F715BF7B-6F41-483F-AF29-6B9794506265}"/>
    <cellStyle name="Comma 3 2 2 5 10" xfId="18388" xr:uid="{F7731FF4-65EE-46C9-B3D1-86037D73D828}"/>
    <cellStyle name="Comma 3 2 2 5 10 2" xfId="43459" xr:uid="{433D9A45-8E43-4992-871F-0B518427CF30}"/>
    <cellStyle name="Comma 3 2 2 5 11" xfId="10957" xr:uid="{293C5683-7950-4EC3-A18A-3F47202CE55E}"/>
    <cellStyle name="Comma 3 2 2 5 11 2" xfId="36030" xr:uid="{6FCB526A-C2C3-4C26-8C9E-851472286EF1}"/>
    <cellStyle name="Comma 3 2 2 5 12" xfId="26662" xr:uid="{5D86EEF3-9B0D-4BCA-BB0B-E19365D475D1}"/>
    <cellStyle name="Comma 3 2 2 5 13" xfId="28254" xr:uid="{0520F875-04A6-4D76-945A-1B82C66390F8}"/>
    <cellStyle name="Comma 3 2 2 5 14" xfId="51671" xr:uid="{0BB16CBB-F6CF-416E-B873-B6A7C911EA92}"/>
    <cellStyle name="Comma 3 2 2 5 15" xfId="53253" xr:uid="{3B096384-B4EE-453A-97DF-93089C761F5C}"/>
    <cellStyle name="Comma 3 2 2 5 2" xfId="3748" xr:uid="{E596C61E-08A0-4E50-9425-AEB5C9DB334F}"/>
    <cellStyle name="Comma 3 2 2 5 2 10" xfId="11437" xr:uid="{4D23EDD0-BBB4-4B9F-9D26-C34B7ED77C0F}"/>
    <cellStyle name="Comma 3 2 2 5 2 10 2" xfId="36509" xr:uid="{B0ECDC5F-FAEE-49F3-B29C-DA8A32994F21}"/>
    <cellStyle name="Comma 3 2 2 5 2 11" xfId="26872" xr:uid="{FA68D645-CC24-4F93-BFA5-722F9D1B75B6}"/>
    <cellStyle name="Comma 3 2 2 5 2 12" xfId="29025" xr:uid="{1CFE522C-5F10-4842-8055-7B1787B3AC73}"/>
    <cellStyle name="Comma 3 2 2 5 2 13" xfId="51879" xr:uid="{734CCA8C-C002-4C1A-A4DC-6A83551AC6CD}"/>
    <cellStyle name="Comma 3 2 2 5 2 14" xfId="53461" xr:uid="{39019174-A337-427C-A78E-BABBD5B27579}"/>
    <cellStyle name="Comma 3 2 2 5 2 2" xfId="4379" xr:uid="{EC5BAF80-9B41-43F7-91C8-C77DE9C64DBA}"/>
    <cellStyle name="Comma 3 2 2 5 2 2 2" xfId="7143" xr:uid="{B23BEC8F-DC59-4776-B0E0-02EE551DB16D}"/>
    <cellStyle name="Comma 3 2 2 5 2 2 2 2" xfId="22145" xr:uid="{4D6A479A-30D6-460E-BF0F-0156C44A4D8C}"/>
    <cellStyle name="Comma 3 2 2 5 2 2 2 2 2" xfId="47216" xr:uid="{484E14EB-A935-4CF3-9F97-9BAF5E39AD93}"/>
    <cellStyle name="Comma 3 2 2 5 2 2 2 3" xfId="14787" xr:uid="{8D51AD4F-B119-490C-90DB-3E3AAC2BE9D9}"/>
    <cellStyle name="Comma 3 2 2 5 2 2 2 3 2" xfId="39858" xr:uid="{C9740649-2E55-45F3-82A1-C87776A12184}"/>
    <cellStyle name="Comma 3 2 2 5 2 2 2 4" xfId="32353" xr:uid="{0D8C43CF-467C-4436-8798-325FBF61907A}"/>
    <cellStyle name="Comma 3 2 2 5 2 2 3" xfId="10465" xr:uid="{7567A4A8-903F-4B16-947F-5C0467484EBD}"/>
    <cellStyle name="Comma 3 2 2 5 2 2 3 2" xfId="25325" xr:uid="{94D3A14A-78F6-4F16-B938-233E36497A2C}"/>
    <cellStyle name="Comma 3 2 2 5 2 2 3 2 2" xfId="50396" xr:uid="{1394E41D-6E46-46B7-A2B3-563936292806}"/>
    <cellStyle name="Comma 3 2 2 5 2 2 3 3" xfId="17974" xr:uid="{321B81E8-6557-4033-AAFF-AE88520ED1F7}"/>
    <cellStyle name="Comma 3 2 2 5 2 2 3 3 2" xfId="43045" xr:uid="{C3CEADE1-7254-4533-8BB2-DB737878D613}"/>
    <cellStyle name="Comma 3 2 2 5 2 2 3 4" xfId="35541" xr:uid="{B44EBD79-FAFC-4757-8388-D74CA5F1E7B3}"/>
    <cellStyle name="Comma 3 2 2 5 2 2 4" xfId="19409" xr:uid="{EEB637EE-C676-4DA3-8E59-B88034B21FF1}"/>
    <cellStyle name="Comma 3 2 2 5 2 2 4 2" xfId="44480" xr:uid="{558A4972-C6B2-4F92-AA11-BB2E2ADB9845}"/>
    <cellStyle name="Comma 3 2 2 5 2 2 5" xfId="12045" xr:uid="{F0740850-928C-4CFB-906A-B035ACD19689}"/>
    <cellStyle name="Comma 3 2 2 5 2 2 5 2" xfId="37116" xr:uid="{FEB8C672-B9C4-430E-AFCD-34909BCEAF7F}"/>
    <cellStyle name="Comma 3 2 2 5 2 2 6" xfId="27552" xr:uid="{90E81C46-8E43-43DD-822C-B5F775FDF6B1}"/>
    <cellStyle name="Comma 3 2 2 5 2 2 7" xfId="29609" xr:uid="{6C1EE50E-0BE5-4606-A9D7-A1AC85815D7E}"/>
    <cellStyle name="Comma 3 2 2 5 2 2 8" xfId="52550" xr:uid="{2517F7A2-AFE4-4F15-9352-84082ED9B5F6}"/>
    <cellStyle name="Comma 3 2 2 5 2 2 9" xfId="54132" xr:uid="{B0100446-6E9A-466F-BB24-F86F5B69BFE5}"/>
    <cellStyle name="Comma 3 2 2 5 2 3" xfId="4856" xr:uid="{E8795711-2A70-4B1F-9AB8-92E7F0F799A6}"/>
    <cellStyle name="Comma 3 2 2 5 2 3 2" xfId="7663" xr:uid="{FCFA0D86-8E3A-4AAE-9128-B61F33D4015E}"/>
    <cellStyle name="Comma 3 2 2 5 2 3 2 2" xfId="22665" xr:uid="{7C0645C9-9AFA-4964-8C27-0F2CA1AA004A}"/>
    <cellStyle name="Comma 3 2 2 5 2 3 2 2 2" xfId="47736" xr:uid="{8F378209-D6F8-49BD-961B-9E0F71BF91DD}"/>
    <cellStyle name="Comma 3 2 2 5 2 3 2 3" xfId="15307" xr:uid="{1367A310-5292-4523-AA2F-C09330EBB6AA}"/>
    <cellStyle name="Comma 3 2 2 5 2 3 2 3 2" xfId="40378" xr:uid="{37665A00-6DBB-4608-8264-D2EB28C13517}"/>
    <cellStyle name="Comma 3 2 2 5 2 3 2 4" xfId="32873" xr:uid="{85124C2D-E393-43B8-9FA9-8D9376CA5C4A}"/>
    <cellStyle name="Comma 3 2 2 5 2 3 3" xfId="19886" xr:uid="{E57C1E98-212E-4009-9DA3-42C17BABA813}"/>
    <cellStyle name="Comma 3 2 2 5 2 3 3 2" xfId="44957" xr:uid="{4C9805B9-A04C-4E21-89BF-BAD0300A2BEF}"/>
    <cellStyle name="Comma 3 2 2 5 2 3 4" xfId="12522" xr:uid="{F7E07A97-0343-4EFC-A31B-100D13D0CE52}"/>
    <cellStyle name="Comma 3 2 2 5 2 3 4 2" xfId="37593" xr:uid="{D4883AC5-9D06-4A18-A9E3-2BEF731888DD}"/>
    <cellStyle name="Comma 3 2 2 5 2 3 5" xfId="30086" xr:uid="{E198CF67-13C4-40B4-877F-C75A3C4EC29F}"/>
    <cellStyle name="Comma 3 2 2 5 2 4" xfId="5384" xr:uid="{11804294-19B0-49AA-9887-526A44BD0D93}"/>
    <cellStyle name="Comma 3 2 2 5 2 4 2" xfId="8243" xr:uid="{6AEFE97C-9BEF-4FF2-A923-5BD228BD1DB8}"/>
    <cellStyle name="Comma 3 2 2 5 2 4 2 2" xfId="23245" xr:uid="{09F8BCAE-F5F0-40F4-B235-6092251C22BA}"/>
    <cellStyle name="Comma 3 2 2 5 2 4 2 2 2" xfId="48316" xr:uid="{8DF80758-8BE5-4B6A-BA74-AE862C17C42F}"/>
    <cellStyle name="Comma 3 2 2 5 2 4 2 3" xfId="15886" xr:uid="{3FE3DB67-ABC9-4020-BFEF-CE96EBC1A540}"/>
    <cellStyle name="Comma 3 2 2 5 2 4 2 3 2" xfId="40957" xr:uid="{A6B6E331-53E9-42A9-8753-34E437C8F1F5}"/>
    <cellStyle name="Comma 3 2 2 5 2 4 2 4" xfId="33453" xr:uid="{93368562-FC37-4161-A717-AA0A3A01EE74}"/>
    <cellStyle name="Comma 3 2 2 5 2 4 3" xfId="20411" xr:uid="{234E2CFD-66AA-4EE0-BCC9-2DB9BF5481E0}"/>
    <cellStyle name="Comma 3 2 2 5 2 4 3 2" xfId="45482" xr:uid="{8BD6253A-4E6B-4C38-ABAE-1DB81C9A9D96}"/>
    <cellStyle name="Comma 3 2 2 5 2 4 4" xfId="13047" xr:uid="{EB12CAB6-E6B1-4DBD-89C6-0A955762BFE0}"/>
    <cellStyle name="Comma 3 2 2 5 2 4 4 2" xfId="38118" xr:uid="{D1DBFA37-C075-4ADE-BDBB-481414BF98A7}"/>
    <cellStyle name="Comma 3 2 2 5 2 4 5" xfId="30612" xr:uid="{F5526305-8103-49B8-A109-A9CCC5663D27}"/>
    <cellStyle name="Comma 3 2 2 5 2 5" xfId="5986" xr:uid="{249E08BB-FF63-45CB-9ECA-71D525E41E75}"/>
    <cellStyle name="Comma 3 2 2 5 2 5 2" xfId="8873" xr:uid="{4EDE6D2D-03FE-404A-A7CD-AAFD8A2D5625}"/>
    <cellStyle name="Comma 3 2 2 5 2 5 2 2" xfId="23875" xr:uid="{7E4B94F0-0130-4DBF-B468-1ED69192AE4A}"/>
    <cellStyle name="Comma 3 2 2 5 2 5 2 2 2" xfId="48946" xr:uid="{0F7F539B-F2EF-497B-8D75-A55E3CA194AE}"/>
    <cellStyle name="Comma 3 2 2 5 2 5 2 3" xfId="16516" xr:uid="{8C7CEEF4-D03B-450D-9F5B-334C0A994F14}"/>
    <cellStyle name="Comma 3 2 2 5 2 5 2 3 2" xfId="41587" xr:uid="{2A88AE65-5408-46D4-975E-750D9D6642F8}"/>
    <cellStyle name="Comma 3 2 2 5 2 5 2 4" xfId="34083" xr:uid="{362D8C14-0FF3-4292-AD16-E521D7416690}"/>
    <cellStyle name="Comma 3 2 2 5 2 5 3" xfId="21013" xr:uid="{2A602C07-3188-44CB-8E80-00582F91BF21}"/>
    <cellStyle name="Comma 3 2 2 5 2 5 3 2" xfId="46084" xr:uid="{2E6E2938-6EEE-4AA9-9DFF-E627EF169527}"/>
    <cellStyle name="Comma 3 2 2 5 2 5 4" xfId="13649" xr:uid="{4C0E3998-249B-417A-9FF2-D5210F0D95DA}"/>
    <cellStyle name="Comma 3 2 2 5 2 5 4 2" xfId="38720" xr:uid="{F0D8E890-CA06-4901-8CEB-88644370EB18}"/>
    <cellStyle name="Comma 3 2 2 5 2 5 5" xfId="31214" xr:uid="{C3CC223E-F612-4336-8AE1-31DE2D0E538D}"/>
    <cellStyle name="Comma 3 2 2 5 2 6" xfId="6631" xr:uid="{C93462BD-636A-4C0C-8668-B7F89B52A779}"/>
    <cellStyle name="Comma 3 2 2 5 2 6 2" xfId="21634" xr:uid="{78EDC0BD-ABE3-4F40-9B5A-10C871A54C97}"/>
    <cellStyle name="Comma 3 2 2 5 2 6 2 2" xfId="46705" xr:uid="{CED040DD-1750-487C-A356-CCC5FA434350}"/>
    <cellStyle name="Comma 3 2 2 5 2 6 3" xfId="14276" xr:uid="{B6E267DE-2B52-45BF-8D5A-C5D144A86B36}"/>
    <cellStyle name="Comma 3 2 2 5 2 6 3 2" xfId="39347" xr:uid="{70DAB4EF-06EF-4F2D-B80B-EBFDDEC8EBF0}"/>
    <cellStyle name="Comma 3 2 2 5 2 6 4" xfId="31841" xr:uid="{E6FCEDB7-6DEF-4DF6-AF25-50DE6D692160}"/>
    <cellStyle name="Comma 3 2 2 5 2 7" xfId="9626" xr:uid="{12DC4DEF-F59F-4769-BA57-D25A1AA78ABA}"/>
    <cellStyle name="Comma 3 2 2 5 2 7 2" xfId="24596" xr:uid="{67733C54-8378-46FC-80DF-4F169198F25F}"/>
    <cellStyle name="Comma 3 2 2 5 2 7 2 2" xfId="49667" xr:uid="{FFCC1C50-E259-4914-BE1B-1EA9B9203D6B}"/>
    <cellStyle name="Comma 3 2 2 5 2 7 3" xfId="17238" xr:uid="{4E7F9E06-5A4B-410F-AC96-08AB946A64F4}"/>
    <cellStyle name="Comma 3 2 2 5 2 7 3 2" xfId="42309" xr:uid="{C2260F16-E5CC-4845-820D-C0E04960E938}"/>
    <cellStyle name="Comma 3 2 2 5 2 7 4" xfId="34805" xr:uid="{57D9EF1B-BC0E-426F-830B-C1465CF0CB15}"/>
    <cellStyle name="Comma 3 2 2 5 2 8" xfId="25962" xr:uid="{086AD841-2BD8-466E-9343-8FB8D2B12D8C}"/>
    <cellStyle name="Comma 3 2 2 5 2 8 2" xfId="51033" xr:uid="{874CBB90-4A60-48D9-8908-727C408ECB65}"/>
    <cellStyle name="Comma 3 2 2 5 2 9" xfId="18836" xr:uid="{980AFAF1-25A9-4404-BD5D-404EB711D007}"/>
    <cellStyle name="Comma 3 2 2 5 2 9 2" xfId="43907" xr:uid="{4549162E-6A8E-4136-A84A-0D41C3D9F988}"/>
    <cellStyle name="Comma 3 2 2 5 3" xfId="3540" xr:uid="{016D7734-8646-4DDC-8ABE-DEC6B8F573FD}"/>
    <cellStyle name="Comma 3 2 2 5 3 2" xfId="6936" xr:uid="{A17C1F93-5936-4431-9A23-666897E97627}"/>
    <cellStyle name="Comma 3 2 2 5 3 2 2" xfId="21938" xr:uid="{1B1688A9-B4A1-4992-9799-728A031D2E49}"/>
    <cellStyle name="Comma 3 2 2 5 3 2 2 2" xfId="47009" xr:uid="{B2DD3CF2-CBC0-49F7-BC4D-A5487AC38347}"/>
    <cellStyle name="Comma 3 2 2 5 3 2 3" xfId="14580" xr:uid="{3A28C0EF-9B53-49D5-9ADC-3576A72AA26D}"/>
    <cellStyle name="Comma 3 2 2 5 3 2 3 2" xfId="39651" xr:uid="{0CC8D588-158F-4233-A1B3-80EF0DFA9248}"/>
    <cellStyle name="Comma 3 2 2 5 3 2 4" xfId="32146" xr:uid="{EC351B38-5361-4CBD-8737-8A39709ADE29}"/>
    <cellStyle name="Comma 3 2 2 5 3 3" xfId="10258" xr:uid="{5C08E42E-9622-42AE-91DC-037586F32DE0}"/>
    <cellStyle name="Comma 3 2 2 5 3 3 2" xfId="25118" xr:uid="{9881ABA8-542B-472D-BBE5-92DC7C6EA54A}"/>
    <cellStyle name="Comma 3 2 2 5 3 3 2 2" xfId="50189" xr:uid="{840B120D-EF1A-409F-B341-C3072035C9FD}"/>
    <cellStyle name="Comma 3 2 2 5 3 3 3" xfId="17767" xr:uid="{3AD0E0FC-46A4-4780-9C13-D1AF359B39D1}"/>
    <cellStyle name="Comma 3 2 2 5 3 3 3 2" xfId="42838" xr:uid="{67B2C11E-13BB-4859-8025-C648B728CD6C}"/>
    <cellStyle name="Comma 3 2 2 5 3 3 4" xfId="35334" xr:uid="{8E051809-C52D-4E41-B548-A3509F856509}"/>
    <cellStyle name="Comma 3 2 2 5 3 4" xfId="18629" xr:uid="{F9B66DFA-32AC-4701-A45D-D15066FCDCA2}"/>
    <cellStyle name="Comma 3 2 2 5 3 4 2" xfId="43700" xr:uid="{A102BF0F-DC8E-46D7-9166-84B42C094616}"/>
    <cellStyle name="Comma 3 2 2 5 3 5" xfId="11229" xr:uid="{6639BC6D-81E5-4FDA-B931-C645691F076E}"/>
    <cellStyle name="Comma 3 2 2 5 3 5 2" xfId="36301" xr:uid="{10855E15-6319-40F7-8479-D6B63CBE057E}"/>
    <cellStyle name="Comma 3 2 2 5 3 6" xfId="27345" xr:uid="{16F7F4E3-ED67-48C3-BB06-BDE5E2CE6E61}"/>
    <cellStyle name="Comma 3 2 2 5 3 7" xfId="28818" xr:uid="{5659061B-0CBF-4F56-B26B-A67FE3BB4DF8}"/>
    <cellStyle name="Comma 3 2 2 5 3 8" xfId="52343" xr:uid="{928E8ECA-FA2F-45F9-9862-20EBA93D6E61}"/>
    <cellStyle name="Comma 3 2 2 5 3 9" xfId="53925" xr:uid="{C71EA6BA-B397-42FF-9283-88BBE7A9F740}"/>
    <cellStyle name="Comma 3 2 2 5 4" xfId="4652" xr:uid="{1B61CDC9-AC6F-4AA7-A5DC-44803C80DEBB}"/>
    <cellStyle name="Comma 3 2 2 5 4 2" xfId="7456" xr:uid="{FDC6402D-3CA0-49AF-859F-6783FE86FA6C}"/>
    <cellStyle name="Comma 3 2 2 5 4 2 2" xfId="22458" xr:uid="{F3FD8740-1585-4F56-A1C9-69001F52062F}"/>
    <cellStyle name="Comma 3 2 2 5 4 2 2 2" xfId="47529" xr:uid="{C097AFE3-4F23-47C0-ADEF-DC6F59018907}"/>
    <cellStyle name="Comma 3 2 2 5 4 2 3" xfId="15100" xr:uid="{7223813B-6B6A-4AF6-BCFB-BFEE22B5CF57}"/>
    <cellStyle name="Comma 3 2 2 5 4 2 3 2" xfId="40171" xr:uid="{287561F7-B6B8-445B-B166-782C1F486FDC}"/>
    <cellStyle name="Comma 3 2 2 5 4 2 4" xfId="32666" xr:uid="{B1180F22-1C78-4AF9-ACE8-5D0DE9E9E5FD}"/>
    <cellStyle name="Comma 3 2 2 5 4 3" xfId="19682" xr:uid="{DD925D0F-4908-4999-B1E9-B70D4E6D1045}"/>
    <cellStyle name="Comma 3 2 2 5 4 3 2" xfId="44753" xr:uid="{2D6C371C-DB40-46F9-B502-AF548796D280}"/>
    <cellStyle name="Comma 3 2 2 5 4 4" xfId="12318" xr:uid="{D6AFD163-8A1F-45A1-9D49-E8849487352A}"/>
    <cellStyle name="Comma 3 2 2 5 4 4 2" xfId="37389" xr:uid="{827621F2-C67B-4A9C-8338-D35D48789BCE}"/>
    <cellStyle name="Comma 3 2 2 5 4 5" xfId="29882" xr:uid="{44944A9F-1A1E-4205-B819-5FA6B4BD690B}"/>
    <cellStyle name="Comma 3 2 2 5 5" xfId="5179" xr:uid="{9530F2D5-EBEC-41C5-8393-9D524B074DF2}"/>
    <cellStyle name="Comma 3 2 2 5 5 2" xfId="8036" xr:uid="{E897CACE-6361-4DEC-9993-24FA460F36CE}"/>
    <cellStyle name="Comma 3 2 2 5 5 2 2" xfId="23038" xr:uid="{FDC0209F-E2BA-4467-BBC6-5F4F47C2BCED}"/>
    <cellStyle name="Comma 3 2 2 5 5 2 2 2" xfId="48109" xr:uid="{0E7D4D69-8576-4AA5-B2D9-41A32907BC4E}"/>
    <cellStyle name="Comma 3 2 2 5 5 2 3" xfId="15679" xr:uid="{95A74C9D-6115-4227-9D3B-E30C3832771A}"/>
    <cellStyle name="Comma 3 2 2 5 5 2 3 2" xfId="40750" xr:uid="{C713A3DC-5C33-4EDD-9C89-DE73A1CFF468}"/>
    <cellStyle name="Comma 3 2 2 5 5 2 4" xfId="33246" xr:uid="{7EC80B82-7CBD-4A5B-82F7-962686AAC902}"/>
    <cellStyle name="Comma 3 2 2 5 5 3" xfId="20206" xr:uid="{49F81301-5334-480D-BC83-5D36A217C35E}"/>
    <cellStyle name="Comma 3 2 2 5 5 3 2" xfId="45277" xr:uid="{F7D4FB3F-7670-47CB-A852-795951F24A1A}"/>
    <cellStyle name="Comma 3 2 2 5 5 4" xfId="12842" xr:uid="{2199D9DB-D36F-4611-875B-9FD64F471F2A}"/>
    <cellStyle name="Comma 3 2 2 5 5 4 2" xfId="37913" xr:uid="{F7CD1447-B03C-4AE7-BD45-CBF3AC3E082A}"/>
    <cellStyle name="Comma 3 2 2 5 5 5" xfId="30407" xr:uid="{C5F11E50-B878-4765-BF70-806369F73964}"/>
    <cellStyle name="Comma 3 2 2 5 6" xfId="5780" xr:uid="{F9AE7EDB-5F2A-4F55-8EFD-1FA5CA29E6BB}"/>
    <cellStyle name="Comma 3 2 2 5 6 2" xfId="8666" xr:uid="{03E30390-B45B-4FF7-AB83-8F4C8AA53EEF}"/>
    <cellStyle name="Comma 3 2 2 5 6 2 2" xfId="23668" xr:uid="{C3A2D55D-0196-47BC-8B43-295A4ABCBFF2}"/>
    <cellStyle name="Comma 3 2 2 5 6 2 2 2" xfId="48739" xr:uid="{7BF75E88-A97A-4F1D-939A-58AC385562C7}"/>
    <cellStyle name="Comma 3 2 2 5 6 2 3" xfId="16309" xr:uid="{EF221F1E-9049-4564-910A-05B3078CBD9E}"/>
    <cellStyle name="Comma 3 2 2 5 6 2 3 2" xfId="41380" xr:uid="{B9483FD6-7246-4858-8368-515906E7CD34}"/>
    <cellStyle name="Comma 3 2 2 5 6 2 4" xfId="33876" xr:uid="{C33808A2-9D6E-4F68-8E52-A11642559073}"/>
    <cellStyle name="Comma 3 2 2 5 6 3" xfId="20807" xr:uid="{A729A038-20A9-467F-9A90-7F94988473EB}"/>
    <cellStyle name="Comma 3 2 2 5 6 3 2" xfId="45878" xr:uid="{C8BB0F16-1EAE-4B91-AB5F-1F4C440BCAEA}"/>
    <cellStyle name="Comma 3 2 2 5 6 4" xfId="13443" xr:uid="{9FB3D384-8479-4416-87C1-62CB4A2F892C}"/>
    <cellStyle name="Comma 3 2 2 5 6 4 2" xfId="38514" xr:uid="{44BD0027-31BA-4E7F-90BC-8B0350DE2FC1}"/>
    <cellStyle name="Comma 3 2 2 5 6 5" xfId="31008" xr:uid="{89C516C1-EA25-4A66-AEA8-4A5EC2079508}"/>
    <cellStyle name="Comma 3 2 2 5 7" xfId="6424" xr:uid="{4E000731-19FB-41C5-AA6C-002251621FBA}"/>
    <cellStyle name="Comma 3 2 2 5 7 2" xfId="21427" xr:uid="{F30CB7CA-DD6A-46AF-B3F7-2B83B99403C9}"/>
    <cellStyle name="Comma 3 2 2 5 7 2 2" xfId="46498" xr:uid="{E5EF185C-5017-4900-BFD5-8A72D2C0469B}"/>
    <cellStyle name="Comma 3 2 2 5 7 3" xfId="14069" xr:uid="{2E2E98BD-A29C-4A9A-9439-6A4033D9D7B8}"/>
    <cellStyle name="Comma 3 2 2 5 7 3 2" xfId="39140" xr:uid="{59E23556-2361-4DA5-BA96-53DA55D6CDBA}"/>
    <cellStyle name="Comma 3 2 2 5 7 4" xfId="31634" xr:uid="{4EE06CD5-1F10-40A6-9F19-AF32F0631A6C}"/>
    <cellStyle name="Comma 3 2 2 5 8" xfId="9419" xr:uid="{159A368A-C781-4F5D-9980-4BC11714A702}"/>
    <cellStyle name="Comma 3 2 2 5 8 2" xfId="24389" xr:uid="{B543397C-6CCD-419E-9CDC-4EDAF5BB8C2E}"/>
    <cellStyle name="Comma 3 2 2 5 8 2 2" xfId="49460" xr:uid="{10322D12-2F8F-420C-A500-10168D3778D5}"/>
    <cellStyle name="Comma 3 2 2 5 8 3" xfId="17031" xr:uid="{D8B5FC3F-82AC-4B54-B53C-B35A1B85B38F}"/>
    <cellStyle name="Comma 3 2 2 5 8 3 2" xfId="42102" xr:uid="{3FDEED1C-3F30-4F97-A12B-6444C87B29B1}"/>
    <cellStyle name="Comma 3 2 2 5 8 4" xfId="34598" xr:uid="{3C51A84E-9676-4480-802E-1A6143094D27}"/>
    <cellStyle name="Comma 3 2 2 5 9" xfId="2825" xr:uid="{01F18E16-D6FB-41F5-8C8F-65154CBF3C6B}"/>
    <cellStyle name="Comma 3 2 2 5 9 2" xfId="25755" xr:uid="{2B81B2FA-E3BB-4B59-B671-0573F62CB541}"/>
    <cellStyle name="Comma 3 2 2 5 9 2 2" xfId="50826" xr:uid="{46BF6E53-7139-4498-8FD8-56C7AD987DB7}"/>
    <cellStyle name="Comma 3 2 2 5 9 3" xfId="28548" xr:uid="{E8E69FDC-6E2F-4CF9-960E-C4E749639A4C}"/>
    <cellStyle name="Comma 3 2 2 6" xfId="2852" xr:uid="{E464BEC5-C437-4211-B7B0-99E9F2300902}"/>
    <cellStyle name="Comma 3 2 2 6 10" xfId="10970" xr:uid="{E3A7B7EA-8381-46F7-B016-572853BF739E}"/>
    <cellStyle name="Comma 3 2 2 6 10 2" xfId="36043" xr:uid="{EBABDCC2-AB2E-4EA8-9679-60881A7C762D}"/>
    <cellStyle name="Comma 3 2 2 6 11" xfId="26778" xr:uid="{27AC689C-2E35-444A-8F80-ECB051E07E1D}"/>
    <cellStyle name="Comma 3 2 2 6 12" xfId="28561" xr:uid="{2B232C47-732D-4861-B739-E019D9CC8C87}"/>
    <cellStyle name="Comma 3 2 2 6 13" xfId="51785" xr:uid="{3D526CF8-1D1F-4FD0-AF0B-9648CE995343}"/>
    <cellStyle name="Comma 3 2 2 6 14" xfId="53367" xr:uid="{38C20173-AF27-4D86-B68D-6E1C71C977B7}"/>
    <cellStyle name="Comma 3 2 2 6 2" xfId="3654" xr:uid="{130C849C-C744-424D-B173-5187CB03EADF}"/>
    <cellStyle name="Comma 3 2 2 6 2 2" xfId="7049" xr:uid="{35D000C8-B8D6-42B0-BE88-F0891B3F0700}"/>
    <cellStyle name="Comma 3 2 2 6 2 2 2" xfId="22051" xr:uid="{A03329B7-E33E-47AD-B1AE-37E58BDA2FDC}"/>
    <cellStyle name="Comma 3 2 2 6 2 2 2 2" xfId="47122" xr:uid="{61E1833E-1758-4069-8705-8F11876F256F}"/>
    <cellStyle name="Comma 3 2 2 6 2 2 3" xfId="14693" xr:uid="{90112BE7-80F2-46D1-A7E2-633E71243FDB}"/>
    <cellStyle name="Comma 3 2 2 6 2 2 3 2" xfId="39764" xr:uid="{0528D2BD-A139-4BE2-9730-77838034C24D}"/>
    <cellStyle name="Comma 3 2 2 6 2 2 4" xfId="32259" xr:uid="{4D060694-6030-4B7B-9C18-BDEA04A18D7D}"/>
    <cellStyle name="Comma 3 2 2 6 2 3" xfId="10371" xr:uid="{4B1BB35B-1E0E-4423-B026-9AC693AC70DE}"/>
    <cellStyle name="Comma 3 2 2 6 2 3 2" xfId="25231" xr:uid="{1C4FC221-82D0-4926-88BF-D9201CE4912B}"/>
    <cellStyle name="Comma 3 2 2 6 2 3 2 2" xfId="50302" xr:uid="{E4AD51F8-271B-4416-9DC5-4D2BB2CE7185}"/>
    <cellStyle name="Comma 3 2 2 6 2 3 3" xfId="17880" xr:uid="{85560044-5CEC-40BB-9389-0A8F74FACAA3}"/>
    <cellStyle name="Comma 3 2 2 6 2 3 3 2" xfId="42951" xr:uid="{23D559B6-4D44-46CD-AA55-689248434D69}"/>
    <cellStyle name="Comma 3 2 2 6 2 3 4" xfId="35447" xr:uid="{F192CFC4-F206-48F6-8437-61316E1B7796}"/>
    <cellStyle name="Comma 3 2 2 6 2 4" xfId="18742" xr:uid="{DEDA67E6-C8D0-4A82-B769-85B8C6A15E2A}"/>
    <cellStyle name="Comma 3 2 2 6 2 4 2" xfId="43813" xr:uid="{EEA23A35-8AB8-4278-B2FC-410FA3675739}"/>
    <cellStyle name="Comma 3 2 2 6 2 5" xfId="11343" xr:uid="{76EE8D96-C7E6-422C-9641-7B89A009EEEE}"/>
    <cellStyle name="Comma 3 2 2 6 2 5 2" xfId="36415" xr:uid="{04C9A724-CC8A-4D23-8599-4FCD61C1682A}"/>
    <cellStyle name="Comma 3 2 2 6 2 6" xfId="27458" xr:uid="{A3A96A1B-8635-4AB5-9187-DA534029C83C}"/>
    <cellStyle name="Comma 3 2 2 6 2 7" xfId="28931" xr:uid="{6358EC4A-77AA-40D9-A1E8-817C3AFB7F9A}"/>
    <cellStyle name="Comma 3 2 2 6 2 8" xfId="52456" xr:uid="{405CF656-F7A7-4E4F-B779-C186302F26AD}"/>
    <cellStyle name="Comma 3 2 2 6 2 9" xfId="54038" xr:uid="{98A400B9-E760-4DAA-9155-48E73BFE9F54}"/>
    <cellStyle name="Comma 3 2 2 6 3" xfId="4763" xr:uid="{BA604A5F-F84F-488E-B7AA-58A6696210C7}"/>
    <cellStyle name="Comma 3 2 2 6 3 2" xfId="7569" xr:uid="{3AD9F2EA-7D4C-40C9-91BF-51B7CBA3C2C4}"/>
    <cellStyle name="Comma 3 2 2 6 3 2 2" xfId="22571" xr:uid="{08D9F389-32EA-4135-946B-6898F8E9261B}"/>
    <cellStyle name="Comma 3 2 2 6 3 2 2 2" xfId="47642" xr:uid="{2B360F61-4186-4D3E-B001-140AC4869D40}"/>
    <cellStyle name="Comma 3 2 2 6 3 2 3" xfId="15213" xr:uid="{EAF9D893-B520-4EB1-BFE0-9DEE6339CAF0}"/>
    <cellStyle name="Comma 3 2 2 6 3 2 3 2" xfId="40284" xr:uid="{5879BEA2-653F-4C0E-B1D0-D381095CCAC9}"/>
    <cellStyle name="Comma 3 2 2 6 3 2 4" xfId="32779" xr:uid="{D41BDD75-CCFE-4BC6-BA08-8C93949A914A}"/>
    <cellStyle name="Comma 3 2 2 6 3 3" xfId="19793" xr:uid="{4FD0E08A-95EF-4A02-8651-0B73E41FE33E}"/>
    <cellStyle name="Comma 3 2 2 6 3 3 2" xfId="44864" xr:uid="{DCF18EA1-510E-40E8-8AB6-2F533DEF526F}"/>
    <cellStyle name="Comma 3 2 2 6 3 4" xfId="12429" xr:uid="{CC5922EC-AF9D-4F56-863E-C78DA8FFD6B3}"/>
    <cellStyle name="Comma 3 2 2 6 3 4 2" xfId="37500" xr:uid="{D5E22F86-EE15-4EB7-85F5-2C0381AAB231}"/>
    <cellStyle name="Comma 3 2 2 6 3 5" xfId="29993" xr:uid="{573A847E-05FC-4DAD-B2E3-02890818CCF7}"/>
    <cellStyle name="Comma 3 2 2 6 4" xfId="5290" xr:uid="{E3860BF6-CC23-401B-BD14-8BD563C5433A}"/>
    <cellStyle name="Comma 3 2 2 6 4 2" xfId="8149" xr:uid="{F7BF577F-2B1A-4E92-9B26-F4A848A6B2E1}"/>
    <cellStyle name="Comma 3 2 2 6 4 2 2" xfId="23151" xr:uid="{2BA607C0-D0E3-4EC6-8C90-767F54652506}"/>
    <cellStyle name="Comma 3 2 2 6 4 2 2 2" xfId="48222" xr:uid="{F9CD828F-794B-4F05-8762-523239A3F5AA}"/>
    <cellStyle name="Comma 3 2 2 6 4 2 3" xfId="15792" xr:uid="{2BE17D7E-260A-437B-AFD8-D18AE2EA03B7}"/>
    <cellStyle name="Comma 3 2 2 6 4 2 3 2" xfId="40863" xr:uid="{31344F72-CA25-4A21-B425-486DF9D0F127}"/>
    <cellStyle name="Comma 3 2 2 6 4 2 4" xfId="33359" xr:uid="{7AD73F76-168C-4E9B-AB12-4C6BC0FB04BB}"/>
    <cellStyle name="Comma 3 2 2 6 4 3" xfId="20317" xr:uid="{B062C3B7-8CFB-4EB1-A631-B8DC9A8948B7}"/>
    <cellStyle name="Comma 3 2 2 6 4 3 2" xfId="45388" xr:uid="{1CB44A44-FB88-439F-A858-E390C73400E0}"/>
    <cellStyle name="Comma 3 2 2 6 4 4" xfId="12953" xr:uid="{138EBE12-7A29-4795-8C2E-6BFF82125911}"/>
    <cellStyle name="Comma 3 2 2 6 4 4 2" xfId="38024" xr:uid="{965F0EF1-694E-41A8-92DE-C974C3A82B2F}"/>
    <cellStyle name="Comma 3 2 2 6 4 5" xfId="30518" xr:uid="{99358456-4811-4D47-8055-C673BD4DEFED}"/>
    <cellStyle name="Comma 3 2 2 6 5" xfId="5893" xr:uid="{FCBA0EFE-5E10-4211-88EF-59ECE95DAAA4}"/>
    <cellStyle name="Comma 3 2 2 6 5 2" xfId="8779" xr:uid="{3878BE0E-F282-42B0-ADD6-2F91B50D919C}"/>
    <cellStyle name="Comma 3 2 2 6 5 2 2" xfId="23781" xr:uid="{B6BDADB2-4359-408D-A822-86A27D613751}"/>
    <cellStyle name="Comma 3 2 2 6 5 2 2 2" xfId="48852" xr:uid="{D8F622FC-110B-4FFF-90E4-92E121C65FF0}"/>
    <cellStyle name="Comma 3 2 2 6 5 2 3" xfId="16422" xr:uid="{420E23B5-35BE-4FB5-810F-468868D578FC}"/>
    <cellStyle name="Comma 3 2 2 6 5 2 3 2" xfId="41493" xr:uid="{9F55718A-494E-4305-9DAC-F41B0DD7A27C}"/>
    <cellStyle name="Comma 3 2 2 6 5 2 4" xfId="33989" xr:uid="{2963D043-1A95-4DC1-8A01-E37940599E34}"/>
    <cellStyle name="Comma 3 2 2 6 5 3" xfId="20920" xr:uid="{D85A766F-308F-43C8-ADCD-21439F36549A}"/>
    <cellStyle name="Comma 3 2 2 6 5 3 2" xfId="45991" xr:uid="{EB691610-439B-43C7-A595-E057B285C668}"/>
    <cellStyle name="Comma 3 2 2 6 5 4" xfId="13556" xr:uid="{76B66B87-FB83-45DC-B71F-3017A49ACCE7}"/>
    <cellStyle name="Comma 3 2 2 6 5 4 2" xfId="38627" xr:uid="{F58A36C4-2F8D-46A7-B16A-F1855C6A390D}"/>
    <cellStyle name="Comma 3 2 2 6 5 5" xfId="31121" xr:uid="{3B1FD95F-1580-4413-A3CA-FF3BEDE05159}"/>
    <cellStyle name="Comma 3 2 2 6 6" xfId="6537" xr:uid="{06781521-14B3-49CA-BEDD-E9E9D41EAC02}"/>
    <cellStyle name="Comma 3 2 2 6 6 2" xfId="21540" xr:uid="{934AC59B-40CA-4438-A88E-26280F2F5291}"/>
    <cellStyle name="Comma 3 2 2 6 6 2 2" xfId="46611" xr:uid="{ADFAEB83-D663-4BDD-B569-80F705457807}"/>
    <cellStyle name="Comma 3 2 2 6 6 3" xfId="14182" xr:uid="{54036619-0BB9-4839-9515-41141CA04A88}"/>
    <cellStyle name="Comma 3 2 2 6 6 3 2" xfId="39253" xr:uid="{7A242772-899E-4224-B65C-396D53660A66}"/>
    <cellStyle name="Comma 3 2 2 6 6 4" xfId="31747" xr:uid="{FC05FB70-3CCD-471B-B38D-F3DE54CE5D1F}"/>
    <cellStyle name="Comma 3 2 2 6 7" xfId="9532" xr:uid="{283D896B-F67F-442E-8A89-BD575358260E}"/>
    <cellStyle name="Comma 3 2 2 6 7 2" xfId="24502" xr:uid="{6EFC24AE-A016-45B0-B1AC-F1C0CF5E1541}"/>
    <cellStyle name="Comma 3 2 2 6 7 2 2" xfId="49573" xr:uid="{5F3A3754-13C3-48BA-A1F1-BB4533345FE9}"/>
    <cellStyle name="Comma 3 2 2 6 7 3" xfId="17144" xr:uid="{B51CD275-00A6-400C-B76A-772218EBA654}"/>
    <cellStyle name="Comma 3 2 2 6 7 3 2" xfId="42215" xr:uid="{33A4A932-9521-4DF5-8246-F68CA88EDEA0}"/>
    <cellStyle name="Comma 3 2 2 6 7 4" xfId="34711" xr:uid="{FD756A97-F8F1-4CCD-9352-DD06625FA76F}"/>
    <cellStyle name="Comma 3 2 2 6 8" xfId="25868" xr:uid="{BD192898-ADCE-4718-9AA5-665575600789}"/>
    <cellStyle name="Comma 3 2 2 6 8 2" xfId="50939" xr:uid="{7C4881B9-722B-4CB3-A123-28BA7CC4F7BE}"/>
    <cellStyle name="Comma 3 2 2 6 9" xfId="18401" xr:uid="{A817305B-2FAE-419A-8F9A-CFF43D35C357}"/>
    <cellStyle name="Comma 3 2 2 6 9 2" xfId="43472" xr:uid="{1E6B73D3-B7EA-473C-A097-51C13608155A}"/>
    <cellStyle name="Comma 3 2 2 7" xfId="2834" xr:uid="{961D66B4-E82A-46A4-ABFD-99BF6F66D6D0}"/>
    <cellStyle name="Comma 3 2 2 7 10" xfId="10961" xr:uid="{60CB16A4-A71C-428E-B45F-D1408EEE4385}"/>
    <cellStyle name="Comma 3 2 2 7 10 2" xfId="36034" xr:uid="{FF9E18C6-33AF-445F-8526-62E82F09345B}"/>
    <cellStyle name="Comma 3 2 2 7 11" xfId="26974" xr:uid="{529627C6-DD79-48C1-8AD2-C502CC650A4F}"/>
    <cellStyle name="Comma 3 2 2 7 12" xfId="28552" xr:uid="{CEB9FDDC-0136-4039-A318-490822B24FBE}"/>
    <cellStyle name="Comma 3 2 2 7 13" xfId="51979" xr:uid="{E69870B7-392E-44CE-A3D0-C54ECEACE69B}"/>
    <cellStyle name="Comma 3 2 2 7 14" xfId="53561" xr:uid="{E4ECD523-9A5A-4D59-9350-7A6667FD998D}"/>
    <cellStyle name="Comma 3 2 2 7 2" xfId="3850" xr:uid="{7F80C6D7-9870-483E-B95F-9C22B83DF1B7}"/>
    <cellStyle name="Comma 3 2 2 7 2 2" xfId="7241" xr:uid="{53C20DB7-2835-46AD-8A67-689AA7D01C55}"/>
    <cellStyle name="Comma 3 2 2 7 2 2 2" xfId="22243" xr:uid="{CDA67E0C-668D-4992-A205-13C3B48A89CF}"/>
    <cellStyle name="Comma 3 2 2 7 2 2 2 2" xfId="47314" xr:uid="{5A120145-1198-4960-9189-D314E84E51FC}"/>
    <cellStyle name="Comma 3 2 2 7 2 2 3" xfId="14885" xr:uid="{1F461B6D-D277-4FF0-8CFF-8FFDE06B131D}"/>
    <cellStyle name="Comma 3 2 2 7 2 2 3 2" xfId="39956" xr:uid="{BF4FADB7-F5D7-447A-9EEE-DF7E6BDB3F2C}"/>
    <cellStyle name="Comma 3 2 2 7 2 2 4" xfId="32451" xr:uid="{D1929990-D97B-4C1F-B32D-04A3FC116419}"/>
    <cellStyle name="Comma 3 2 2 7 2 3" xfId="10563" xr:uid="{72FCDE48-4449-48DC-82F6-21682C8E144D}"/>
    <cellStyle name="Comma 3 2 2 7 2 3 2" xfId="25423" xr:uid="{B1E065C9-CCEB-4B6A-B288-F225AB0F9955}"/>
    <cellStyle name="Comma 3 2 2 7 2 3 2 2" xfId="50494" xr:uid="{5516F1B8-794F-40BB-B240-8D970F46E3C4}"/>
    <cellStyle name="Comma 3 2 2 7 2 3 3" xfId="18072" xr:uid="{55A450B2-8136-409A-B198-D1F8D20DE938}"/>
    <cellStyle name="Comma 3 2 2 7 2 3 3 2" xfId="43143" xr:uid="{24709C5B-D821-415C-9E7F-681CC173E53E}"/>
    <cellStyle name="Comma 3 2 2 7 2 3 4" xfId="35639" xr:uid="{DF064791-D9AD-4289-8D15-03872AD6F843}"/>
    <cellStyle name="Comma 3 2 2 7 2 4" xfId="18934" xr:uid="{7DE4D424-8033-4D47-BC3B-8B80D1E7D3CB}"/>
    <cellStyle name="Comma 3 2 2 7 2 4 2" xfId="44005" xr:uid="{1DD01697-EE5F-4AFC-AD61-19B93AF57621}"/>
    <cellStyle name="Comma 3 2 2 7 2 5" xfId="11537" xr:uid="{4C8839AA-CFF5-490E-B098-36CAE34F1D2B}"/>
    <cellStyle name="Comma 3 2 2 7 2 5 2" xfId="36609" xr:uid="{2385F9AE-64D2-4E35-BFB1-A2BB906CAEB3}"/>
    <cellStyle name="Comma 3 2 2 7 2 6" xfId="27650" xr:uid="{D051D5BE-D8A8-4FA5-BE6D-F23FA487AE87}"/>
    <cellStyle name="Comma 3 2 2 7 2 7" xfId="29125" xr:uid="{D1556258-DBA9-4467-9EEC-37E7FCD67929}"/>
    <cellStyle name="Comma 3 2 2 7 2 8" xfId="52648" xr:uid="{568A123B-E4AA-417C-8FBF-1C901D4B8A33}"/>
    <cellStyle name="Comma 3 2 2 7 2 9" xfId="54230" xr:uid="{458D1A8B-9ECD-4605-913A-BC0C6CC51AE3}"/>
    <cellStyle name="Comma 3 2 2 7 3" xfId="4953" xr:uid="{D8DBC7A2-27BF-4CF1-B0A8-A53C95F63402}"/>
    <cellStyle name="Comma 3 2 2 7 3 2" xfId="7761" xr:uid="{0729D018-EB0E-4A25-A6F9-21858F64C339}"/>
    <cellStyle name="Comma 3 2 2 7 3 2 2" xfId="22763" xr:uid="{288DB3BE-56FF-4B82-BA4D-464F71F1487C}"/>
    <cellStyle name="Comma 3 2 2 7 3 2 2 2" xfId="47834" xr:uid="{0FEA0658-63FD-4603-BBCB-581D75B260E8}"/>
    <cellStyle name="Comma 3 2 2 7 3 2 3" xfId="15405" xr:uid="{86701CF5-0D86-4B93-9F93-2547694EB29E}"/>
    <cellStyle name="Comma 3 2 2 7 3 2 3 2" xfId="40476" xr:uid="{6A54BB9B-DBF2-4B85-B920-23EDE9F4112D}"/>
    <cellStyle name="Comma 3 2 2 7 3 2 4" xfId="32971" xr:uid="{E3D6F42B-E370-47BB-954E-581785E8BCF6}"/>
    <cellStyle name="Comma 3 2 2 7 3 3" xfId="19983" xr:uid="{81B37067-9716-44DB-898B-B3EE66B53E20}"/>
    <cellStyle name="Comma 3 2 2 7 3 3 2" xfId="45054" xr:uid="{CFF058F2-4B3B-446A-8FD2-467B4985F7DD}"/>
    <cellStyle name="Comma 3 2 2 7 3 4" xfId="12619" xr:uid="{73BFB90C-EC12-42F3-B625-6298433CA988}"/>
    <cellStyle name="Comma 3 2 2 7 3 4 2" xfId="37690" xr:uid="{0E1BEE74-55F7-4353-BBB3-F76117D63D41}"/>
    <cellStyle name="Comma 3 2 2 7 3 5" xfId="30183" xr:uid="{E82127B3-730F-489E-8476-9A141F46DD90}"/>
    <cellStyle name="Comma 3 2 2 7 4" xfId="5481" xr:uid="{2AA97B58-BAA0-4B42-8732-A8335F32ECF1}"/>
    <cellStyle name="Comma 3 2 2 7 4 2" xfId="8341" xr:uid="{2BF76995-66CD-4705-BD4F-5B41919C7517}"/>
    <cellStyle name="Comma 3 2 2 7 4 2 2" xfId="23343" xr:uid="{5B0E8E8F-8B08-4AC0-A698-6058FC51775D}"/>
    <cellStyle name="Comma 3 2 2 7 4 2 2 2" xfId="48414" xr:uid="{773140CB-24A0-4697-A8AD-373FEC972E6D}"/>
    <cellStyle name="Comma 3 2 2 7 4 2 3" xfId="15984" xr:uid="{AB0BF39D-EE59-4594-A0F5-856B053C9E49}"/>
    <cellStyle name="Comma 3 2 2 7 4 2 3 2" xfId="41055" xr:uid="{E67A204E-3156-4083-9103-6C97CF29A8AB}"/>
    <cellStyle name="Comma 3 2 2 7 4 2 4" xfId="33551" xr:uid="{A748BB70-8AF2-4326-8B55-9FC9A44E8E27}"/>
    <cellStyle name="Comma 3 2 2 7 4 3" xfId="20508" xr:uid="{62060D2C-AC79-4C4A-A300-FFA53E534117}"/>
    <cellStyle name="Comma 3 2 2 7 4 3 2" xfId="45579" xr:uid="{7E2B55DF-1857-449A-BF0B-3472293937A9}"/>
    <cellStyle name="Comma 3 2 2 7 4 4" xfId="13144" xr:uid="{D62410C2-864C-43A9-A5F8-39C750DAF348}"/>
    <cellStyle name="Comma 3 2 2 7 4 4 2" xfId="38215" xr:uid="{8CE3E918-0B28-40F6-8EA7-7BD2157A0F3C}"/>
    <cellStyle name="Comma 3 2 2 7 4 5" xfId="30709" xr:uid="{87BCA325-9FF9-4BC3-AACE-E0FF86CD9ED5}"/>
    <cellStyle name="Comma 3 2 2 7 5" xfId="6084" xr:uid="{74B80940-C364-4DEE-9262-31ADA81446D9}"/>
    <cellStyle name="Comma 3 2 2 7 5 2" xfId="8971" xr:uid="{3571256A-5622-4DF2-88E2-C5740FBDF1E7}"/>
    <cellStyle name="Comma 3 2 2 7 5 2 2" xfId="23973" xr:uid="{28C2002B-7F75-4A5E-A48A-8E396CE7EB50}"/>
    <cellStyle name="Comma 3 2 2 7 5 2 2 2" xfId="49044" xr:uid="{B1397F47-125B-4C80-A912-B47CB9ED7113}"/>
    <cellStyle name="Comma 3 2 2 7 5 2 3" xfId="16614" xr:uid="{60E1A482-C559-4C44-98D2-692DF6F13913}"/>
    <cellStyle name="Comma 3 2 2 7 5 2 3 2" xfId="41685" xr:uid="{6CC736BD-86AB-4C30-95E7-31DDB85B319C}"/>
    <cellStyle name="Comma 3 2 2 7 5 2 4" xfId="34181" xr:uid="{CCD0699E-4523-4EA7-9F5F-459EF6F9EDB9}"/>
    <cellStyle name="Comma 3 2 2 7 5 3" xfId="21111" xr:uid="{21EAC4EA-6BD3-4F4D-801F-1A92567889ED}"/>
    <cellStyle name="Comma 3 2 2 7 5 3 2" xfId="46182" xr:uid="{C2E35A79-C09F-4C47-B8B5-1A33AB0B9ABB}"/>
    <cellStyle name="Comma 3 2 2 7 5 4" xfId="13747" xr:uid="{89EABF15-220F-4357-828F-E5D490D3CBFE}"/>
    <cellStyle name="Comma 3 2 2 7 5 4 2" xfId="38818" xr:uid="{08768D1E-369A-404A-B8B1-BC6F5537DE1D}"/>
    <cellStyle name="Comma 3 2 2 7 5 5" xfId="31312" xr:uid="{31F4C058-69C6-4E13-95FE-B7AB3E13BC99}"/>
    <cellStyle name="Comma 3 2 2 7 6" xfId="6729" xr:uid="{25922A14-8FC9-4B4C-BCBA-CBA0BBEE97DC}"/>
    <cellStyle name="Comma 3 2 2 7 6 2" xfId="21732" xr:uid="{43D13A5D-B981-4BDB-ADEE-0FC2B053ACA5}"/>
    <cellStyle name="Comma 3 2 2 7 6 2 2" xfId="46803" xr:uid="{0327990D-96CF-4388-A2F3-F02E569D18C1}"/>
    <cellStyle name="Comma 3 2 2 7 6 3" xfId="14374" xr:uid="{D64ED53F-A0F4-4BCD-BF52-839901AC75F5}"/>
    <cellStyle name="Comma 3 2 2 7 6 3 2" xfId="39445" xr:uid="{762851B9-7374-41C7-9DC8-D0817394DB79}"/>
    <cellStyle name="Comma 3 2 2 7 6 4" xfId="31939" xr:uid="{95F3E065-673C-4941-9450-B0F13EDEF51E}"/>
    <cellStyle name="Comma 3 2 2 7 7" xfId="9726" xr:uid="{D16D9458-6213-430F-8326-D581A18FD59D}"/>
    <cellStyle name="Comma 3 2 2 7 7 2" xfId="24694" xr:uid="{0365F5E4-5C09-445C-B613-188B9F2D3CD7}"/>
    <cellStyle name="Comma 3 2 2 7 7 2 2" xfId="49765" xr:uid="{41D6036D-AA61-44CB-8303-FBC6874AEFE5}"/>
    <cellStyle name="Comma 3 2 2 7 7 3" xfId="17336" xr:uid="{CBB417DC-EBF0-4571-91A0-C80907DABC03}"/>
    <cellStyle name="Comma 3 2 2 7 7 3 2" xfId="42407" xr:uid="{C7A92092-B532-41DF-A33D-564E915D3DF1}"/>
    <cellStyle name="Comma 3 2 2 7 7 4" xfId="34903" xr:uid="{92F8CC6E-E71D-46C9-8928-43300B9CCA1B}"/>
    <cellStyle name="Comma 3 2 2 7 8" xfId="26060" xr:uid="{59D60AF0-417B-465C-A951-729B96C26F31}"/>
    <cellStyle name="Comma 3 2 2 7 8 2" xfId="51131" xr:uid="{F87D7377-9EE4-4182-A237-7411ABBB773C}"/>
    <cellStyle name="Comma 3 2 2 7 9" xfId="18392" xr:uid="{52D1421B-E901-40F7-ADA1-34BA43BEB605}"/>
    <cellStyle name="Comma 3 2 2 7 9 2" xfId="43463" xr:uid="{45C39265-CFD1-4E0B-8EE2-A5FDE79578FB}"/>
    <cellStyle name="Comma 3 2 2 8" xfId="2860" xr:uid="{ABF6E0D9-BAA4-4CFF-A303-16BFBFBCE7BA}"/>
    <cellStyle name="Comma 3 2 2 8 10" xfId="53831" xr:uid="{692E5276-329D-45F7-90E8-8E8C91F999C3}"/>
    <cellStyle name="Comma 3 2 2 8 2" xfId="6842" xr:uid="{FF2AB91A-A30A-4241-B470-AFC0175C6E67}"/>
    <cellStyle name="Comma 3 2 2 8 2 2" xfId="21844" xr:uid="{3EF01240-C8CE-405E-8573-97F607E32942}"/>
    <cellStyle name="Comma 3 2 2 8 2 2 2" xfId="46915" xr:uid="{E1A1F264-735C-4811-BB3A-31787DC0E552}"/>
    <cellStyle name="Comma 3 2 2 8 2 3" xfId="14486" xr:uid="{91979CF4-4CF6-44E0-978B-6DB43D4D2EC5}"/>
    <cellStyle name="Comma 3 2 2 8 2 3 2" xfId="39557" xr:uid="{CCF55857-790D-430D-8633-54D99827AE75}"/>
    <cellStyle name="Comma 3 2 2 8 2 4" xfId="32052" xr:uid="{82B09533-6860-4EB8-B090-A7D9C28106A1}"/>
    <cellStyle name="Comma 3 2 2 8 3" xfId="4137" xr:uid="{4898B1CD-FFE9-4828-895A-ED1F2ED158E0}"/>
    <cellStyle name="Comma 3 2 2 8 3 2" xfId="19167" xr:uid="{424B1869-AA3C-419B-856B-FCFF55E2AAEF}"/>
    <cellStyle name="Comma 3 2 2 8 3 2 2" xfId="44238" xr:uid="{977C8F8E-B5E0-4A35-A0BB-DCACC38AC1DA}"/>
    <cellStyle name="Comma 3 2 2 8 3 3" xfId="11803" xr:uid="{B7FCFBD1-6506-4F49-94FA-9D7A064ED88E}"/>
    <cellStyle name="Comma 3 2 2 8 3 3 2" xfId="36874" xr:uid="{59195C94-8614-47FB-BCC1-74FDCF02E3F8}"/>
    <cellStyle name="Comma 3 2 2 8 3 4" xfId="29367" xr:uid="{CDF8E60F-D8CB-4165-9839-B62431E97A6D}"/>
    <cellStyle name="Comma 3 2 2 8 4" xfId="10164" xr:uid="{02248EC2-8A41-4655-8739-02A927B78B20}"/>
    <cellStyle name="Comma 3 2 2 8 4 2" xfId="25024" xr:uid="{A6E540A3-A1FA-4D46-BE2C-2C5B22D6BCAA}"/>
    <cellStyle name="Comma 3 2 2 8 4 2 2" xfId="50095" xr:uid="{6E2ACF84-AEE3-4F31-8B56-96E8B99EC18C}"/>
    <cellStyle name="Comma 3 2 2 8 4 3" xfId="17673" xr:uid="{51F722F7-0969-48C1-B154-3154F4D287EC}"/>
    <cellStyle name="Comma 3 2 2 8 4 3 2" xfId="42744" xr:uid="{C25077A1-A877-4C75-9390-B659B2A2A923}"/>
    <cellStyle name="Comma 3 2 2 8 4 4" xfId="35240" xr:uid="{C01A0E0E-2581-4F27-93A8-E03C91354B89}"/>
    <cellStyle name="Comma 3 2 2 8 5" xfId="18405" xr:uid="{E8976ED7-E2E0-4652-80A6-E67974C2B806}"/>
    <cellStyle name="Comma 3 2 2 8 5 2" xfId="43476" xr:uid="{9E6FDD35-7A69-409E-A80D-3DB86D828D1F}"/>
    <cellStyle name="Comma 3 2 2 8 6" xfId="10974" xr:uid="{E14C6BC9-8F56-472D-BB4B-B6E94F959176}"/>
    <cellStyle name="Comma 3 2 2 8 6 2" xfId="36047" xr:uid="{55D2642C-1CDB-4C28-B57E-87F07E22C6C0}"/>
    <cellStyle name="Comma 3 2 2 8 7" xfId="27251" xr:uid="{21D917F7-7C5E-418B-B20D-B04AB019AA58}"/>
    <cellStyle name="Comma 3 2 2 8 8" xfId="28565" xr:uid="{F6E2357B-E02E-4B77-B4A3-F5A6CB340C55}"/>
    <cellStyle name="Comma 3 2 2 8 9" xfId="52249" xr:uid="{0A424E88-07F8-4981-BBC9-64DCD3BA4281}"/>
    <cellStyle name="Comma 3 2 2 9" xfId="2842" xr:uid="{8E0DDDB1-F404-4086-BE91-76F46A03E899}"/>
    <cellStyle name="Comma 3 2 2 9 2" xfId="7361" xr:uid="{FE6DAF8C-1B07-45F0-99E2-7228C1739BD6}"/>
    <cellStyle name="Comma 3 2 2 9 2 2" xfId="22363" xr:uid="{03C326EC-F142-4C5F-BD4C-0888008722AC}"/>
    <cellStyle name="Comma 3 2 2 9 2 2 2" xfId="47434" xr:uid="{333D07F9-583A-4CAA-A9BB-C1A7B52E5E37}"/>
    <cellStyle name="Comma 3 2 2 9 2 3" xfId="15005" xr:uid="{16D3B9F7-6678-4AFD-B3E2-349621E9EA62}"/>
    <cellStyle name="Comma 3 2 2 9 2 3 2" xfId="40076" xr:uid="{0320C774-A6E1-4871-9CD1-BABEF9C8366E}"/>
    <cellStyle name="Comma 3 2 2 9 2 4" xfId="32571" xr:uid="{30AC7A48-16E1-4A9B-A3AF-C26F73C8D2BD}"/>
    <cellStyle name="Comma 3 2 2 9 3" xfId="4564" xr:uid="{97AAB331-EB42-4A8F-A12C-B03FD019AD2F}"/>
    <cellStyle name="Comma 3 2 2 9 3 2" xfId="19594" xr:uid="{D634E41A-02D9-4553-8E8D-5BF272E6EA74}"/>
    <cellStyle name="Comma 3 2 2 9 3 2 2" xfId="44665" xr:uid="{D852C8A5-B54E-4FC9-83A3-851C7638A6D8}"/>
    <cellStyle name="Comma 3 2 2 9 3 3" xfId="12230" xr:uid="{F0647745-8F12-4ABC-998D-735F0041986A}"/>
    <cellStyle name="Comma 3 2 2 9 3 3 2" xfId="37301" xr:uid="{49FC0F2F-2935-4B17-8A4A-81E07AEC7E87}"/>
    <cellStyle name="Comma 3 2 2 9 3 4" xfId="29794" xr:uid="{A561A151-19A1-4CE2-BF9D-9731174928C2}"/>
    <cellStyle name="Comma 3 2 2 9 4" xfId="18396" xr:uid="{20FB6746-1563-4722-B801-B2D4A5A535D9}"/>
    <cellStyle name="Comma 3 2 2 9 4 2" xfId="43467" xr:uid="{911E7E72-0D9D-4D27-95CC-B4BE5FEC527E}"/>
    <cellStyle name="Comma 3 2 2 9 5" xfId="10965" xr:uid="{487DE09C-1BB0-407F-B1AD-18B5C50D506D}"/>
    <cellStyle name="Comma 3 2 2 9 5 2" xfId="36038" xr:uid="{6C335F19-D6C5-4455-AB9A-5D151957BDCF}"/>
    <cellStyle name="Comma 3 2 2 9 6" xfId="28556" xr:uid="{F896E620-46CD-4DB6-BF1D-D07DDE3E1837}"/>
    <cellStyle name="Comma 3 2 2 9 7" xfId="53148" xr:uid="{84E1B280-3F10-4DE1-A46B-3883C45FF02B}"/>
    <cellStyle name="Comma 3 2 20" xfId="2854" xr:uid="{54D9D558-BA10-437B-A175-C413EBCF216E}"/>
    <cellStyle name="Comma 3 2 20 2" xfId="18402" xr:uid="{CC003108-56B8-4638-BDC9-2CB5D058E8BE}"/>
    <cellStyle name="Comma 3 2 20 2 2" xfId="43473" xr:uid="{57F2FA84-9809-4AD2-8A6E-BBC429D8A805}"/>
    <cellStyle name="Comma 3 2 20 3" xfId="10971" xr:uid="{81B32BA1-AFBB-4A78-A335-94C5441AA5C9}"/>
    <cellStyle name="Comma 3 2 20 3 2" xfId="36044" xr:uid="{36FBC7E8-FFC2-4E01-B915-C9448BA3AC7F}"/>
    <cellStyle name="Comma 3 2 20 4" xfId="28562" xr:uid="{C203CD30-63C2-4939-89BD-2174B6C1CA4A}"/>
    <cellStyle name="Comma 3 2 21" xfId="2836" xr:uid="{EF2D254B-F084-4199-820E-F3AE65BCA247}"/>
    <cellStyle name="Comma 3 2 21 2" xfId="18393" xr:uid="{95A9658C-2A98-4CD4-AD86-3909D46CFEFB}"/>
    <cellStyle name="Comma 3 2 21 2 2" xfId="43464" xr:uid="{1282ECD6-82F8-408A-B030-DF0231BA6B7E}"/>
    <cellStyle name="Comma 3 2 21 3" xfId="10962" xr:uid="{B80BBA47-58A3-46FC-AC85-F848C8A7AED8}"/>
    <cellStyle name="Comma 3 2 21 3 2" xfId="36035" xr:uid="{847FCB0F-FC70-4ACE-85BF-6A6DAD64E5D0}"/>
    <cellStyle name="Comma 3 2 21 4" xfId="28553" xr:uid="{E8F2E36F-7962-4A44-BF5D-660566321B12}"/>
    <cellStyle name="Comma 3 2 22" xfId="2862" xr:uid="{D1505413-8383-4431-9A40-75CD002CFAFE}"/>
    <cellStyle name="Comma 3 2 22 2" xfId="18406" xr:uid="{35609DE0-473C-401E-BA53-09754ACAA217}"/>
    <cellStyle name="Comma 3 2 22 2 2" xfId="43477" xr:uid="{A582463B-9CB7-452E-B0AE-EEBA64377E28}"/>
    <cellStyle name="Comma 3 2 22 3" xfId="10975" xr:uid="{42F03273-23E8-4D9C-8C98-17FC9E6C17C1}"/>
    <cellStyle name="Comma 3 2 22 3 2" xfId="36048" xr:uid="{B445A0E7-11FB-460B-8FEF-C2253F23D962}"/>
    <cellStyle name="Comma 3 2 22 4" xfId="28566" xr:uid="{E261FBC0-F7C8-4D2B-9AB7-CEED97A566AB}"/>
    <cellStyle name="Comma 3 2 23" xfId="2844" xr:uid="{352A5156-FF5F-4747-9CF1-C22B8BBE3466}"/>
    <cellStyle name="Comma 3 2 23 2" xfId="18397" xr:uid="{EE990756-35A8-4AFB-B1C6-949C825351DD}"/>
    <cellStyle name="Comma 3 2 23 2 2" xfId="43468" xr:uid="{78AE9E18-EBC4-4CAB-827A-41F8472C15B1}"/>
    <cellStyle name="Comma 3 2 23 3" xfId="10966" xr:uid="{86759280-C4DA-4B9C-9F23-42C7A4ABEA9B}"/>
    <cellStyle name="Comma 3 2 23 3 2" xfId="36039" xr:uid="{413CCE46-1ED7-4C87-B515-4C7ED2926776}"/>
    <cellStyle name="Comma 3 2 23 4" xfId="28557" xr:uid="{A37F11A9-3557-4BA4-919E-844BB5F54748}"/>
    <cellStyle name="Comma 3 2 24" xfId="2893" xr:uid="{59E062B9-AF4E-48DF-A500-9281FAE628A4}"/>
    <cellStyle name="Comma 3 2 24 2" xfId="18417" xr:uid="{1875C0D4-6D10-46A3-99C5-305A4C8D4BAE}"/>
    <cellStyle name="Comma 3 2 24 2 2" xfId="43488" xr:uid="{B6B92B4F-A62B-4DE9-AE41-CA5F3E479AB6}"/>
    <cellStyle name="Comma 3 2 24 3" xfId="10987" xr:uid="{59F803C0-D47E-4A7B-937B-5ABCCA6427D9}"/>
    <cellStyle name="Comma 3 2 24 3 2" xfId="36060" xr:uid="{CC393EEE-56D3-4830-BFBB-0D6B4E0EA7A7}"/>
    <cellStyle name="Comma 3 2 24 4" xfId="28578" xr:uid="{4A258440-1686-4F72-B76A-833737719835}"/>
    <cellStyle name="Comma 3 2 25" xfId="3086" xr:uid="{7CF4725D-E656-4D8B-B8E9-D2F35D8CAC72}"/>
    <cellStyle name="Comma 3 2 25 2" xfId="18454" xr:uid="{F490AD61-8EFB-4FF6-BFA3-5E90C68A739A}"/>
    <cellStyle name="Comma 3 2 25 2 2" xfId="43525" xr:uid="{AADB34DC-2B9D-4B5F-B4B9-FB625B9D995E}"/>
    <cellStyle name="Comma 3 2 25 3" xfId="11024" xr:uid="{78052A75-DD50-4189-B0D2-345E74248155}"/>
    <cellStyle name="Comma 3 2 25 3 2" xfId="36097" xr:uid="{2B6F7653-4890-4E90-A977-336D76879205}"/>
    <cellStyle name="Comma 3 2 25 4" xfId="28615" xr:uid="{3B5F3440-8794-450A-8F27-3E1A5CD67261}"/>
    <cellStyle name="Comma 3 2 26" xfId="3065" xr:uid="{CEE4805D-DA3C-4A4B-A2CC-E9188B8D7AC9}"/>
    <cellStyle name="Comma 3 2 26 2" xfId="18435" xr:uid="{C9BAD2F6-683A-4285-8F4D-F5320FB9465A}"/>
    <cellStyle name="Comma 3 2 26 2 2" xfId="43506" xr:uid="{30AD2762-6207-4D16-B0E0-4DB166C1C78F}"/>
    <cellStyle name="Comma 3 2 26 3" xfId="11005" xr:uid="{8D75FE26-BA0F-47F0-AA3B-6AFA28AFF07F}"/>
    <cellStyle name="Comma 3 2 26 3 2" xfId="36078" xr:uid="{B473DED6-FB67-4695-A8A8-CB250862D3EA}"/>
    <cellStyle name="Comma 3 2 26 4" xfId="28596" xr:uid="{C4679627-24A7-4800-A67E-274C055637F9}"/>
    <cellStyle name="Comma 3 2 27" xfId="3394" xr:uid="{089C2FBC-79EA-41FD-94B7-CF3A8E4521FA}"/>
    <cellStyle name="Comma 3 2 27 2" xfId="18512" xr:uid="{49B9CA7F-3536-4305-9789-AF8B9E045F25}"/>
    <cellStyle name="Comma 3 2 27 2 2" xfId="43583" xr:uid="{5C48F5CA-A4DE-4E1B-A530-3DF721FD38DF}"/>
    <cellStyle name="Comma 3 2 27 3" xfId="11104" xr:uid="{740C4871-25CB-4007-98BB-6FE39B1E60F8}"/>
    <cellStyle name="Comma 3 2 27 3 2" xfId="36176" xr:uid="{E013B754-0EBE-4A19-8C20-ED32D793EF5E}"/>
    <cellStyle name="Comma 3 2 27 4" xfId="28694" xr:uid="{FBE07EC4-04CF-4745-B38C-67E6F2C2475C}"/>
    <cellStyle name="Comma 3 2 28" xfId="2040" xr:uid="{E5A92642-DC70-4E26-BF80-F1E499D4D2F3}"/>
    <cellStyle name="Comma 3 2 28 2" xfId="25638" xr:uid="{8D1C75AD-4CEE-4C39-9063-891A96F71B82}"/>
    <cellStyle name="Comma 3 2 28 2 2" xfId="50709" xr:uid="{B5F459E8-5B84-42BC-82B4-95A601F3E732}"/>
    <cellStyle name="Comma 3 2 28 3" xfId="28472" xr:uid="{8765619C-0D22-4F9A-B630-D7D47865B770}"/>
    <cellStyle name="Comma 3 2 29" xfId="288" xr:uid="{22C658A1-1A8D-459D-A9F5-80F58FD51222}"/>
    <cellStyle name="Comma 3 2 29 2" xfId="18315" xr:uid="{5B69BC8A-C7FB-4EB1-B503-BB49C0FB19CF}"/>
    <cellStyle name="Comma 3 2 29 2 2" xfId="43386" xr:uid="{3E96B9C8-A5E1-422E-B9B4-7FD9C4A3D669}"/>
    <cellStyle name="Comma 3 2 29 3" xfId="28013" xr:uid="{0E59E04D-1C0F-4584-9EA9-8615C6E991D8}"/>
    <cellStyle name="Comma 3 2 3" xfId="301" xr:uid="{00BFA90C-A4F5-4C58-BFEC-5200F3A8239E}"/>
    <cellStyle name="Comma 3 2 3 10" xfId="9335" xr:uid="{98ED17FA-7DE4-4727-8F11-AE8D4A92B938}"/>
    <cellStyle name="Comma 3 2 3 10 2" xfId="24310" xr:uid="{9DB20735-C2C7-43C1-BDEA-356AAD8A2129}"/>
    <cellStyle name="Comma 3 2 3 10 2 2" xfId="49381" xr:uid="{B6F1A045-E9EA-4872-91D8-D700A50188E0}"/>
    <cellStyle name="Comma 3 2 3 10 3" xfId="16952" xr:uid="{54FD766E-B298-4559-95FB-ACDA17538E38}"/>
    <cellStyle name="Comma 3 2 3 10 3 2" xfId="42023" xr:uid="{2CB9839C-F516-4352-A6DD-26C2BF8E5E18}"/>
    <cellStyle name="Comma 3 2 3 10 4" xfId="34519" xr:uid="{587F6222-936C-46EA-90F7-62FEF3A086A7}"/>
    <cellStyle name="Comma 3 2 3 11" xfId="2049" xr:uid="{1BA44816-6C8F-406F-8A94-5F8E913FCD1A}"/>
    <cellStyle name="Comma 3 2 3 11 2" xfId="25676" xr:uid="{FB3C0C36-7137-4AD7-B8A3-81E50985618D}"/>
    <cellStyle name="Comma 3 2 3 11 2 2" xfId="50747" xr:uid="{8AABE385-F2A0-4919-ACEA-64338D0ED42F}"/>
    <cellStyle name="Comma 3 2 3 11 3" xfId="28480" xr:uid="{440B8685-EB27-4E35-A807-43AF4E73AB2F}"/>
    <cellStyle name="Comma 3 2 3 12" xfId="18323" xr:uid="{60FCCA20-6DDB-4BCD-94FB-13E20A967266}"/>
    <cellStyle name="Comma 3 2 3 12 2" xfId="43394" xr:uid="{F5046D63-9C8E-4E95-970D-42C14075317D}"/>
    <cellStyle name="Comma 3 2 3 13" xfId="10892" xr:uid="{7F7E8E97-D3FF-4BC1-A391-F361D45EAA73}"/>
    <cellStyle name="Comma 3 2 3 13 2" xfId="35965" xr:uid="{30945C8E-083E-4703-8CF3-2D942878D84D}"/>
    <cellStyle name="Comma 3 2 3 14" xfId="26571" xr:uid="{D8989B88-722F-4815-94DA-1108EF8B16D8}"/>
    <cellStyle name="Comma 3 2 3 15" xfId="28021" xr:uid="{CAE5D1FE-69AA-4023-A962-F7199133AC7E}"/>
    <cellStyle name="Comma 3 2 3 16" xfId="51583" xr:uid="{FD53CBF7-BD7C-4805-B31C-EECD58224931}"/>
    <cellStyle name="Comma 3 2 3 17" xfId="53005" xr:uid="{49D8A86D-C7D4-49D1-8186-7814706F729D}"/>
    <cellStyle name="Comma 3 2 3 2" xfId="669" xr:uid="{BA29F52D-C24C-4BC1-9B5B-FD57137F4EA7}"/>
    <cellStyle name="Comma 3 2 3 2 10" xfId="18644" xr:uid="{B9023398-221F-4A16-9D8F-1222B36214EC}"/>
    <cellStyle name="Comma 3 2 3 2 10 2" xfId="43715" xr:uid="{B849ED6C-0293-48B7-B0C7-F553D38C2D77}"/>
    <cellStyle name="Comma 3 2 3 2 11" xfId="11244" xr:uid="{17F8AF06-E548-4941-8D95-06AF585E91C6}"/>
    <cellStyle name="Comma 3 2 3 2 11 2" xfId="36316" xr:uid="{A4971BCB-39DA-498F-B3A7-F7FEF1C1EF68}"/>
    <cellStyle name="Comma 3 2 3 2 12" xfId="26677" xr:uid="{EFCAE119-6E64-460B-97D8-8EDDDF238775}"/>
    <cellStyle name="Comma 3 2 3 2 13" xfId="28269" xr:uid="{10785CF5-7651-4910-81CA-B972BB73F2FB}"/>
    <cellStyle name="Comma 3 2 3 2 14" xfId="51686" xr:uid="{230D13E2-9311-4BCA-8564-82B010D6DD47}"/>
    <cellStyle name="Comma 3 2 3 2 15" xfId="53268" xr:uid="{607DC479-55C9-44E2-BB3D-13B22EB1D4E5}"/>
    <cellStyle name="Comma 3 2 3 2 2" xfId="3763" xr:uid="{01ADDC20-F589-4BDB-9D18-82EB9044B85D}"/>
    <cellStyle name="Comma 3 2 3 2 2 10" xfId="11452" xr:uid="{A405F0F8-D39E-4A46-A1B3-1979DC2C5F7D}"/>
    <cellStyle name="Comma 3 2 3 2 2 10 2" xfId="36524" xr:uid="{910BCA0D-651A-4802-8D16-4314B70227AE}"/>
    <cellStyle name="Comma 3 2 3 2 2 11" xfId="26887" xr:uid="{6E0A1703-F428-4CB4-A39C-C86B9DCAEB14}"/>
    <cellStyle name="Comma 3 2 3 2 2 12" xfId="29040" xr:uid="{72B1A3C8-7F04-41A6-95F4-664B0C9820A1}"/>
    <cellStyle name="Comma 3 2 3 2 2 13" xfId="51894" xr:uid="{DCB073EF-CFFE-45CD-A2A6-176F618E0F23}"/>
    <cellStyle name="Comma 3 2 3 2 2 14" xfId="53476" xr:uid="{E5E59303-3585-4D5B-9BAF-7ED5EA7E2F0E}"/>
    <cellStyle name="Comma 3 2 3 2 2 2" xfId="4394" xr:uid="{F26D20A4-3CFB-4901-9BB7-6F2AA6BC0FCC}"/>
    <cellStyle name="Comma 3 2 3 2 2 2 2" xfId="7158" xr:uid="{FED5EB24-B8B9-4D65-99BD-1D1F3C6DBB76}"/>
    <cellStyle name="Comma 3 2 3 2 2 2 2 2" xfId="22160" xr:uid="{A85218A8-B932-40A7-A46D-98B943AA9BB0}"/>
    <cellStyle name="Comma 3 2 3 2 2 2 2 2 2" xfId="47231" xr:uid="{B9392C47-B3DD-4EC6-BFE5-209E8D10477B}"/>
    <cellStyle name="Comma 3 2 3 2 2 2 2 3" xfId="14802" xr:uid="{1DF03A36-CD43-42B4-9B17-B1A10DE7252E}"/>
    <cellStyle name="Comma 3 2 3 2 2 2 2 3 2" xfId="39873" xr:uid="{644877F5-C281-4FA1-AAF1-80A159E71C7D}"/>
    <cellStyle name="Comma 3 2 3 2 2 2 2 4" xfId="32368" xr:uid="{BF24E71E-C21B-4C5F-B18D-2CA564BA203F}"/>
    <cellStyle name="Comma 3 2 3 2 2 2 3" xfId="10480" xr:uid="{0E2C41DE-6F47-4E11-9EEC-E55E8B80E83E}"/>
    <cellStyle name="Comma 3 2 3 2 2 2 3 2" xfId="25340" xr:uid="{048FDCAC-B30B-4036-A265-A25BE14567EE}"/>
    <cellStyle name="Comma 3 2 3 2 2 2 3 2 2" xfId="50411" xr:uid="{22FBA72C-D69F-4010-A192-2B8FAC850D50}"/>
    <cellStyle name="Comma 3 2 3 2 2 2 3 3" xfId="17989" xr:uid="{D658A476-C18F-4567-8E4C-5BA444EFA6C2}"/>
    <cellStyle name="Comma 3 2 3 2 2 2 3 3 2" xfId="43060" xr:uid="{F8E88E5D-CE8A-4849-B95F-66081E35AF5E}"/>
    <cellStyle name="Comma 3 2 3 2 2 2 3 4" xfId="35556" xr:uid="{5A398CAF-89E9-42CE-976B-91F18D9F8D71}"/>
    <cellStyle name="Comma 3 2 3 2 2 2 4" xfId="19424" xr:uid="{DCC1EF85-B913-4127-B676-B2EA015643EE}"/>
    <cellStyle name="Comma 3 2 3 2 2 2 4 2" xfId="44495" xr:uid="{D64E07EE-2987-4E67-8906-7D9DD727884F}"/>
    <cellStyle name="Comma 3 2 3 2 2 2 5" xfId="12060" xr:uid="{B6BE5535-03C3-4AF6-9112-CDAD1AC19CE0}"/>
    <cellStyle name="Comma 3 2 3 2 2 2 5 2" xfId="37131" xr:uid="{0D1055ED-6082-4B13-97A0-47024084C90D}"/>
    <cellStyle name="Comma 3 2 3 2 2 2 6" xfId="27567" xr:uid="{DA5E2FBC-59CB-47B9-AAF8-9B65591CF8B5}"/>
    <cellStyle name="Comma 3 2 3 2 2 2 7" xfId="29624" xr:uid="{9CFCB095-127B-4D9E-A7FE-A7BBF2B7C00B}"/>
    <cellStyle name="Comma 3 2 3 2 2 2 8" xfId="52565" xr:uid="{B6B6D4CB-4236-4A27-98CA-01A367880AC8}"/>
    <cellStyle name="Comma 3 2 3 2 2 2 9" xfId="54147" xr:uid="{41FEB8F7-5263-42AE-B84E-883EB85B9D67}"/>
    <cellStyle name="Comma 3 2 3 2 2 3" xfId="4871" xr:uid="{C8BC0CB2-95B1-47ED-B9CA-F0457018C428}"/>
    <cellStyle name="Comma 3 2 3 2 2 3 2" xfId="7678" xr:uid="{EE263BA7-4922-46CC-9C4E-3EB2368B2ABC}"/>
    <cellStyle name="Comma 3 2 3 2 2 3 2 2" xfId="22680" xr:uid="{6FAB174E-219E-45E3-8383-762CF3094D23}"/>
    <cellStyle name="Comma 3 2 3 2 2 3 2 2 2" xfId="47751" xr:uid="{D49BB1C3-5CAE-4B50-9043-2A99843303F0}"/>
    <cellStyle name="Comma 3 2 3 2 2 3 2 3" xfId="15322" xr:uid="{DD962474-5502-443C-ADEA-25A0522E782F}"/>
    <cellStyle name="Comma 3 2 3 2 2 3 2 3 2" xfId="40393" xr:uid="{6A99A1C6-EC7F-43E9-A7AC-5700AFD91B8A}"/>
    <cellStyle name="Comma 3 2 3 2 2 3 2 4" xfId="32888" xr:uid="{BD249AC2-CF80-42BB-B404-E426A2DDAC7C}"/>
    <cellStyle name="Comma 3 2 3 2 2 3 3" xfId="19901" xr:uid="{CC0BD086-91C4-47A6-94AD-A53AC4521402}"/>
    <cellStyle name="Comma 3 2 3 2 2 3 3 2" xfId="44972" xr:uid="{16B528FA-93B1-4F3A-88D9-73174C784A48}"/>
    <cellStyle name="Comma 3 2 3 2 2 3 4" xfId="12537" xr:uid="{01B2FEC7-5417-453F-890E-61C33449CBE7}"/>
    <cellStyle name="Comma 3 2 3 2 2 3 4 2" xfId="37608" xr:uid="{E91D1BF3-3CEF-4FC3-981F-165B3C75146B}"/>
    <cellStyle name="Comma 3 2 3 2 2 3 5" xfId="30101" xr:uid="{35FB6720-40D0-4A35-893C-C01B38BB9663}"/>
    <cellStyle name="Comma 3 2 3 2 2 4" xfId="5399" xr:uid="{512620F3-BC0B-4E21-85EC-77632A43FA28}"/>
    <cellStyle name="Comma 3 2 3 2 2 4 2" xfId="8258" xr:uid="{AF3CE2B9-BBE3-4654-85D6-516827339C15}"/>
    <cellStyle name="Comma 3 2 3 2 2 4 2 2" xfId="23260" xr:uid="{8EC3D21E-96F6-4C5C-8485-C744F11B2E86}"/>
    <cellStyle name="Comma 3 2 3 2 2 4 2 2 2" xfId="48331" xr:uid="{39B10734-7F0B-48D2-8860-C0B34A5D6DE0}"/>
    <cellStyle name="Comma 3 2 3 2 2 4 2 3" xfId="15901" xr:uid="{E3774DF0-3D97-4BDD-B895-8A381EE3EF0D}"/>
    <cellStyle name="Comma 3 2 3 2 2 4 2 3 2" xfId="40972" xr:uid="{B7944F8F-151E-459C-9F01-6FF23041AC62}"/>
    <cellStyle name="Comma 3 2 3 2 2 4 2 4" xfId="33468" xr:uid="{F76391C9-E94F-4868-AAEE-A9280067500F}"/>
    <cellStyle name="Comma 3 2 3 2 2 4 3" xfId="20426" xr:uid="{87E2B768-A456-4CC5-8B36-7B0BA700B4BC}"/>
    <cellStyle name="Comma 3 2 3 2 2 4 3 2" xfId="45497" xr:uid="{5974F6E9-6349-41AD-9704-836505270B5A}"/>
    <cellStyle name="Comma 3 2 3 2 2 4 4" xfId="13062" xr:uid="{0D39E445-AF86-46C6-9F7B-FCDD8DB4B442}"/>
    <cellStyle name="Comma 3 2 3 2 2 4 4 2" xfId="38133" xr:uid="{FEDCFF39-ACD2-461E-A5E4-36765EDA1EAB}"/>
    <cellStyle name="Comma 3 2 3 2 2 4 5" xfId="30627" xr:uid="{14E6DE8A-AF27-4B28-8BCB-31D279CEAF0E}"/>
    <cellStyle name="Comma 3 2 3 2 2 5" xfId="6001" xr:uid="{D509A3A7-F11C-4A5B-971E-8D25915029C5}"/>
    <cellStyle name="Comma 3 2 3 2 2 5 2" xfId="8888" xr:uid="{07B0D9D3-D6F2-4DB8-BAD0-AECEE7C85A56}"/>
    <cellStyle name="Comma 3 2 3 2 2 5 2 2" xfId="23890" xr:uid="{0D22D20B-5A4F-47E0-942C-09C582365F92}"/>
    <cellStyle name="Comma 3 2 3 2 2 5 2 2 2" xfId="48961" xr:uid="{903266CC-39B3-455F-9736-A448ECC3F8F6}"/>
    <cellStyle name="Comma 3 2 3 2 2 5 2 3" xfId="16531" xr:uid="{6C221995-2E0F-49FC-8CAC-899680315FCB}"/>
    <cellStyle name="Comma 3 2 3 2 2 5 2 3 2" xfId="41602" xr:uid="{120EE01F-0CFE-4924-9C63-28E3E3220115}"/>
    <cellStyle name="Comma 3 2 3 2 2 5 2 4" xfId="34098" xr:uid="{57638D1F-22E7-43DA-B834-E66F72169BEB}"/>
    <cellStyle name="Comma 3 2 3 2 2 5 3" xfId="21028" xr:uid="{B3F96725-53B3-475D-8E26-03552D027A1D}"/>
    <cellStyle name="Comma 3 2 3 2 2 5 3 2" xfId="46099" xr:uid="{ADE3F163-0C7A-4839-89ED-516186A850AF}"/>
    <cellStyle name="Comma 3 2 3 2 2 5 4" xfId="13664" xr:uid="{6190C80D-D36B-44E7-A887-93A146A98A18}"/>
    <cellStyle name="Comma 3 2 3 2 2 5 4 2" xfId="38735" xr:uid="{14491A49-77C5-497B-B414-D51DBA5DDCE9}"/>
    <cellStyle name="Comma 3 2 3 2 2 5 5" xfId="31229" xr:uid="{6873DE9F-3765-4AF5-A4CD-38C26F6E8D51}"/>
    <cellStyle name="Comma 3 2 3 2 2 6" xfId="6646" xr:uid="{FADBACC0-4DE9-4071-AE6E-9E853B137D8E}"/>
    <cellStyle name="Comma 3 2 3 2 2 6 2" xfId="21649" xr:uid="{16A3A580-0E49-48EE-BDF2-CF6A287B66D7}"/>
    <cellStyle name="Comma 3 2 3 2 2 6 2 2" xfId="46720" xr:uid="{E121D11A-F4C4-4630-B3DE-D02DF47C696F}"/>
    <cellStyle name="Comma 3 2 3 2 2 6 3" xfId="14291" xr:uid="{C1677CFC-F66E-4861-86E3-681903EC2C3A}"/>
    <cellStyle name="Comma 3 2 3 2 2 6 3 2" xfId="39362" xr:uid="{D6067B6E-53F0-4578-B3E0-14E5862E1352}"/>
    <cellStyle name="Comma 3 2 3 2 2 6 4" xfId="31856" xr:uid="{1A6A406B-03D8-46B6-A698-AC5A90FEF5EB}"/>
    <cellStyle name="Comma 3 2 3 2 2 7" xfId="9641" xr:uid="{4BD75E1F-7E3A-4A2B-A1AF-7D846BD99050}"/>
    <cellStyle name="Comma 3 2 3 2 2 7 2" xfId="24611" xr:uid="{FF2A8C4C-D5D1-4EC4-8996-26B22039EB22}"/>
    <cellStyle name="Comma 3 2 3 2 2 7 2 2" xfId="49682" xr:uid="{24DA666C-7C1F-4984-AE58-FF7840F767D4}"/>
    <cellStyle name="Comma 3 2 3 2 2 7 3" xfId="17253" xr:uid="{F90E2922-3510-4D9D-837E-B6D14854CE40}"/>
    <cellStyle name="Comma 3 2 3 2 2 7 3 2" xfId="42324" xr:uid="{889F4DA1-655A-4012-85C7-7C471A22971F}"/>
    <cellStyle name="Comma 3 2 3 2 2 7 4" xfId="34820" xr:uid="{2F2C776B-F4E8-436A-BDD7-98B0198B3166}"/>
    <cellStyle name="Comma 3 2 3 2 2 8" xfId="25977" xr:uid="{E31AB23B-5FB4-47D3-9825-71E1E0C3AF1D}"/>
    <cellStyle name="Comma 3 2 3 2 2 8 2" xfId="51048" xr:uid="{686ABE03-CBBF-4013-BA19-7A7E81DFD0E6}"/>
    <cellStyle name="Comma 3 2 3 2 2 9" xfId="18851" xr:uid="{1DA85795-F5EA-4F97-AC75-FB7E5400F077}"/>
    <cellStyle name="Comma 3 2 3 2 2 9 2" xfId="43922" xr:uid="{94AD34AA-5530-4AB9-8C06-A6674A352540}"/>
    <cellStyle name="Comma 3 2 3 2 3" xfId="4206" xr:uid="{750A9209-7511-4861-B62F-CEA1D809B131}"/>
    <cellStyle name="Comma 3 2 3 2 3 2" xfId="6951" xr:uid="{EF047111-B35F-4D78-90EC-E1486375A443}"/>
    <cellStyle name="Comma 3 2 3 2 3 2 2" xfId="21953" xr:uid="{46A89734-8C50-41F4-8416-EE0E79CF1A45}"/>
    <cellStyle name="Comma 3 2 3 2 3 2 2 2" xfId="47024" xr:uid="{2FA26D11-0B53-42C6-ACAC-DBD659BA562E}"/>
    <cellStyle name="Comma 3 2 3 2 3 2 3" xfId="14595" xr:uid="{81C5760B-7D9B-49B8-9C85-FB4D9209C360}"/>
    <cellStyle name="Comma 3 2 3 2 3 2 3 2" xfId="39666" xr:uid="{BF2AA896-9C28-4C64-B763-298C3990FA10}"/>
    <cellStyle name="Comma 3 2 3 2 3 2 4" xfId="32161" xr:uid="{85115988-9275-4A41-84D1-A0C46371FBC8}"/>
    <cellStyle name="Comma 3 2 3 2 3 3" xfId="10273" xr:uid="{E00299DE-A0D5-454C-BE5A-5C8FB72CBCA3}"/>
    <cellStyle name="Comma 3 2 3 2 3 3 2" xfId="25133" xr:uid="{3D074824-5E2A-4D03-BF79-1D8560917A63}"/>
    <cellStyle name="Comma 3 2 3 2 3 3 2 2" xfId="50204" xr:uid="{DE19F100-7470-4E38-8C80-99637FC82D43}"/>
    <cellStyle name="Comma 3 2 3 2 3 3 3" xfId="17782" xr:uid="{D25B8808-87AC-4AD6-BC75-CB87893064FF}"/>
    <cellStyle name="Comma 3 2 3 2 3 3 3 2" xfId="42853" xr:uid="{535DE58F-9E62-459B-8D79-41A49FB4252D}"/>
    <cellStyle name="Comma 3 2 3 2 3 3 4" xfId="35349" xr:uid="{8669C1ED-508A-4C69-AF36-AAAA42B2AE4B}"/>
    <cellStyle name="Comma 3 2 3 2 3 4" xfId="19236" xr:uid="{090BF3AD-7B10-4B82-9DED-E44525D9859C}"/>
    <cellStyle name="Comma 3 2 3 2 3 4 2" xfId="44307" xr:uid="{AC3DCF61-6F54-4517-B312-6608C67EEBEA}"/>
    <cellStyle name="Comma 3 2 3 2 3 5" xfId="11872" xr:uid="{57BD9313-5835-4939-9379-F619FBDE993A}"/>
    <cellStyle name="Comma 3 2 3 2 3 5 2" xfId="36943" xr:uid="{FAC325FA-74B9-473F-9F37-2945541FC019}"/>
    <cellStyle name="Comma 3 2 3 2 3 6" xfId="27360" xr:uid="{00508CB3-A764-41A8-8E9D-9021E8F05CA3}"/>
    <cellStyle name="Comma 3 2 3 2 3 7" xfId="29436" xr:uid="{79C4BA19-A569-47C5-906C-D6B2D6B27221}"/>
    <cellStyle name="Comma 3 2 3 2 3 8" xfId="52358" xr:uid="{8148626C-208E-4B96-A75B-5F237744A1AF}"/>
    <cellStyle name="Comma 3 2 3 2 3 9" xfId="53940" xr:uid="{504FA2AB-B146-4A37-B306-6B553CF1165C}"/>
    <cellStyle name="Comma 3 2 3 2 4" xfId="4666" xr:uid="{3E46202C-A6D2-4080-9B2D-7242E6D3454B}"/>
    <cellStyle name="Comma 3 2 3 2 4 2" xfId="7471" xr:uid="{2FBBFDD7-7E51-4FE7-8909-6BE2FE26F9CB}"/>
    <cellStyle name="Comma 3 2 3 2 4 2 2" xfId="22473" xr:uid="{1C3F3ADD-01E7-4602-AA73-7564683E5551}"/>
    <cellStyle name="Comma 3 2 3 2 4 2 2 2" xfId="47544" xr:uid="{8CDFD291-D16C-4C0E-811D-BBB9E3ED3F21}"/>
    <cellStyle name="Comma 3 2 3 2 4 2 3" xfId="15115" xr:uid="{4E02961E-DF58-44C5-B853-0C7D160B23C3}"/>
    <cellStyle name="Comma 3 2 3 2 4 2 3 2" xfId="40186" xr:uid="{43B29421-8DA4-4B7A-8C4D-7646552E9CD8}"/>
    <cellStyle name="Comma 3 2 3 2 4 2 4" xfId="32681" xr:uid="{4959B629-1C73-4B90-98B2-7D08532906BC}"/>
    <cellStyle name="Comma 3 2 3 2 4 3" xfId="19696" xr:uid="{EE761D20-05B1-42A6-9161-13D876685285}"/>
    <cellStyle name="Comma 3 2 3 2 4 3 2" xfId="44767" xr:uid="{BD734ED5-FAF5-4511-AD16-49BFB4A412B5}"/>
    <cellStyle name="Comma 3 2 3 2 4 4" xfId="12332" xr:uid="{42C091A5-1740-4B01-B556-39B468DBDD95}"/>
    <cellStyle name="Comma 3 2 3 2 4 4 2" xfId="37403" xr:uid="{947DB5DA-4682-4A01-83C9-2941B58EB348}"/>
    <cellStyle name="Comma 3 2 3 2 4 5" xfId="29896" xr:uid="{996B268B-DC9C-4EA6-9561-12D18A5F5FC2}"/>
    <cellStyle name="Comma 3 2 3 2 5" xfId="5193" xr:uid="{F11278FF-4B88-4C3D-A34E-33A9A9C6C971}"/>
    <cellStyle name="Comma 3 2 3 2 5 2" xfId="8051" xr:uid="{2FED788B-31E8-42BA-BEA3-678C7F7E9451}"/>
    <cellStyle name="Comma 3 2 3 2 5 2 2" xfId="23053" xr:uid="{C19E7284-4082-4670-82F5-27679275FE45}"/>
    <cellStyle name="Comma 3 2 3 2 5 2 2 2" xfId="48124" xr:uid="{A19CEAB9-CC31-487E-8DF4-57DBF73EFD4F}"/>
    <cellStyle name="Comma 3 2 3 2 5 2 3" xfId="15694" xr:uid="{8A824C45-99D4-4463-9905-740BE73E1D59}"/>
    <cellStyle name="Comma 3 2 3 2 5 2 3 2" xfId="40765" xr:uid="{2C69F233-29C6-4D00-8912-604A78BF4927}"/>
    <cellStyle name="Comma 3 2 3 2 5 2 4" xfId="33261" xr:uid="{162A35B1-1155-4132-A81C-E2B92FF0D8F2}"/>
    <cellStyle name="Comma 3 2 3 2 5 3" xfId="20220" xr:uid="{8FB25A33-B8B3-442E-A3CA-72D51D8D9B91}"/>
    <cellStyle name="Comma 3 2 3 2 5 3 2" xfId="45291" xr:uid="{E197B7FC-2164-4C33-B014-B5E43875C6D4}"/>
    <cellStyle name="Comma 3 2 3 2 5 4" xfId="12856" xr:uid="{074F9D90-D2F9-4B23-8332-14A7F2AECA26}"/>
    <cellStyle name="Comma 3 2 3 2 5 4 2" xfId="37927" xr:uid="{C27ACD73-68E8-416B-8A2B-02E7AA355EAF}"/>
    <cellStyle name="Comma 3 2 3 2 5 5" xfId="30421" xr:uid="{643DD045-DA8B-49F1-9D3B-39D3708D39A7}"/>
    <cellStyle name="Comma 3 2 3 2 6" xfId="5795" xr:uid="{85D2B7B8-F58D-4088-A839-8AA01421031D}"/>
    <cellStyle name="Comma 3 2 3 2 6 2" xfId="8681" xr:uid="{61ADCDF3-378D-4D2C-A2F8-53B458F96B08}"/>
    <cellStyle name="Comma 3 2 3 2 6 2 2" xfId="23683" xr:uid="{67AB8A06-4D2C-44D8-A318-D0925E1982BE}"/>
    <cellStyle name="Comma 3 2 3 2 6 2 2 2" xfId="48754" xr:uid="{E284AB48-BC98-41EC-9B9A-19AE553A03A0}"/>
    <cellStyle name="Comma 3 2 3 2 6 2 3" xfId="16324" xr:uid="{93D9D381-5CF6-469F-982F-7F7D085F5388}"/>
    <cellStyle name="Comma 3 2 3 2 6 2 3 2" xfId="41395" xr:uid="{9A87BDFC-6DB2-4705-992A-FA1D2D334FF3}"/>
    <cellStyle name="Comma 3 2 3 2 6 2 4" xfId="33891" xr:uid="{ACCCCA1F-2FCF-466E-AF5D-F87B3CDDB1B1}"/>
    <cellStyle name="Comma 3 2 3 2 6 3" xfId="20822" xr:uid="{0D1A2B99-E699-4E8F-91E8-6C9F0BF9B5C0}"/>
    <cellStyle name="Comma 3 2 3 2 6 3 2" xfId="45893" xr:uid="{EF67DD7A-9242-40BB-9FF1-C7E9BD862FC6}"/>
    <cellStyle name="Comma 3 2 3 2 6 4" xfId="13458" xr:uid="{0A611702-9AAC-4225-9F21-137353A2AFAF}"/>
    <cellStyle name="Comma 3 2 3 2 6 4 2" xfId="38529" xr:uid="{6138C477-233C-4B97-9E75-71F54A5BBB93}"/>
    <cellStyle name="Comma 3 2 3 2 6 5" xfId="31023" xr:uid="{D6FE8213-D460-4D9B-ABEC-1B15B6EE84A5}"/>
    <cellStyle name="Comma 3 2 3 2 7" xfId="6439" xr:uid="{22B44035-127B-4F15-A695-17C551123CFD}"/>
    <cellStyle name="Comma 3 2 3 2 7 2" xfId="21442" xr:uid="{482AB2B5-B396-4104-B112-81FC39A3B3FB}"/>
    <cellStyle name="Comma 3 2 3 2 7 2 2" xfId="46513" xr:uid="{35AD91C0-4D64-4233-A498-32CFA9BB3065}"/>
    <cellStyle name="Comma 3 2 3 2 7 3" xfId="14084" xr:uid="{778AF037-D8F0-44DA-913B-AF4D5B270C42}"/>
    <cellStyle name="Comma 3 2 3 2 7 3 2" xfId="39155" xr:uid="{7D5E1325-D0F2-43B1-A0BD-635E2AE4388D}"/>
    <cellStyle name="Comma 3 2 3 2 7 4" xfId="31649" xr:uid="{CEF82EA0-2133-4CFD-B8BB-D501DB72A722}"/>
    <cellStyle name="Comma 3 2 3 2 8" xfId="9434" xr:uid="{1581D02D-F06F-4F58-BF29-92CBF14A60D2}"/>
    <cellStyle name="Comma 3 2 3 2 8 2" xfId="24404" xr:uid="{512F1547-E894-4A42-8291-1555DCE1C825}"/>
    <cellStyle name="Comma 3 2 3 2 8 2 2" xfId="49475" xr:uid="{B436372D-F0C1-438A-B495-9CBC8F197F03}"/>
    <cellStyle name="Comma 3 2 3 2 8 3" xfId="17046" xr:uid="{E376A7C2-49C0-40BD-9A6B-30A31D105955}"/>
    <cellStyle name="Comma 3 2 3 2 8 3 2" xfId="42117" xr:uid="{51011540-7E3D-4B32-8B5D-247EFAE6053B}"/>
    <cellStyle name="Comma 3 2 3 2 8 4" xfId="34613" xr:uid="{54BABA15-8E9D-4CD0-8855-3AB16219205D}"/>
    <cellStyle name="Comma 3 2 3 2 9" xfId="3555" xr:uid="{B87691AB-6BCE-4AB2-9447-0E05B1BB0B00}"/>
    <cellStyle name="Comma 3 2 3 2 9 2" xfId="25770" xr:uid="{DBE8A2C0-CD32-45B2-A610-9266E13FB2EA}"/>
    <cellStyle name="Comma 3 2 3 2 9 2 2" xfId="50841" xr:uid="{66A2C55F-75CD-4BB8-8262-DC7E46F98D9A}"/>
    <cellStyle name="Comma 3 2 3 2 9 3" xfId="28833" xr:uid="{0B4DD18B-4B0B-4B32-8605-AB271AEE2F82}"/>
    <cellStyle name="Comma 3 2 3 3" xfId="3669" xr:uid="{A07745C4-5D76-4FEE-9E53-5D1B0DB6F0D7}"/>
    <cellStyle name="Comma 3 2 3 3 10" xfId="11358" xr:uid="{0FBE3646-C8B6-4580-9C98-DAD997B775D2}"/>
    <cellStyle name="Comma 3 2 3 3 10 2" xfId="36430" xr:uid="{65C55C8E-A677-4671-9218-B9B586D08EE0}"/>
    <cellStyle name="Comma 3 2 3 3 11" xfId="26793" xr:uid="{928A6250-A5FE-485F-8D61-B03D0B8CC440}"/>
    <cellStyle name="Comma 3 2 3 3 12" xfId="28946" xr:uid="{916A37CA-7B3B-4F8F-95C4-68C0E7E68CD4}"/>
    <cellStyle name="Comma 3 2 3 3 13" xfId="51800" xr:uid="{522B1A32-0524-4B9F-94DC-B84B81C79302}"/>
    <cellStyle name="Comma 3 2 3 3 14" xfId="53382" xr:uid="{9D3DD26C-9970-4099-B190-CB88712C4BF2}"/>
    <cellStyle name="Comma 3 2 3 3 2" xfId="4301" xr:uid="{C4721B7F-8CDE-4C9C-A9AA-47044DBB9925}"/>
    <cellStyle name="Comma 3 2 3 3 2 2" xfId="7064" xr:uid="{A5B0DE63-9A5F-4CB9-8A90-F0753E4B32B3}"/>
    <cellStyle name="Comma 3 2 3 3 2 2 2" xfId="22066" xr:uid="{388B7968-83A3-48CE-B2DB-846D2229D22F}"/>
    <cellStyle name="Comma 3 2 3 3 2 2 2 2" xfId="47137" xr:uid="{5627C6F9-3AB4-4362-A752-53AECB0BF77F}"/>
    <cellStyle name="Comma 3 2 3 3 2 2 3" xfId="14708" xr:uid="{328DA264-F439-4A58-A425-82BA21416CAC}"/>
    <cellStyle name="Comma 3 2 3 3 2 2 3 2" xfId="39779" xr:uid="{712C8536-A411-405A-A976-7806D8112E81}"/>
    <cellStyle name="Comma 3 2 3 3 2 2 4" xfId="32274" xr:uid="{308EA687-169D-4B50-AFC1-B381CC5D67B4}"/>
    <cellStyle name="Comma 3 2 3 3 2 3" xfId="10386" xr:uid="{05A9D873-BE34-4960-8998-0A1D8EF28830}"/>
    <cellStyle name="Comma 3 2 3 3 2 3 2" xfId="25246" xr:uid="{88A6A6CF-262A-481D-925B-AAC1B2A4580E}"/>
    <cellStyle name="Comma 3 2 3 3 2 3 2 2" xfId="50317" xr:uid="{AD3E076B-74FC-4345-8DBD-DD1C87EE4C31}"/>
    <cellStyle name="Comma 3 2 3 3 2 3 3" xfId="17895" xr:uid="{1AEC3AEF-CE21-4084-B7FF-9A4CD0B7A0BB}"/>
    <cellStyle name="Comma 3 2 3 3 2 3 3 2" xfId="42966" xr:uid="{DDD68EC9-0EB3-421B-91D9-759B2E9CE019}"/>
    <cellStyle name="Comma 3 2 3 3 2 3 4" xfId="35462" xr:uid="{88DE9AAA-1910-4E5F-95E3-B2B53F1E41AF}"/>
    <cellStyle name="Comma 3 2 3 3 2 4" xfId="19331" xr:uid="{F66102CA-5712-42EF-B473-E612C2136508}"/>
    <cellStyle name="Comma 3 2 3 3 2 4 2" xfId="44402" xr:uid="{C8571BA3-9E18-446D-A56C-29A209C58A04}"/>
    <cellStyle name="Comma 3 2 3 3 2 5" xfId="11967" xr:uid="{CD39717E-A73C-4347-AB9B-DA4161C097F9}"/>
    <cellStyle name="Comma 3 2 3 3 2 5 2" xfId="37038" xr:uid="{37087C54-2581-46B7-9B24-1128501EE39C}"/>
    <cellStyle name="Comma 3 2 3 3 2 6" xfId="27473" xr:uid="{3C31689E-BE1E-43EC-AC62-A825D09E839E}"/>
    <cellStyle name="Comma 3 2 3 3 2 7" xfId="29531" xr:uid="{D178861C-EFD7-498F-BE31-D7C8D16DCF01}"/>
    <cellStyle name="Comma 3 2 3 3 2 8" xfId="52471" xr:uid="{078D5BE1-4F4C-4C86-A3C3-C51E192208E4}"/>
    <cellStyle name="Comma 3 2 3 3 2 9" xfId="54053" xr:uid="{DF9AD9DA-7D03-45A0-B221-7AC9DBCA1AFC}"/>
    <cellStyle name="Comma 3 2 3 3 3" xfId="4778" xr:uid="{08D48B53-74AC-4089-882E-0BC9B459D0CB}"/>
    <cellStyle name="Comma 3 2 3 3 3 2" xfId="7584" xr:uid="{A0FA7DA9-3923-4176-A5DB-88E64270F7DB}"/>
    <cellStyle name="Comma 3 2 3 3 3 2 2" xfId="22586" xr:uid="{0A43326C-3C98-4510-903D-8AF0701D1B3A}"/>
    <cellStyle name="Comma 3 2 3 3 3 2 2 2" xfId="47657" xr:uid="{929D4DD3-7A4E-46E2-BDDC-E24E7DC87806}"/>
    <cellStyle name="Comma 3 2 3 3 3 2 3" xfId="15228" xr:uid="{D91ECAC0-E02F-4E15-8BC6-4FE2050C0255}"/>
    <cellStyle name="Comma 3 2 3 3 3 2 3 2" xfId="40299" xr:uid="{AF1FA6F1-CFD0-4DAF-9A79-CAF963B8FE61}"/>
    <cellStyle name="Comma 3 2 3 3 3 2 4" xfId="32794" xr:uid="{CBE275D8-DEDB-4FEB-B188-FB37E1B04F51}"/>
    <cellStyle name="Comma 3 2 3 3 3 3" xfId="19808" xr:uid="{85E2BB51-C335-47CF-9314-DE1A5CD44CD0}"/>
    <cellStyle name="Comma 3 2 3 3 3 3 2" xfId="44879" xr:uid="{1A81632F-52CF-428A-8655-22FBF2999426}"/>
    <cellStyle name="Comma 3 2 3 3 3 4" xfId="12444" xr:uid="{2FACD553-FFA2-44A8-8D21-4F47BB681B0C}"/>
    <cellStyle name="Comma 3 2 3 3 3 4 2" xfId="37515" xr:uid="{A9D8B538-DB76-4AF1-AE26-A7A7F9B1F03B}"/>
    <cellStyle name="Comma 3 2 3 3 3 5" xfId="30008" xr:uid="{740B9A26-EA9A-4A9A-A584-C02F03A074B4}"/>
    <cellStyle name="Comma 3 2 3 3 4" xfId="5305" xr:uid="{A05ED409-861A-4AF4-A032-C191C27A18CE}"/>
    <cellStyle name="Comma 3 2 3 3 4 2" xfId="8164" xr:uid="{9E6AE8D8-10FE-45E9-86F8-CE1D2A019358}"/>
    <cellStyle name="Comma 3 2 3 3 4 2 2" xfId="23166" xr:uid="{6D029E7C-C4A7-4D34-8E16-CBB5EBA00077}"/>
    <cellStyle name="Comma 3 2 3 3 4 2 2 2" xfId="48237" xr:uid="{3F2537AE-CBBB-460D-909D-F38712AECC28}"/>
    <cellStyle name="Comma 3 2 3 3 4 2 3" xfId="15807" xr:uid="{7B14C4C7-F180-4894-87EA-146336545132}"/>
    <cellStyle name="Comma 3 2 3 3 4 2 3 2" xfId="40878" xr:uid="{DF58C04B-3AF6-4D08-A459-D38DBC2C3DCC}"/>
    <cellStyle name="Comma 3 2 3 3 4 2 4" xfId="33374" xr:uid="{011B3659-E5D5-4FA2-B41E-8DA95B12D56D}"/>
    <cellStyle name="Comma 3 2 3 3 4 3" xfId="20332" xr:uid="{1CAF0F3C-8D59-497C-B28F-40F185C79174}"/>
    <cellStyle name="Comma 3 2 3 3 4 3 2" xfId="45403" xr:uid="{3895FB49-DC06-485E-A30C-571312B6A1A8}"/>
    <cellStyle name="Comma 3 2 3 3 4 4" xfId="12968" xr:uid="{AB070CDF-EC69-4EB5-8B01-57024F61F3AE}"/>
    <cellStyle name="Comma 3 2 3 3 4 4 2" xfId="38039" xr:uid="{7B12F854-50DA-44B3-8E43-7113C8B16075}"/>
    <cellStyle name="Comma 3 2 3 3 4 5" xfId="30533" xr:uid="{46795FC7-6548-46FF-9EAF-F9EA855CC607}"/>
    <cellStyle name="Comma 3 2 3 3 5" xfId="5908" xr:uid="{AC42E002-0F89-4E87-AC83-0F1F247DBF57}"/>
    <cellStyle name="Comma 3 2 3 3 5 2" xfId="8794" xr:uid="{F0630CD0-4B78-4EDD-B664-DBEFE4CD54FC}"/>
    <cellStyle name="Comma 3 2 3 3 5 2 2" xfId="23796" xr:uid="{FF9803D9-5620-4F81-9389-C776AD5B11C7}"/>
    <cellStyle name="Comma 3 2 3 3 5 2 2 2" xfId="48867" xr:uid="{A3AEA52C-2D13-4B41-870A-5179CC508579}"/>
    <cellStyle name="Comma 3 2 3 3 5 2 3" xfId="16437" xr:uid="{68FB658A-3D5D-4788-B830-0540EE683FDE}"/>
    <cellStyle name="Comma 3 2 3 3 5 2 3 2" xfId="41508" xr:uid="{4D1E66EE-DB05-4F19-B458-A7BCB2D3DD1D}"/>
    <cellStyle name="Comma 3 2 3 3 5 2 4" xfId="34004" xr:uid="{590A26CD-91C4-4BB3-A497-73FA6A263A49}"/>
    <cellStyle name="Comma 3 2 3 3 5 3" xfId="20935" xr:uid="{F12AB8C2-4D29-4F7D-B3FB-03233BAF2E90}"/>
    <cellStyle name="Comma 3 2 3 3 5 3 2" xfId="46006" xr:uid="{202FF6F3-63DE-41F4-A767-1D761E190DF1}"/>
    <cellStyle name="Comma 3 2 3 3 5 4" xfId="13571" xr:uid="{885CC037-39D7-4D98-97B1-C728945F172E}"/>
    <cellStyle name="Comma 3 2 3 3 5 4 2" xfId="38642" xr:uid="{DA2019E0-2219-446C-9B78-24CFCD8D127B}"/>
    <cellStyle name="Comma 3 2 3 3 5 5" xfId="31136" xr:uid="{14F5CC99-9F5D-42B5-B37D-C9EAE5FC5A02}"/>
    <cellStyle name="Comma 3 2 3 3 6" xfId="6552" xr:uid="{8597016F-938C-414A-BEAE-668E22ED0173}"/>
    <cellStyle name="Comma 3 2 3 3 6 2" xfId="21555" xr:uid="{B4927C0F-CB2E-41A8-95BD-E020AA7355BC}"/>
    <cellStyle name="Comma 3 2 3 3 6 2 2" xfId="46626" xr:uid="{09164425-200A-407F-A54B-4651D55416B7}"/>
    <cellStyle name="Comma 3 2 3 3 6 3" xfId="14197" xr:uid="{D1A59A87-CBF0-4945-AC79-26038ECBF385}"/>
    <cellStyle name="Comma 3 2 3 3 6 3 2" xfId="39268" xr:uid="{C9CC4378-D7CB-4755-B3D9-B31273685244}"/>
    <cellStyle name="Comma 3 2 3 3 6 4" xfId="31762" xr:uid="{942C7B01-5DAC-434F-963C-2D79454009F4}"/>
    <cellStyle name="Comma 3 2 3 3 7" xfId="9547" xr:uid="{AEBB5002-CBC8-49C5-AFAB-4A9CBC6321B5}"/>
    <cellStyle name="Comma 3 2 3 3 7 2" xfId="24517" xr:uid="{A4CBE177-A50E-4C2E-908C-C360B3B738FC}"/>
    <cellStyle name="Comma 3 2 3 3 7 2 2" xfId="49588" xr:uid="{5A241224-CB4D-4B1B-AE9F-9D0D949C29EF}"/>
    <cellStyle name="Comma 3 2 3 3 7 3" xfId="17159" xr:uid="{A22E7A7A-DAA9-4355-B4E5-E3FD41BFC016}"/>
    <cellStyle name="Comma 3 2 3 3 7 3 2" xfId="42230" xr:uid="{78DADA3E-39F5-442A-B7C5-62B503B723A7}"/>
    <cellStyle name="Comma 3 2 3 3 7 4" xfId="34726" xr:uid="{88A09E54-E173-4112-874A-2B76E459047A}"/>
    <cellStyle name="Comma 3 2 3 3 8" xfId="25883" xr:uid="{9B2F099E-4C5C-459A-89AC-50E7147CE4AA}"/>
    <cellStyle name="Comma 3 2 3 3 8 2" xfId="50954" xr:uid="{39C77D98-3CEA-48B2-A9DC-505DD73416D1}"/>
    <cellStyle name="Comma 3 2 3 3 9" xfId="18757" xr:uid="{BC3305D1-4B54-44D2-A4D7-925158D0355B}"/>
    <cellStyle name="Comma 3 2 3 3 9 2" xfId="43828" xr:uid="{CA56B996-4D7E-4CBA-9F80-85DC01847CD0}"/>
    <cellStyle name="Comma 3 2 3 4" xfId="3865" xr:uid="{79FB7134-218F-481B-8BE6-69E98837A913}"/>
    <cellStyle name="Comma 3 2 3 4 10" xfId="11552" xr:uid="{077B8D6F-E78B-48D9-86EE-D2640BD79703}"/>
    <cellStyle name="Comma 3 2 3 4 10 2" xfId="36624" xr:uid="{8AC18F70-D1FC-4C29-9112-F305FD0CD073}"/>
    <cellStyle name="Comma 3 2 3 4 11" xfId="26989" xr:uid="{B433D6E1-BF23-4754-AF5E-3366B9AF4008}"/>
    <cellStyle name="Comma 3 2 3 4 12" xfId="29140" xr:uid="{5FE360D5-8557-4204-A8AA-BF0D7BDAF5BB}"/>
    <cellStyle name="Comma 3 2 3 4 13" xfId="51994" xr:uid="{6BAABB97-AFB3-4BE0-8987-8372419736F0}"/>
    <cellStyle name="Comma 3 2 3 4 14" xfId="53576" xr:uid="{B85DCB04-C7D8-48D1-ABD1-BB2F7B1737F1}"/>
    <cellStyle name="Comma 3 2 3 4 2" xfId="4478" xr:uid="{D3B1B014-47E0-4000-A289-6A405C7C06DB}"/>
    <cellStyle name="Comma 3 2 3 4 2 2" xfId="7256" xr:uid="{EB563CC8-E5B2-4A45-90F3-D824EC0D4E82}"/>
    <cellStyle name="Comma 3 2 3 4 2 2 2" xfId="22258" xr:uid="{C4F222EB-CCD2-403E-94F0-66BDF2DF9EE2}"/>
    <cellStyle name="Comma 3 2 3 4 2 2 2 2" xfId="47329" xr:uid="{EB826C19-D942-4FA0-882A-E5CFFE86B885}"/>
    <cellStyle name="Comma 3 2 3 4 2 2 3" xfId="14900" xr:uid="{02927791-7346-41A3-BE5F-063E4170D6CC}"/>
    <cellStyle name="Comma 3 2 3 4 2 2 3 2" xfId="39971" xr:uid="{7166D3BA-D8CA-4615-8F8D-42A61EDC272C}"/>
    <cellStyle name="Comma 3 2 3 4 2 2 4" xfId="32466" xr:uid="{0EF5A22F-589A-4B07-BD3D-5B1C31B79D1E}"/>
    <cellStyle name="Comma 3 2 3 4 2 3" xfId="10578" xr:uid="{15E66A48-976E-4AAC-BD56-F95A39913C96}"/>
    <cellStyle name="Comma 3 2 3 4 2 3 2" xfId="25438" xr:uid="{5C867DA7-844E-4734-976F-0938D5CFEFFA}"/>
    <cellStyle name="Comma 3 2 3 4 2 3 2 2" xfId="50509" xr:uid="{CDBBEC5F-C889-4AB8-B713-227BC6C922A1}"/>
    <cellStyle name="Comma 3 2 3 4 2 3 3" xfId="18087" xr:uid="{86410E96-DBA6-495B-99F5-397A4EE48C89}"/>
    <cellStyle name="Comma 3 2 3 4 2 3 3 2" xfId="43158" xr:uid="{946E7C77-4493-45BA-9C72-916C935717D5}"/>
    <cellStyle name="Comma 3 2 3 4 2 3 4" xfId="35654" xr:uid="{D502E7A9-A78C-47CC-8F2B-56F6D7F072AC}"/>
    <cellStyle name="Comma 3 2 3 4 2 4" xfId="19508" xr:uid="{60E5E291-A799-4A0D-A3D8-D9BEB389FCC5}"/>
    <cellStyle name="Comma 3 2 3 4 2 4 2" xfId="44579" xr:uid="{515460EF-6432-4F1D-96FF-5C63B38A0B86}"/>
    <cellStyle name="Comma 3 2 3 4 2 5" xfId="12144" xr:uid="{991FCC7D-C0E4-4DAB-950E-B5355C805F57}"/>
    <cellStyle name="Comma 3 2 3 4 2 5 2" xfId="37215" xr:uid="{E0E7658D-F11C-45DD-9208-008483CAB5A2}"/>
    <cellStyle name="Comma 3 2 3 4 2 6" xfId="27665" xr:uid="{17946AF5-5034-4B82-8807-D38A22273AFB}"/>
    <cellStyle name="Comma 3 2 3 4 2 7" xfId="29708" xr:uid="{32E0450A-A032-486A-BF13-82455E8090CA}"/>
    <cellStyle name="Comma 3 2 3 4 2 8" xfId="52663" xr:uid="{5CB35B5D-2C1E-4A96-9E8D-61F2C5E6D166}"/>
    <cellStyle name="Comma 3 2 3 4 2 9" xfId="54245" xr:uid="{7659A1C6-B6B3-41C2-A4BB-11A5BADE016E}"/>
    <cellStyle name="Comma 3 2 3 4 3" xfId="4968" xr:uid="{A19E7322-C3EC-4DD5-BDD0-F6F34D708062}"/>
    <cellStyle name="Comma 3 2 3 4 3 2" xfId="7776" xr:uid="{B85668E6-C5B7-4DBC-B8C5-2B112D935FBA}"/>
    <cellStyle name="Comma 3 2 3 4 3 2 2" xfId="22778" xr:uid="{2E7A250A-22C1-4C53-AC95-00D1DD645D6A}"/>
    <cellStyle name="Comma 3 2 3 4 3 2 2 2" xfId="47849" xr:uid="{9E154FE4-B947-489E-9B95-6D818542589E}"/>
    <cellStyle name="Comma 3 2 3 4 3 2 3" xfId="15420" xr:uid="{EE60F038-2742-45D0-B246-2B559737FA5B}"/>
    <cellStyle name="Comma 3 2 3 4 3 2 3 2" xfId="40491" xr:uid="{84E5895D-FF30-48EC-BB68-372C96160498}"/>
    <cellStyle name="Comma 3 2 3 4 3 2 4" xfId="32986" xr:uid="{EF9F3A78-7A6B-4EFB-B887-ECEF2ABBB98E}"/>
    <cellStyle name="Comma 3 2 3 4 3 3" xfId="19998" xr:uid="{F0F5274C-8ECB-4B05-B2FB-C6E65FA3FE96}"/>
    <cellStyle name="Comma 3 2 3 4 3 3 2" xfId="45069" xr:uid="{339AA91D-3C10-4661-909B-66A65314D1B8}"/>
    <cellStyle name="Comma 3 2 3 4 3 4" xfId="12634" xr:uid="{75A6EC42-8820-4DC6-8BA6-D59B5492A619}"/>
    <cellStyle name="Comma 3 2 3 4 3 4 2" xfId="37705" xr:uid="{028A7E3B-D04C-4CA9-869A-90E1650EDD30}"/>
    <cellStyle name="Comma 3 2 3 4 3 5" xfId="30198" xr:uid="{0D43498E-E4C4-428B-B17A-035146057DB7}"/>
    <cellStyle name="Comma 3 2 3 4 4" xfId="5496" xr:uid="{3EFDAA32-0FB5-4129-B335-C2C67E4181DD}"/>
    <cellStyle name="Comma 3 2 3 4 4 2" xfId="8356" xr:uid="{84F9D654-3B1A-44CF-B9E0-41B2BFC9C98D}"/>
    <cellStyle name="Comma 3 2 3 4 4 2 2" xfId="23358" xr:uid="{F7210428-A37F-4375-98D0-C41A91D4C571}"/>
    <cellStyle name="Comma 3 2 3 4 4 2 2 2" xfId="48429" xr:uid="{81476F2F-FB2F-46BA-A9EB-FE6874E17C69}"/>
    <cellStyle name="Comma 3 2 3 4 4 2 3" xfId="15999" xr:uid="{841787CA-5A82-4379-8717-53F4969CBDE5}"/>
    <cellStyle name="Comma 3 2 3 4 4 2 3 2" xfId="41070" xr:uid="{F15CE61D-6AD6-434A-A6A0-A8936F47F198}"/>
    <cellStyle name="Comma 3 2 3 4 4 2 4" xfId="33566" xr:uid="{48F1D00C-CEA4-4F24-B445-087B343D653D}"/>
    <cellStyle name="Comma 3 2 3 4 4 3" xfId="20523" xr:uid="{1D8BBFBA-861C-4835-B366-25592218A16C}"/>
    <cellStyle name="Comma 3 2 3 4 4 3 2" xfId="45594" xr:uid="{D4CB6F4D-6C48-44BF-B06A-D21E56259988}"/>
    <cellStyle name="Comma 3 2 3 4 4 4" xfId="13159" xr:uid="{D5301984-65E8-4512-B980-7A9C6EA68A72}"/>
    <cellStyle name="Comma 3 2 3 4 4 4 2" xfId="38230" xr:uid="{CA30F122-A67D-4E2E-8C75-17007F9016C5}"/>
    <cellStyle name="Comma 3 2 3 4 4 5" xfId="30724" xr:uid="{AAE3AF77-30F2-4D8A-B946-339E943D0CB5}"/>
    <cellStyle name="Comma 3 2 3 4 5" xfId="6099" xr:uid="{A38DD04C-A05F-4628-9B42-7DFAA2EC6FB9}"/>
    <cellStyle name="Comma 3 2 3 4 5 2" xfId="8986" xr:uid="{AFF1DB24-4B9B-4EF2-A16F-AB43A1EFA2C9}"/>
    <cellStyle name="Comma 3 2 3 4 5 2 2" xfId="23988" xr:uid="{EDD69C65-A8F4-4BE9-8BF2-1BF27B121990}"/>
    <cellStyle name="Comma 3 2 3 4 5 2 2 2" xfId="49059" xr:uid="{94B54EFF-406D-4897-99A2-98363BB88B59}"/>
    <cellStyle name="Comma 3 2 3 4 5 2 3" xfId="16629" xr:uid="{70216921-E1AE-4925-9AD9-5EC97AD9232C}"/>
    <cellStyle name="Comma 3 2 3 4 5 2 3 2" xfId="41700" xr:uid="{1F867850-7584-442D-ACE3-1EBCCB57801E}"/>
    <cellStyle name="Comma 3 2 3 4 5 2 4" xfId="34196" xr:uid="{C3F6BB1C-5997-4775-8A1F-792898CBEAFB}"/>
    <cellStyle name="Comma 3 2 3 4 5 3" xfId="21126" xr:uid="{0F343395-6C0A-4189-891C-7DE0F85C3F5F}"/>
    <cellStyle name="Comma 3 2 3 4 5 3 2" xfId="46197" xr:uid="{1FBE5F34-B482-4583-932D-02AFDF854D83}"/>
    <cellStyle name="Comma 3 2 3 4 5 4" xfId="13762" xr:uid="{A294FA57-7D3B-472A-9FCF-C815CE4D71C8}"/>
    <cellStyle name="Comma 3 2 3 4 5 4 2" xfId="38833" xr:uid="{66E90E46-89C7-4B08-A1BB-EEB591C9275D}"/>
    <cellStyle name="Comma 3 2 3 4 5 5" xfId="31327" xr:uid="{8424C389-C603-4E11-A21D-370964C36C34}"/>
    <cellStyle name="Comma 3 2 3 4 6" xfId="6744" xr:uid="{BA41E779-4756-475B-AC56-686E752A9E16}"/>
    <cellStyle name="Comma 3 2 3 4 6 2" xfId="21747" xr:uid="{C7FF3C3D-A88C-4403-A2DA-C5E9857D36F4}"/>
    <cellStyle name="Comma 3 2 3 4 6 2 2" xfId="46818" xr:uid="{103546A2-7D1D-4774-B392-D39CB0FA756D}"/>
    <cellStyle name="Comma 3 2 3 4 6 3" xfId="14389" xr:uid="{71EAC05D-3CB6-4D04-B554-C12F878A6F58}"/>
    <cellStyle name="Comma 3 2 3 4 6 3 2" xfId="39460" xr:uid="{8A7BAB20-31A4-4965-9D93-0177A0404A8F}"/>
    <cellStyle name="Comma 3 2 3 4 6 4" xfId="31954" xr:uid="{134C7B85-55B5-4325-B6C8-023214449F85}"/>
    <cellStyle name="Comma 3 2 3 4 7" xfId="9741" xr:uid="{6042FB42-2B16-44C8-865A-03236A398C5D}"/>
    <cellStyle name="Comma 3 2 3 4 7 2" xfId="24709" xr:uid="{B66796D6-B419-4BF4-817C-E7DB20E2BC3C}"/>
    <cellStyle name="Comma 3 2 3 4 7 2 2" xfId="49780" xr:uid="{B5B6ED61-5666-4637-B401-06B4B01B5A30}"/>
    <cellStyle name="Comma 3 2 3 4 7 3" xfId="17351" xr:uid="{4F673980-606E-402C-9CA7-F100BE37BE0D}"/>
    <cellStyle name="Comma 3 2 3 4 7 3 2" xfId="42422" xr:uid="{6450F284-7569-4D2D-AAE9-D09008E5F56E}"/>
    <cellStyle name="Comma 3 2 3 4 7 4" xfId="34918" xr:uid="{919722AB-E51B-4E91-B0EA-DA8C61270640}"/>
    <cellStyle name="Comma 3 2 3 4 8" xfId="26075" xr:uid="{988160B4-F898-4F6A-A152-784302DEA0D2}"/>
    <cellStyle name="Comma 3 2 3 4 8 2" xfId="51146" xr:uid="{F30ED6ED-D5CC-43FD-9A55-993CE5DC2276}"/>
    <cellStyle name="Comma 3 2 3 4 9" xfId="18949" xr:uid="{84F467C6-C69F-4E9C-B4DD-7BD55A1921AD}"/>
    <cellStyle name="Comma 3 2 3 4 9 2" xfId="44020" xr:uid="{7BB68D3F-C706-464A-8642-1C780AF4B21E}"/>
    <cellStyle name="Comma 3 2 3 5" xfId="3445" xr:uid="{A90FB314-B6A7-405B-8493-D136938CD424}"/>
    <cellStyle name="Comma 3 2 3 5 2" xfId="6857" xr:uid="{8E6101CE-428B-4E49-926F-5E7079AF3664}"/>
    <cellStyle name="Comma 3 2 3 5 2 2" xfId="21859" xr:uid="{0E2BDEC1-FF72-4747-87FC-55C64BCA2456}"/>
    <cellStyle name="Comma 3 2 3 5 2 2 2" xfId="46930" xr:uid="{01C8FC33-AEA3-4EFB-8B3A-32F71B6288D3}"/>
    <cellStyle name="Comma 3 2 3 5 2 3" xfId="14501" xr:uid="{21F23222-D252-433D-8205-2D585498017D}"/>
    <cellStyle name="Comma 3 2 3 5 2 3 2" xfId="39572" xr:uid="{B0E5B256-3431-477C-A77B-1A857F099D17}"/>
    <cellStyle name="Comma 3 2 3 5 2 4" xfId="32067" xr:uid="{5DEE1B09-540C-4DAC-9CA8-FCB60AE39E78}"/>
    <cellStyle name="Comma 3 2 3 5 3" xfId="10179" xr:uid="{8A2AA617-8588-4738-B17F-76DE51A9DE56}"/>
    <cellStyle name="Comma 3 2 3 5 3 2" xfId="25039" xr:uid="{979FC7F8-88FA-4875-9514-B542AC2621B5}"/>
    <cellStyle name="Comma 3 2 3 5 3 2 2" xfId="50110" xr:uid="{AB448C70-BA85-4D07-89D3-4A3A2E923ECE}"/>
    <cellStyle name="Comma 3 2 3 5 3 3" xfId="17688" xr:uid="{85102D0E-415E-4088-A154-B0E43D8D097A}"/>
    <cellStyle name="Comma 3 2 3 5 3 3 2" xfId="42759" xr:uid="{14A0F2E1-6069-4D45-8467-A0EDA4F0D0BB}"/>
    <cellStyle name="Comma 3 2 3 5 3 4" xfId="35255" xr:uid="{C629500E-F31C-4836-B8AC-06B5C9C02239}"/>
    <cellStyle name="Comma 3 2 3 5 4" xfId="18550" xr:uid="{91EA004C-F2A3-40F1-AE94-7CA4F9284426}"/>
    <cellStyle name="Comma 3 2 3 5 4 2" xfId="43621" xr:uid="{730DDBC1-1045-40CA-A0E2-222F911ACD08}"/>
    <cellStyle name="Comma 3 2 3 5 5" xfId="11144" xr:uid="{CF8F3E22-7891-4F08-9091-528A872E5734}"/>
    <cellStyle name="Comma 3 2 3 5 5 2" xfId="36216" xr:uid="{1CF35891-B1FA-42C8-A6F8-07A42E7939B6}"/>
    <cellStyle name="Comma 3 2 3 5 6" xfId="27266" xr:uid="{1985757B-F1E7-4B64-9BD4-C553E4B83E45}"/>
    <cellStyle name="Comma 3 2 3 5 7" xfId="28734" xr:uid="{6004AEB5-E160-49FE-8E42-4DF8740C05E1}"/>
    <cellStyle name="Comma 3 2 3 5 8" xfId="52264" xr:uid="{8980C8E7-52AC-4AF6-BC38-6AEB3DF33F76}"/>
    <cellStyle name="Comma 3 2 3 5 9" xfId="53846" xr:uid="{9641B0A4-5ADA-4709-B7F2-A7153FFE35FE}"/>
    <cellStyle name="Comma 3 2 3 6" xfId="4576" xr:uid="{6F56ECC8-735A-4694-813E-1D226286E027}"/>
    <cellStyle name="Comma 3 2 3 6 2" xfId="7376" xr:uid="{C3372475-27C2-43B7-AC69-83B16E684BF7}"/>
    <cellStyle name="Comma 3 2 3 6 2 2" xfId="22378" xr:uid="{D251513C-3D8F-49ED-8F0F-9AF58800F408}"/>
    <cellStyle name="Comma 3 2 3 6 2 2 2" xfId="47449" xr:uid="{E775AA9F-B2D6-43BB-A02E-002919EAAB2C}"/>
    <cellStyle name="Comma 3 2 3 6 2 3" xfId="15020" xr:uid="{ED34AB64-D595-4F52-B244-688F5ADB8B3F}"/>
    <cellStyle name="Comma 3 2 3 6 2 3 2" xfId="40091" xr:uid="{556FD49B-4BAB-49B5-ACFE-303CE3BE6428}"/>
    <cellStyle name="Comma 3 2 3 6 2 4" xfId="32586" xr:uid="{CE7943ED-F85F-4802-AF7F-0DBF1D6B7BF4}"/>
    <cellStyle name="Comma 3 2 3 6 3" xfId="19606" xr:uid="{2629107A-AE21-4EAD-9930-BC965CFDD3F2}"/>
    <cellStyle name="Comma 3 2 3 6 3 2" xfId="44677" xr:uid="{74F0FB25-52FC-45AD-A373-E193DDAAD353}"/>
    <cellStyle name="Comma 3 2 3 6 4" xfId="12242" xr:uid="{B75E681B-0348-48A8-B361-3BB790E3330E}"/>
    <cellStyle name="Comma 3 2 3 6 4 2" xfId="37313" xr:uid="{AA7780D4-8D9C-4275-AD0E-06D2F0649C35}"/>
    <cellStyle name="Comma 3 2 3 6 5" xfId="29806" xr:uid="{27ED0188-52D1-49EA-87C1-DF594D7DCBFF}"/>
    <cellStyle name="Comma 3 2 3 6 6" xfId="53165" xr:uid="{54FC1CDF-813F-46CB-9C87-F83C80495065}"/>
    <cellStyle name="Comma 3 2 3 7" xfId="5104" xr:uid="{CF2E2925-647F-405C-9EDB-E4A649200EA6}"/>
    <cellStyle name="Comma 3 2 3 7 2" xfId="7957" xr:uid="{D780342E-FD98-4C56-AE1D-92350592ED99}"/>
    <cellStyle name="Comma 3 2 3 7 2 2" xfId="22959" xr:uid="{7428A1A8-2166-47B6-9CC9-A291441CE595}"/>
    <cellStyle name="Comma 3 2 3 7 2 2 2" xfId="48030" xr:uid="{5218E4A6-A227-4EF6-B834-739DFACE784A}"/>
    <cellStyle name="Comma 3 2 3 7 2 3" xfId="15600" xr:uid="{30E0C0DB-8FFF-42CE-980D-11607240A311}"/>
    <cellStyle name="Comma 3 2 3 7 2 3 2" xfId="40671" xr:uid="{74FDE021-3254-4039-903A-106A14F08284}"/>
    <cellStyle name="Comma 3 2 3 7 2 4" xfId="33167" xr:uid="{DF9BB7DD-4776-4A72-AFF2-F94FA1CE78EE}"/>
    <cellStyle name="Comma 3 2 3 7 3" xfId="20131" xr:uid="{2084D821-86B5-4B59-96D1-C6B62B97C2FE}"/>
    <cellStyle name="Comma 3 2 3 7 3 2" xfId="45202" xr:uid="{F4512689-29CC-4D3A-BB44-0372C878957B}"/>
    <cellStyle name="Comma 3 2 3 7 4" xfId="12767" xr:uid="{E2E84BFB-DD46-4E13-978B-AB7374D914ED}"/>
    <cellStyle name="Comma 3 2 3 7 4 2" xfId="37838" xr:uid="{8C92B09A-8123-435B-8B24-E2020BBDD70C}"/>
    <cellStyle name="Comma 3 2 3 7 5" xfId="30332" xr:uid="{CE1B1F45-0286-4339-9E51-74E8E3072900}"/>
    <cellStyle name="Comma 3 2 3 8" xfId="5701" xr:uid="{DC04BFDE-090C-4C7E-9B34-C280974CEB06}"/>
    <cellStyle name="Comma 3 2 3 8 2" xfId="8587" xr:uid="{85350DDF-92DC-4E69-BC1A-C3F710A976DD}"/>
    <cellStyle name="Comma 3 2 3 8 2 2" xfId="23589" xr:uid="{25670308-9DED-4601-A2D1-C00B32A6ACD5}"/>
    <cellStyle name="Comma 3 2 3 8 2 2 2" xfId="48660" xr:uid="{3013D398-A038-4131-9487-9CD0585B37E2}"/>
    <cellStyle name="Comma 3 2 3 8 2 3" xfId="16230" xr:uid="{CE66DCC7-F265-417D-BAC7-98421DBB061F}"/>
    <cellStyle name="Comma 3 2 3 8 2 3 2" xfId="41301" xr:uid="{8A03FEBC-428E-4576-A1E5-EDCF2710622A}"/>
    <cellStyle name="Comma 3 2 3 8 2 4" xfId="33797" xr:uid="{960FFE00-AC74-4B59-98BF-51BE3FA25EDB}"/>
    <cellStyle name="Comma 3 2 3 8 3" xfId="20728" xr:uid="{4B871FA7-A0F6-4EC6-A56E-ECCAC0EA3B92}"/>
    <cellStyle name="Comma 3 2 3 8 3 2" xfId="45799" xr:uid="{4C61ED8F-0EBA-4491-A6C8-0479D15140DC}"/>
    <cellStyle name="Comma 3 2 3 8 4" xfId="13364" xr:uid="{87BB9EFB-6C3F-49F7-8D16-72DE054BE805}"/>
    <cellStyle name="Comma 3 2 3 8 4 2" xfId="38435" xr:uid="{F095504D-50A0-4321-AC61-65D0A8A94259}"/>
    <cellStyle name="Comma 3 2 3 8 5" xfId="30929" xr:uid="{1AB66276-C604-435B-BB8E-09487D2D3DBB}"/>
    <cellStyle name="Comma 3 2 3 9" xfId="6345" xr:uid="{EDDC2AE0-8FCB-47C3-8193-5455AAEA05D5}"/>
    <cellStyle name="Comma 3 2 3 9 2" xfId="21348" xr:uid="{6F9E1D64-09A4-4C52-B2B1-C8E36935488E}"/>
    <cellStyle name="Comma 3 2 3 9 2 2" xfId="46419" xr:uid="{CAE550CE-7B8A-4D8F-BE9B-88DB3C3BA53D}"/>
    <cellStyle name="Comma 3 2 3 9 3" xfId="13990" xr:uid="{F1A4363C-80F6-41D4-95A2-F2EA49DD16A0}"/>
    <cellStyle name="Comma 3 2 3 9 3 2" xfId="39061" xr:uid="{FA09289B-01DF-461C-A1A5-660860F87EFC}"/>
    <cellStyle name="Comma 3 2 3 9 4" xfId="31555" xr:uid="{7312F1CE-7B5F-41FC-B604-EAA1966EC9EB}"/>
    <cellStyle name="Comma 3 2 30" xfId="10758" xr:uid="{E3B45C7E-5E48-402D-98E7-6209EF77EEE4}"/>
    <cellStyle name="Comma 3 2 30 2" xfId="35833" xr:uid="{D09E4D5D-AD8C-4A68-9927-F68D39FBCF41}"/>
    <cellStyle name="Comma 3 2 31" xfId="10884" xr:uid="{BCB10C08-93DC-4349-A4F7-8A1281C86454}"/>
    <cellStyle name="Comma 3 2 31 2" xfId="35957" xr:uid="{39F3E3C7-ED4F-4C73-9B95-315B223D3824}"/>
    <cellStyle name="Comma 3 2 32" xfId="231" xr:uid="{57228817-C0FC-4CFA-BEE8-A5BEA92B5E06}"/>
    <cellStyle name="Comma 3 2 32 2" xfId="27977" xr:uid="{34693D2D-E1A1-4238-B4AA-69D4A250229D}"/>
    <cellStyle name="Comma 3 2 33" xfId="130" xr:uid="{667CF9DD-2984-4689-8F35-00AC98AF788E}"/>
    <cellStyle name="Comma 3 2 34" xfId="26524" xr:uid="{BFF62FE3-A041-440B-AD9F-BF63B50A9D38}"/>
    <cellStyle name="Comma 3 2 35" xfId="27852" xr:uid="{3DA236E2-3E05-4B91-B053-10C1BF66A466}"/>
    <cellStyle name="Comma 3 2 36" xfId="51543" xr:uid="{F8377F88-E8C7-4B63-8ECE-DC0E8CDA19AD}"/>
    <cellStyle name="Comma 3 2 37" xfId="52950" xr:uid="{8DDCEC53-F87E-4709-8ABD-CCEDF20B2EC2}"/>
    <cellStyle name="Comma 3 2 4" xfId="461" xr:uid="{A20DA5C0-4B1A-435B-BBDE-2578E89A297D}"/>
    <cellStyle name="Comma 3 2 4 10" xfId="9353" xr:uid="{FE900183-1ED8-4775-8427-FE2EE2179273}"/>
    <cellStyle name="Comma 3 2 4 10 2" xfId="24324" xr:uid="{1F99D87E-367D-41E4-8350-80B8A1820345}"/>
    <cellStyle name="Comma 3 2 4 10 2 2" xfId="49395" xr:uid="{0FA931F1-C38F-4BA5-A3BB-8D1F12DE6B10}"/>
    <cellStyle name="Comma 3 2 4 10 3" xfId="16966" xr:uid="{B38DC1CE-1DEF-4CB4-B94A-EF92D7ECFE72}"/>
    <cellStyle name="Comma 3 2 4 10 3 2" xfId="42037" xr:uid="{463501AC-950C-4112-8400-4CD4936D3327}"/>
    <cellStyle name="Comma 3 2 4 10 4" xfId="34533" xr:uid="{F427C10B-6B5C-4C8D-8753-8F29FDFC2AA6}"/>
    <cellStyle name="Comma 3 2 4 11" xfId="2050" xr:uid="{7439C095-FA61-4C98-A553-8D7F9772C73A}"/>
    <cellStyle name="Comma 3 2 4 11 2" xfId="25690" xr:uid="{33E919FB-44D5-40A3-9DE2-F996086444CB}"/>
    <cellStyle name="Comma 3 2 4 11 2 2" xfId="50761" xr:uid="{C4ADC182-0CA1-4BD1-8ECF-564B2EDAF1D0}"/>
    <cellStyle name="Comma 3 2 4 11 3" xfId="28481" xr:uid="{DC7985ED-BD10-44DE-B678-68026FBE3CFB}"/>
    <cellStyle name="Comma 3 2 4 12" xfId="18324" xr:uid="{D294A86A-5733-4A85-8E10-1D7AE223BA6B}"/>
    <cellStyle name="Comma 3 2 4 12 2" xfId="43395" xr:uid="{A77A21C2-8244-4928-9864-0471F2D6A8F2}"/>
    <cellStyle name="Comma 3 2 4 13" xfId="10893" xr:uid="{FF5DB284-F2B6-4939-AED1-70CA0C373D0B}"/>
    <cellStyle name="Comma 3 2 4 13 2" xfId="35966" xr:uid="{4714B3CA-2C9A-477F-A28D-975B9D0737D5}"/>
    <cellStyle name="Comma 3 2 4 14" xfId="26593" xr:uid="{7EF691E5-9BF3-41F0-A6B3-DF6BF84D7C2D}"/>
    <cellStyle name="Comma 3 2 4 15" xfId="28140" xr:uid="{97F45190-A3BE-4B9A-8DC0-6B7F5C108692}"/>
    <cellStyle name="Comma 3 2 4 16" xfId="51604" xr:uid="{09D2B2C9-3254-48D5-B235-4204E676DC67}"/>
    <cellStyle name="Comma 3 2 4 17" xfId="52985" xr:uid="{DBCDF768-F24C-4666-AF1B-3D376093F733}"/>
    <cellStyle name="Comma 3 2 4 2" xfId="703" xr:uid="{7CD41EDB-BB63-4942-A441-94FEAC390F85}"/>
    <cellStyle name="Comma 3 2 4 2 10" xfId="18658" xr:uid="{159E52B2-C35A-4105-AA6A-11478A4E73E0}"/>
    <cellStyle name="Comma 3 2 4 2 10 2" xfId="43729" xr:uid="{20AC7647-B144-4E98-BC9E-B317A56C0239}"/>
    <cellStyle name="Comma 3 2 4 2 11" xfId="11258" xr:uid="{4F520D4C-7966-49D2-8F22-C2E257A48EBA}"/>
    <cellStyle name="Comma 3 2 4 2 11 2" xfId="36330" xr:uid="{221E38D6-91BD-40DD-9706-1D7B8B0AC20C}"/>
    <cellStyle name="Comma 3 2 4 2 12" xfId="26691" xr:uid="{15929BD6-95B7-437A-8073-0CB9C6265E1B}"/>
    <cellStyle name="Comma 3 2 4 2 13" xfId="28288" xr:uid="{85872682-5BB9-4813-9A53-1224AE10380C}"/>
    <cellStyle name="Comma 3 2 4 2 14" xfId="51700" xr:uid="{3ED5A919-3681-4961-9562-3E100195EB09}"/>
    <cellStyle name="Comma 3 2 4 2 15" xfId="53282" xr:uid="{4F81FD69-6579-422B-962D-9BE03F079C39}"/>
    <cellStyle name="Comma 3 2 4 2 2" xfId="3777" xr:uid="{92FE5318-0BDA-4746-BD8E-878B41CE4C81}"/>
    <cellStyle name="Comma 3 2 4 2 2 10" xfId="11466" xr:uid="{5886767C-EA57-4824-A133-93E37219B6F9}"/>
    <cellStyle name="Comma 3 2 4 2 2 10 2" xfId="36538" xr:uid="{1EE1E6A5-7ED2-4E3D-9342-FF619DAF63A6}"/>
    <cellStyle name="Comma 3 2 4 2 2 11" xfId="26901" xr:uid="{1149D171-D640-4F19-95F8-03288D45F9B1}"/>
    <cellStyle name="Comma 3 2 4 2 2 12" xfId="29054" xr:uid="{0EC603E5-FF63-4A89-9C83-48A584F5C927}"/>
    <cellStyle name="Comma 3 2 4 2 2 13" xfId="51908" xr:uid="{DD5086DD-E59E-43A6-9238-CA26A135AC70}"/>
    <cellStyle name="Comma 3 2 4 2 2 14" xfId="53490" xr:uid="{05DCA200-1B5A-43B5-B94A-9998143DC28D}"/>
    <cellStyle name="Comma 3 2 4 2 2 2" xfId="4408" xr:uid="{FB22E19B-C1FC-4A73-B636-65975F614DB5}"/>
    <cellStyle name="Comma 3 2 4 2 2 2 2" xfId="7172" xr:uid="{293EBC72-8DEB-4B8E-A302-11F341F3AEA0}"/>
    <cellStyle name="Comma 3 2 4 2 2 2 2 2" xfId="22174" xr:uid="{F07F3232-CE2D-4D03-9D2A-AB7A2734A631}"/>
    <cellStyle name="Comma 3 2 4 2 2 2 2 2 2" xfId="47245" xr:uid="{9F302AC4-C60D-4249-BEBD-9FD234ACC077}"/>
    <cellStyle name="Comma 3 2 4 2 2 2 2 3" xfId="14816" xr:uid="{CEC94BC6-980F-4E31-99C2-D68247D25202}"/>
    <cellStyle name="Comma 3 2 4 2 2 2 2 3 2" xfId="39887" xr:uid="{91ABC71C-3E56-49CA-8F59-B1ACE8164695}"/>
    <cellStyle name="Comma 3 2 4 2 2 2 2 4" xfId="32382" xr:uid="{81B27AA3-D60E-425D-A152-AE07290F2DF6}"/>
    <cellStyle name="Comma 3 2 4 2 2 2 3" xfId="10494" xr:uid="{6417FB6F-260F-473F-93EA-1B8F1D3BD82C}"/>
    <cellStyle name="Comma 3 2 4 2 2 2 3 2" xfId="25354" xr:uid="{F76ABBAD-881E-4F27-9337-C1D5663AD56D}"/>
    <cellStyle name="Comma 3 2 4 2 2 2 3 2 2" xfId="50425" xr:uid="{E0848B0E-EB4C-448F-9FB6-8FCA4AC9FCE7}"/>
    <cellStyle name="Comma 3 2 4 2 2 2 3 3" xfId="18003" xr:uid="{4C0056E9-2959-4F62-8A2B-691972212F2C}"/>
    <cellStyle name="Comma 3 2 4 2 2 2 3 3 2" xfId="43074" xr:uid="{85A12210-063F-4C42-858C-6EAFE1C2415B}"/>
    <cellStyle name="Comma 3 2 4 2 2 2 3 4" xfId="35570" xr:uid="{CFE17C38-95EC-41BD-B8D9-4661CB32D86D}"/>
    <cellStyle name="Comma 3 2 4 2 2 2 4" xfId="19438" xr:uid="{38308FBD-2AAE-4721-8EAE-B86D80ACBCA7}"/>
    <cellStyle name="Comma 3 2 4 2 2 2 4 2" xfId="44509" xr:uid="{DC96C8F6-E9D2-49DD-8CA9-B20F255DD937}"/>
    <cellStyle name="Comma 3 2 4 2 2 2 5" xfId="12074" xr:uid="{AD0D7FA0-722E-45B2-B29C-B0B59FBF2C02}"/>
    <cellStyle name="Comma 3 2 4 2 2 2 5 2" xfId="37145" xr:uid="{F9DB6BBB-3E0E-4041-8BF6-F83F0689D0A0}"/>
    <cellStyle name="Comma 3 2 4 2 2 2 6" xfId="27581" xr:uid="{0E25CB3B-DF36-4FD5-A52B-8732D7055FAD}"/>
    <cellStyle name="Comma 3 2 4 2 2 2 7" xfId="29638" xr:uid="{8C8C62AF-1ADB-4C55-B4E4-6E718EADABA7}"/>
    <cellStyle name="Comma 3 2 4 2 2 2 8" xfId="52579" xr:uid="{DDA910B5-4679-4E70-B75D-7ADB496E2F68}"/>
    <cellStyle name="Comma 3 2 4 2 2 2 9" xfId="54161" xr:uid="{3D77FE67-8325-42B1-A510-85F0CEF321F1}"/>
    <cellStyle name="Comma 3 2 4 2 2 3" xfId="4885" xr:uid="{6E1B9B14-22D3-44B0-96A0-84841515DCEB}"/>
    <cellStyle name="Comma 3 2 4 2 2 3 2" xfId="7692" xr:uid="{3C4FFD65-72BC-4779-AB15-B750249F623F}"/>
    <cellStyle name="Comma 3 2 4 2 2 3 2 2" xfId="22694" xr:uid="{276B98CC-CEBC-4305-A60A-6B1DCD0545C2}"/>
    <cellStyle name="Comma 3 2 4 2 2 3 2 2 2" xfId="47765" xr:uid="{004D857D-EE33-426F-A3B1-4F9D4EF3DE67}"/>
    <cellStyle name="Comma 3 2 4 2 2 3 2 3" xfId="15336" xr:uid="{D4426328-85CA-4CBC-9526-EF79D37CE1DB}"/>
    <cellStyle name="Comma 3 2 4 2 2 3 2 3 2" xfId="40407" xr:uid="{F99597D1-B4B3-4923-90B8-6C018F224275}"/>
    <cellStyle name="Comma 3 2 4 2 2 3 2 4" xfId="32902" xr:uid="{D16237D9-E44B-4FD5-B2C9-E9E9C25A68CA}"/>
    <cellStyle name="Comma 3 2 4 2 2 3 3" xfId="19915" xr:uid="{82534E72-1765-41A8-81DF-49769850EEFD}"/>
    <cellStyle name="Comma 3 2 4 2 2 3 3 2" xfId="44986" xr:uid="{C0C91D4F-794D-4A0E-A24B-B1E7942BB868}"/>
    <cellStyle name="Comma 3 2 4 2 2 3 4" xfId="12551" xr:uid="{AAFACEE1-9076-4E80-89AC-F83D8DB16061}"/>
    <cellStyle name="Comma 3 2 4 2 2 3 4 2" xfId="37622" xr:uid="{9B0BE4B1-2C51-4C3E-A58D-5776570AE621}"/>
    <cellStyle name="Comma 3 2 4 2 2 3 5" xfId="30115" xr:uid="{BA106328-1D4E-441B-8AEE-1CE25BA1DF9D}"/>
    <cellStyle name="Comma 3 2 4 2 2 4" xfId="5413" xr:uid="{960D4141-8D2B-4737-B6F3-F1DCDF18BCAE}"/>
    <cellStyle name="Comma 3 2 4 2 2 4 2" xfId="8272" xr:uid="{C070004B-A649-43F8-BE14-B93B2EE8404E}"/>
    <cellStyle name="Comma 3 2 4 2 2 4 2 2" xfId="23274" xr:uid="{586A9F37-888B-4447-AB77-7E7F621B2A68}"/>
    <cellStyle name="Comma 3 2 4 2 2 4 2 2 2" xfId="48345" xr:uid="{7A960A9F-1BD1-42D0-ACC1-DE7570E76039}"/>
    <cellStyle name="Comma 3 2 4 2 2 4 2 3" xfId="15915" xr:uid="{CC6992F5-7E16-4434-B67C-ACD43634EE77}"/>
    <cellStyle name="Comma 3 2 4 2 2 4 2 3 2" xfId="40986" xr:uid="{94075014-EF13-4894-8EFF-43C3EABD15E8}"/>
    <cellStyle name="Comma 3 2 4 2 2 4 2 4" xfId="33482" xr:uid="{02C7AB15-C203-4CB2-A79D-8C82FE1B3475}"/>
    <cellStyle name="Comma 3 2 4 2 2 4 3" xfId="20440" xr:uid="{2C486FDF-8EAF-499F-8A74-488C6E5C1BDF}"/>
    <cellStyle name="Comma 3 2 4 2 2 4 3 2" xfId="45511" xr:uid="{BEF2046A-27CD-470C-BDF2-A15C3366F966}"/>
    <cellStyle name="Comma 3 2 4 2 2 4 4" xfId="13076" xr:uid="{E8B0F3A2-795E-4EDF-9D47-BE4994EB899D}"/>
    <cellStyle name="Comma 3 2 4 2 2 4 4 2" xfId="38147" xr:uid="{2B869980-E3A7-4983-922A-ADF410A046F2}"/>
    <cellStyle name="Comma 3 2 4 2 2 4 5" xfId="30641" xr:uid="{6A55F772-C662-4B84-9A9C-DE1DD4F8C00B}"/>
    <cellStyle name="Comma 3 2 4 2 2 5" xfId="6015" xr:uid="{483FF66E-EF3E-4962-81E8-7D6DA0558942}"/>
    <cellStyle name="Comma 3 2 4 2 2 5 2" xfId="8902" xr:uid="{E00D038E-F97C-4E6A-BABB-FE446AADF48B}"/>
    <cellStyle name="Comma 3 2 4 2 2 5 2 2" xfId="23904" xr:uid="{2C7BCACC-E4FD-4A57-AD12-71EBEA3BD277}"/>
    <cellStyle name="Comma 3 2 4 2 2 5 2 2 2" xfId="48975" xr:uid="{DCA51009-709F-4411-BFE7-6857ADB99E6B}"/>
    <cellStyle name="Comma 3 2 4 2 2 5 2 3" xfId="16545" xr:uid="{1835C579-9C0B-4EB3-8D1D-399D4337AB95}"/>
    <cellStyle name="Comma 3 2 4 2 2 5 2 3 2" xfId="41616" xr:uid="{A322E3A7-0EB4-4028-BCD4-0EC53D48EDDC}"/>
    <cellStyle name="Comma 3 2 4 2 2 5 2 4" xfId="34112" xr:uid="{6AFA25E2-6A8D-421E-BCBB-3525886A46B3}"/>
    <cellStyle name="Comma 3 2 4 2 2 5 3" xfId="21042" xr:uid="{B3E985F3-782A-429B-A2F3-21B5FA3553D7}"/>
    <cellStyle name="Comma 3 2 4 2 2 5 3 2" xfId="46113" xr:uid="{481ACBB6-FA5C-41AA-821C-4333C0340904}"/>
    <cellStyle name="Comma 3 2 4 2 2 5 4" xfId="13678" xr:uid="{62422793-243D-42EC-86D2-F51B2DA4225B}"/>
    <cellStyle name="Comma 3 2 4 2 2 5 4 2" xfId="38749" xr:uid="{2BE86ED9-8ABC-40DE-B0A6-8663798D5CF5}"/>
    <cellStyle name="Comma 3 2 4 2 2 5 5" xfId="31243" xr:uid="{F207651A-BDE1-403C-993E-B6F7431D2E81}"/>
    <cellStyle name="Comma 3 2 4 2 2 6" xfId="6660" xr:uid="{711022F0-6B28-4835-8938-0FEE09B2A8C1}"/>
    <cellStyle name="Comma 3 2 4 2 2 6 2" xfId="21663" xr:uid="{5382F401-881B-43D8-8817-9DAE787DDB34}"/>
    <cellStyle name="Comma 3 2 4 2 2 6 2 2" xfId="46734" xr:uid="{63BCBF26-CFB4-4D1B-AF48-0F7DE33C38ED}"/>
    <cellStyle name="Comma 3 2 4 2 2 6 3" xfId="14305" xr:uid="{5F2A6B44-E677-424C-A1DD-A6DD0440583E}"/>
    <cellStyle name="Comma 3 2 4 2 2 6 3 2" xfId="39376" xr:uid="{EA159BDF-0AEC-4069-80FE-86B8C1055BF6}"/>
    <cellStyle name="Comma 3 2 4 2 2 6 4" xfId="31870" xr:uid="{7707515E-98A4-4BF7-9330-3C567AAFDEDE}"/>
    <cellStyle name="Comma 3 2 4 2 2 7" xfId="9655" xr:uid="{ACAA6894-46BA-4AFB-9F6C-6D2BD8865DF2}"/>
    <cellStyle name="Comma 3 2 4 2 2 7 2" xfId="24625" xr:uid="{D770FFBB-F4C8-41DE-AAB7-073F76F318E5}"/>
    <cellStyle name="Comma 3 2 4 2 2 7 2 2" xfId="49696" xr:uid="{53D94D43-C1D3-4162-BC2D-666A88944851}"/>
    <cellStyle name="Comma 3 2 4 2 2 7 3" xfId="17267" xr:uid="{2C1366D2-3F33-476C-8CE7-9FBD0FBBC557}"/>
    <cellStyle name="Comma 3 2 4 2 2 7 3 2" xfId="42338" xr:uid="{7FDBAE5B-62BF-479F-B75E-BBB3D1AB79AF}"/>
    <cellStyle name="Comma 3 2 4 2 2 7 4" xfId="34834" xr:uid="{976322C3-D708-4FAC-A7C8-8D2346E742EA}"/>
    <cellStyle name="Comma 3 2 4 2 2 8" xfId="25991" xr:uid="{61EA4C1C-AC17-495A-8C89-99EEDEED3A16}"/>
    <cellStyle name="Comma 3 2 4 2 2 8 2" xfId="51062" xr:uid="{B280CC12-5892-4854-8C4D-E58B31B26987}"/>
    <cellStyle name="Comma 3 2 4 2 2 9" xfId="18865" xr:uid="{579E6443-DE8F-4A9F-9F3C-AB4BAC0331A9}"/>
    <cellStyle name="Comma 3 2 4 2 2 9 2" xfId="43936" xr:uid="{4E298643-F25E-4AA6-89CD-A78599428446}"/>
    <cellStyle name="Comma 3 2 4 2 3" xfId="4220" xr:uid="{050FAB4E-2A2D-42C7-BB89-9485D8D36217}"/>
    <cellStyle name="Comma 3 2 4 2 3 2" xfId="6965" xr:uid="{55638282-708F-466A-9BA0-9AF209B36E9A}"/>
    <cellStyle name="Comma 3 2 4 2 3 2 2" xfId="21967" xr:uid="{1F231D56-DDC5-41BC-9988-5506E1987CF8}"/>
    <cellStyle name="Comma 3 2 4 2 3 2 2 2" xfId="47038" xr:uid="{4B5F0838-CC20-41C6-80DF-799E623B5DD0}"/>
    <cellStyle name="Comma 3 2 4 2 3 2 3" xfId="14609" xr:uid="{245170C2-02CB-4A12-B711-E4B5770078B7}"/>
    <cellStyle name="Comma 3 2 4 2 3 2 3 2" xfId="39680" xr:uid="{B14D81DC-F94F-4DB3-8321-887D0A17B8B1}"/>
    <cellStyle name="Comma 3 2 4 2 3 2 4" xfId="32175" xr:uid="{203388A0-0A71-42E5-9D8D-D7D6FA4194AB}"/>
    <cellStyle name="Comma 3 2 4 2 3 3" xfId="10287" xr:uid="{A8F95434-6FA9-4E68-AC43-C50ED9B39112}"/>
    <cellStyle name="Comma 3 2 4 2 3 3 2" xfId="25147" xr:uid="{738847A6-EFAB-40A3-94C1-97E754618865}"/>
    <cellStyle name="Comma 3 2 4 2 3 3 2 2" xfId="50218" xr:uid="{F5D8763A-7326-4CF7-8AB2-983F5D1E98F5}"/>
    <cellStyle name="Comma 3 2 4 2 3 3 3" xfId="17796" xr:uid="{6CD749CE-0401-4BB3-B1B7-26D913DFEE81}"/>
    <cellStyle name="Comma 3 2 4 2 3 3 3 2" xfId="42867" xr:uid="{C6DA1916-E7E0-4FCF-B2E0-8C6219900DE1}"/>
    <cellStyle name="Comma 3 2 4 2 3 3 4" xfId="35363" xr:uid="{4E38ADDC-AC4C-4EBD-A51E-75188525C656}"/>
    <cellStyle name="Comma 3 2 4 2 3 4" xfId="19250" xr:uid="{59314A0A-721A-481C-95EB-0A0E4AA78975}"/>
    <cellStyle name="Comma 3 2 4 2 3 4 2" xfId="44321" xr:uid="{7EABA150-DF6F-4D8E-A8B7-33BFE8157240}"/>
    <cellStyle name="Comma 3 2 4 2 3 5" xfId="11886" xr:uid="{1303F231-81D9-4443-8500-E8B4266E74B1}"/>
    <cellStyle name="Comma 3 2 4 2 3 5 2" xfId="36957" xr:uid="{46BE8496-1041-43B5-A002-617FB5CEB88C}"/>
    <cellStyle name="Comma 3 2 4 2 3 6" xfId="27374" xr:uid="{0AC81D44-45EB-4B8B-9750-0A180663712A}"/>
    <cellStyle name="Comma 3 2 4 2 3 7" xfId="29450" xr:uid="{112602E1-3A3E-42CF-848C-57EF31023E55}"/>
    <cellStyle name="Comma 3 2 4 2 3 8" xfId="52372" xr:uid="{3BD9D302-8B2E-428B-9BEB-E502449AD938}"/>
    <cellStyle name="Comma 3 2 4 2 3 9" xfId="53954" xr:uid="{3F92A5A7-81DE-4319-8BC0-7C1BCD0340EB}"/>
    <cellStyle name="Comma 3 2 4 2 4" xfId="4680" xr:uid="{EB6D2FBB-F3D8-4290-887E-AC997AB2AE5E}"/>
    <cellStyle name="Comma 3 2 4 2 4 2" xfId="7485" xr:uid="{8601C3C4-E058-4289-B943-668C9294DA0B}"/>
    <cellStyle name="Comma 3 2 4 2 4 2 2" xfId="22487" xr:uid="{A202FC39-C5A6-499C-AE59-3BB05F9C863F}"/>
    <cellStyle name="Comma 3 2 4 2 4 2 2 2" xfId="47558" xr:uid="{A05ACCD4-54D8-4A96-BFE8-97813C432DB7}"/>
    <cellStyle name="Comma 3 2 4 2 4 2 3" xfId="15129" xr:uid="{30FB6EEA-69D4-470C-9E0B-80B896F7408B}"/>
    <cellStyle name="Comma 3 2 4 2 4 2 3 2" xfId="40200" xr:uid="{4E0FFB9A-98E4-4431-8E89-3E32C1562D3E}"/>
    <cellStyle name="Comma 3 2 4 2 4 2 4" xfId="32695" xr:uid="{74FEC8BD-E253-4EFA-84C5-1D2968C24C05}"/>
    <cellStyle name="Comma 3 2 4 2 4 3" xfId="19710" xr:uid="{B7DAB585-8ED4-4206-A941-46C5C6E13F5B}"/>
    <cellStyle name="Comma 3 2 4 2 4 3 2" xfId="44781" xr:uid="{0F06DC21-BCF1-4FC0-8C81-59813F397AF0}"/>
    <cellStyle name="Comma 3 2 4 2 4 4" xfId="12346" xr:uid="{32A1D106-D205-442F-BF7B-16BDA2BB7071}"/>
    <cellStyle name="Comma 3 2 4 2 4 4 2" xfId="37417" xr:uid="{689B1D6F-F773-4660-BA20-0AC3EC48DC68}"/>
    <cellStyle name="Comma 3 2 4 2 4 5" xfId="29910" xr:uid="{3DC23E4B-D5F4-4C65-BC7F-7559E8A334BC}"/>
    <cellStyle name="Comma 3 2 4 2 5" xfId="5207" xr:uid="{B5E26709-585B-4336-94DE-29147FABA5A3}"/>
    <cellStyle name="Comma 3 2 4 2 5 2" xfId="8065" xr:uid="{55802B3F-5905-40F2-8235-85B8FD148F76}"/>
    <cellStyle name="Comma 3 2 4 2 5 2 2" xfId="23067" xr:uid="{266DE507-4A29-497E-B56C-64CEF38DDDF4}"/>
    <cellStyle name="Comma 3 2 4 2 5 2 2 2" xfId="48138" xr:uid="{0DB1D03E-5AB2-480A-AFCF-90C9B9250392}"/>
    <cellStyle name="Comma 3 2 4 2 5 2 3" xfId="15708" xr:uid="{EE02589E-F296-4439-915A-11BF5DAB627B}"/>
    <cellStyle name="Comma 3 2 4 2 5 2 3 2" xfId="40779" xr:uid="{DF2CC8E6-344B-44E7-BA20-C861ED3069CE}"/>
    <cellStyle name="Comma 3 2 4 2 5 2 4" xfId="33275" xr:uid="{F7BD3231-0C5F-4C53-90BC-557B23451B6D}"/>
    <cellStyle name="Comma 3 2 4 2 5 3" xfId="20234" xr:uid="{F6877242-DFFE-42CA-B393-10CFBD652E94}"/>
    <cellStyle name="Comma 3 2 4 2 5 3 2" xfId="45305" xr:uid="{2B2E0268-D054-4A70-AE4D-9AE7D45D8DD8}"/>
    <cellStyle name="Comma 3 2 4 2 5 4" xfId="12870" xr:uid="{120A6323-9628-4068-8842-902FA5972AB1}"/>
    <cellStyle name="Comma 3 2 4 2 5 4 2" xfId="37941" xr:uid="{ACC5269C-19BE-44F0-BB4B-1BF92D1E9BDE}"/>
    <cellStyle name="Comma 3 2 4 2 5 5" xfId="30435" xr:uid="{6F4B8623-ABE3-41D2-B85C-F71A0B072902}"/>
    <cellStyle name="Comma 3 2 4 2 6" xfId="5809" xr:uid="{B305AE01-B4FE-4D85-8F64-6D35AE04329E}"/>
    <cellStyle name="Comma 3 2 4 2 6 2" xfId="8695" xr:uid="{6C2CA228-92BA-4970-9ECF-EE575F4E5A13}"/>
    <cellStyle name="Comma 3 2 4 2 6 2 2" xfId="23697" xr:uid="{A8554D95-6E3B-464E-A862-96B83F8D33CB}"/>
    <cellStyle name="Comma 3 2 4 2 6 2 2 2" xfId="48768" xr:uid="{5CD7BF21-29A4-471A-B594-9F53C9219170}"/>
    <cellStyle name="Comma 3 2 4 2 6 2 3" xfId="16338" xr:uid="{F8640292-68CE-4065-84D3-52C2FD0B9575}"/>
    <cellStyle name="Comma 3 2 4 2 6 2 3 2" xfId="41409" xr:uid="{EF705B90-C1AF-41DC-855A-3468A25AD014}"/>
    <cellStyle name="Comma 3 2 4 2 6 2 4" xfId="33905" xr:uid="{8106D588-74EF-4042-B30F-0EEAF33C907F}"/>
    <cellStyle name="Comma 3 2 4 2 6 3" xfId="20836" xr:uid="{B4E9A923-E82B-439B-9CA1-75A990B7E9BC}"/>
    <cellStyle name="Comma 3 2 4 2 6 3 2" xfId="45907" xr:uid="{AAFA5E20-650D-44FD-82D6-C15D01B4FEA7}"/>
    <cellStyle name="Comma 3 2 4 2 6 4" xfId="13472" xr:uid="{1D15EE69-E476-4FCD-B412-647660EDE565}"/>
    <cellStyle name="Comma 3 2 4 2 6 4 2" xfId="38543" xr:uid="{BA424075-CE09-4CF0-87B2-E34B7B1CC4CD}"/>
    <cellStyle name="Comma 3 2 4 2 6 5" xfId="31037" xr:uid="{A08FD824-6B75-43BA-B6FC-0A489A2FA162}"/>
    <cellStyle name="Comma 3 2 4 2 7" xfId="6453" xr:uid="{3E71788A-1860-46F6-842B-290A6AAF58EB}"/>
    <cellStyle name="Comma 3 2 4 2 7 2" xfId="21456" xr:uid="{998B7CE5-1E05-49B2-9C46-EE5B9FC38384}"/>
    <cellStyle name="Comma 3 2 4 2 7 2 2" xfId="46527" xr:uid="{9BFC966F-F9FA-4691-92E5-53BF85FD2AE3}"/>
    <cellStyle name="Comma 3 2 4 2 7 3" xfId="14098" xr:uid="{7AAB7DB0-3D1D-43AB-8C7B-1F88CC772ABE}"/>
    <cellStyle name="Comma 3 2 4 2 7 3 2" xfId="39169" xr:uid="{5B56DCF6-A412-486A-8872-B284082E503E}"/>
    <cellStyle name="Comma 3 2 4 2 7 4" xfId="31663" xr:uid="{4CEAA0DF-F914-4241-8EBD-30FCC81237C4}"/>
    <cellStyle name="Comma 3 2 4 2 8" xfId="9448" xr:uid="{E79EA4AF-B4E4-48B7-8916-2C5FE53669AB}"/>
    <cellStyle name="Comma 3 2 4 2 8 2" xfId="24418" xr:uid="{10C38D33-C86C-45ED-84DB-7AC5AF816AF8}"/>
    <cellStyle name="Comma 3 2 4 2 8 2 2" xfId="49489" xr:uid="{E6B1653D-D7BF-46B0-AB32-0FF2C5C46230}"/>
    <cellStyle name="Comma 3 2 4 2 8 3" xfId="17060" xr:uid="{ED88B0DA-3F5C-467D-9D3E-A272A88293F5}"/>
    <cellStyle name="Comma 3 2 4 2 8 3 2" xfId="42131" xr:uid="{B1D46251-4F5A-4958-8453-33516896C10A}"/>
    <cellStyle name="Comma 3 2 4 2 8 4" xfId="34627" xr:uid="{30419852-6D96-4E8C-889A-FEF6FADDEBF6}"/>
    <cellStyle name="Comma 3 2 4 2 9" xfId="3569" xr:uid="{3FDC7708-8065-49B3-8CEB-36D316193A69}"/>
    <cellStyle name="Comma 3 2 4 2 9 2" xfId="25784" xr:uid="{2402F5B8-DE49-4E49-A607-B0F5300A8CB4}"/>
    <cellStyle name="Comma 3 2 4 2 9 2 2" xfId="50855" xr:uid="{36E732C9-A2CF-44E3-B1B8-29047E65B2A3}"/>
    <cellStyle name="Comma 3 2 4 2 9 3" xfId="28847" xr:uid="{F23AFC36-7D6F-4D20-B8D3-495151BD6091}"/>
    <cellStyle name="Comma 3 2 4 3" xfId="3683" xr:uid="{ECF52186-4913-4613-A29C-F701B9119142}"/>
    <cellStyle name="Comma 3 2 4 3 10" xfId="11372" xr:uid="{6C7A30D2-C36D-4496-BE47-B1610F6D3F8F}"/>
    <cellStyle name="Comma 3 2 4 3 10 2" xfId="36444" xr:uid="{8D23E06B-3DE5-4EEE-ACA0-2E76091CD62B}"/>
    <cellStyle name="Comma 3 2 4 3 11" xfId="26807" xr:uid="{ADE5B0C9-AEBF-4F0C-A47D-19F5858B43D1}"/>
    <cellStyle name="Comma 3 2 4 3 12" xfId="28960" xr:uid="{4C130CE6-389C-4E53-8E10-D2F25873340D}"/>
    <cellStyle name="Comma 3 2 4 3 13" xfId="51814" xr:uid="{71452CAA-D184-425E-BEB0-46522017A5D1}"/>
    <cellStyle name="Comma 3 2 4 3 14" xfId="53396" xr:uid="{5E02AA64-3C1F-426C-8E70-2C31E94259F8}"/>
    <cellStyle name="Comma 3 2 4 3 2" xfId="4315" xr:uid="{A3D1570C-39CA-405E-99E9-BAF971697D29}"/>
    <cellStyle name="Comma 3 2 4 3 2 2" xfId="7078" xr:uid="{3ADE162D-5E16-47BC-A3F8-D30F5C8E5E01}"/>
    <cellStyle name="Comma 3 2 4 3 2 2 2" xfId="22080" xr:uid="{9B3C682E-4D30-495C-B7BC-7B3EB4537C70}"/>
    <cellStyle name="Comma 3 2 4 3 2 2 2 2" xfId="47151" xr:uid="{9E2A47D7-65C4-4EA2-B726-D800F4AC3C32}"/>
    <cellStyle name="Comma 3 2 4 3 2 2 3" xfId="14722" xr:uid="{60DDAFEF-98AD-4E08-9259-0D802A462F97}"/>
    <cellStyle name="Comma 3 2 4 3 2 2 3 2" xfId="39793" xr:uid="{1A4C0A48-F527-4037-8F08-010C5552DA96}"/>
    <cellStyle name="Comma 3 2 4 3 2 2 4" xfId="32288" xr:uid="{FF296C62-62E1-4777-939E-51526D32B48B}"/>
    <cellStyle name="Comma 3 2 4 3 2 3" xfId="10400" xr:uid="{CECAD7A8-6B5E-4E1C-A124-E3C62E714487}"/>
    <cellStyle name="Comma 3 2 4 3 2 3 2" xfId="25260" xr:uid="{74C05BBD-1520-44A2-82FD-BBCF95E60B9A}"/>
    <cellStyle name="Comma 3 2 4 3 2 3 2 2" xfId="50331" xr:uid="{FC46369E-2438-45FB-A379-7910BA564ABE}"/>
    <cellStyle name="Comma 3 2 4 3 2 3 3" xfId="17909" xr:uid="{8166D2C2-D16E-4885-8342-2EE7C220B710}"/>
    <cellStyle name="Comma 3 2 4 3 2 3 3 2" xfId="42980" xr:uid="{46491E41-887D-42A9-9B0B-C80DB9C7A11D}"/>
    <cellStyle name="Comma 3 2 4 3 2 3 4" xfId="35476" xr:uid="{14E621FB-4D2F-42E8-98B7-C9A52CEA1B18}"/>
    <cellStyle name="Comma 3 2 4 3 2 4" xfId="19345" xr:uid="{D5E79A73-E0F5-470F-9B68-FCEAEA6C267E}"/>
    <cellStyle name="Comma 3 2 4 3 2 4 2" xfId="44416" xr:uid="{364DC974-0B71-4D81-9351-B618DA889D99}"/>
    <cellStyle name="Comma 3 2 4 3 2 5" xfId="11981" xr:uid="{32103224-B81B-4189-A5A6-4E8CBCD88C6C}"/>
    <cellStyle name="Comma 3 2 4 3 2 5 2" xfId="37052" xr:uid="{32D72FD5-35A8-4FC7-B598-B46FA6334F07}"/>
    <cellStyle name="Comma 3 2 4 3 2 6" xfId="27487" xr:uid="{3A34A708-E9FE-4D88-880E-7DCC1E6BF42A}"/>
    <cellStyle name="Comma 3 2 4 3 2 7" xfId="29545" xr:uid="{295833EC-2D16-446F-869D-F083E6D97C4D}"/>
    <cellStyle name="Comma 3 2 4 3 2 8" xfId="52485" xr:uid="{D6FA10CC-6D11-44EE-9CBA-798F46FD2940}"/>
    <cellStyle name="Comma 3 2 4 3 2 9" xfId="54067" xr:uid="{7D8A1992-C6F9-4954-B2C6-213BDEF28E00}"/>
    <cellStyle name="Comma 3 2 4 3 3" xfId="4792" xr:uid="{A52CB91D-F29E-4CF8-B89C-8735611FFE93}"/>
    <cellStyle name="Comma 3 2 4 3 3 2" xfId="7598" xr:uid="{173DA3DA-CB0D-44C4-B55C-95919925706A}"/>
    <cellStyle name="Comma 3 2 4 3 3 2 2" xfId="22600" xr:uid="{098782BD-0AC6-4A48-8F7E-7224EE89B510}"/>
    <cellStyle name="Comma 3 2 4 3 3 2 2 2" xfId="47671" xr:uid="{F364F530-37AE-42A6-A402-88DCFF3881F0}"/>
    <cellStyle name="Comma 3 2 4 3 3 2 3" xfId="15242" xr:uid="{0027341B-F60E-418E-946C-0E3AB70D1A8A}"/>
    <cellStyle name="Comma 3 2 4 3 3 2 3 2" xfId="40313" xr:uid="{05918809-6C5C-4E00-9B0E-0EE69B12AA43}"/>
    <cellStyle name="Comma 3 2 4 3 3 2 4" xfId="32808" xr:uid="{3F40FBF0-841A-4844-84F6-1161C78102E9}"/>
    <cellStyle name="Comma 3 2 4 3 3 3" xfId="19822" xr:uid="{8E6C35D9-6B5B-4095-A805-157B9CAB1AFB}"/>
    <cellStyle name="Comma 3 2 4 3 3 3 2" xfId="44893" xr:uid="{221A8EC9-86E5-4BAE-BD25-B3F80304BAF8}"/>
    <cellStyle name="Comma 3 2 4 3 3 4" xfId="12458" xr:uid="{5232F5A0-F695-4B60-8779-4352BEB57A73}"/>
    <cellStyle name="Comma 3 2 4 3 3 4 2" xfId="37529" xr:uid="{70D33B2C-BDBF-42D4-89E1-74171FA07025}"/>
    <cellStyle name="Comma 3 2 4 3 3 5" xfId="30022" xr:uid="{DAA67220-70DB-4D8C-BBEE-B3E3F5BA8187}"/>
    <cellStyle name="Comma 3 2 4 3 4" xfId="5319" xr:uid="{6403C2D4-28EC-467A-979C-46A4F096F94E}"/>
    <cellStyle name="Comma 3 2 4 3 4 2" xfId="8178" xr:uid="{B91A1783-8F6C-4C3A-92FD-6757508815D7}"/>
    <cellStyle name="Comma 3 2 4 3 4 2 2" xfId="23180" xr:uid="{B167131D-3B25-4D02-BDA7-1AB2A2CCF45A}"/>
    <cellStyle name="Comma 3 2 4 3 4 2 2 2" xfId="48251" xr:uid="{19DAE316-0B6D-4647-BBC7-601A2EEBE793}"/>
    <cellStyle name="Comma 3 2 4 3 4 2 3" xfId="15821" xr:uid="{59FC7CE6-3076-41A9-8EF5-6BA1FBDACA37}"/>
    <cellStyle name="Comma 3 2 4 3 4 2 3 2" xfId="40892" xr:uid="{45288F12-F36D-4CC4-BD1F-0FC0385B1E72}"/>
    <cellStyle name="Comma 3 2 4 3 4 2 4" xfId="33388" xr:uid="{9E0E9BD4-5924-4A21-891A-4508C734E8A0}"/>
    <cellStyle name="Comma 3 2 4 3 4 3" xfId="20346" xr:uid="{4300CEC4-BD3E-4CCC-B382-93BFB630E1E8}"/>
    <cellStyle name="Comma 3 2 4 3 4 3 2" xfId="45417" xr:uid="{FDCF017A-6FBF-4B9D-A246-2F0E55C86E41}"/>
    <cellStyle name="Comma 3 2 4 3 4 4" xfId="12982" xr:uid="{70E104E1-8EF8-4363-9971-CBC77347AA33}"/>
    <cellStyle name="Comma 3 2 4 3 4 4 2" xfId="38053" xr:uid="{826C4615-F9CA-486E-A968-F318A940FF5D}"/>
    <cellStyle name="Comma 3 2 4 3 4 5" xfId="30547" xr:uid="{0267CF30-F250-4517-9ECF-85526069D151}"/>
    <cellStyle name="Comma 3 2 4 3 5" xfId="5922" xr:uid="{463044AD-8BED-4818-B312-13EE932CCBE6}"/>
    <cellStyle name="Comma 3 2 4 3 5 2" xfId="8808" xr:uid="{48A5087B-5525-4FBB-8D6D-31DDAFEECA1E}"/>
    <cellStyle name="Comma 3 2 4 3 5 2 2" xfId="23810" xr:uid="{2122261E-CC5B-4417-8782-289C290444A9}"/>
    <cellStyle name="Comma 3 2 4 3 5 2 2 2" xfId="48881" xr:uid="{AB7A60DE-E859-49EC-B839-3AEBF2282F91}"/>
    <cellStyle name="Comma 3 2 4 3 5 2 3" xfId="16451" xr:uid="{287363BD-023A-4778-9343-581F2E68C6D4}"/>
    <cellStyle name="Comma 3 2 4 3 5 2 3 2" xfId="41522" xr:uid="{C3B6B6A2-3182-47F3-990E-C3977EBAD768}"/>
    <cellStyle name="Comma 3 2 4 3 5 2 4" xfId="34018" xr:uid="{7B6BF7CD-EB5E-416E-B089-D18E60C1B067}"/>
    <cellStyle name="Comma 3 2 4 3 5 3" xfId="20949" xr:uid="{ED9C187F-FBA3-4046-8131-752675E01426}"/>
    <cellStyle name="Comma 3 2 4 3 5 3 2" xfId="46020" xr:uid="{7A69A7C8-0ADF-4AF1-A4A4-216BB5132B88}"/>
    <cellStyle name="Comma 3 2 4 3 5 4" xfId="13585" xr:uid="{437DB0AB-519B-4293-94C3-2A64492477A3}"/>
    <cellStyle name="Comma 3 2 4 3 5 4 2" xfId="38656" xr:uid="{124E1323-0276-4A28-BC1E-5C4D18799980}"/>
    <cellStyle name="Comma 3 2 4 3 5 5" xfId="31150" xr:uid="{E550483F-FCDC-4389-87E5-9A89F46AA960}"/>
    <cellStyle name="Comma 3 2 4 3 6" xfId="6566" xr:uid="{9AF086F6-C246-40EF-8816-661DD91DACB4}"/>
    <cellStyle name="Comma 3 2 4 3 6 2" xfId="21569" xr:uid="{F6A10F33-2F6B-4846-A8B5-EC2556183D04}"/>
    <cellStyle name="Comma 3 2 4 3 6 2 2" xfId="46640" xr:uid="{2CFE422E-83CC-472E-AF51-3F3133E234FA}"/>
    <cellStyle name="Comma 3 2 4 3 6 3" xfId="14211" xr:uid="{D59B55A5-D4B6-4F62-A275-54DA589A99E9}"/>
    <cellStyle name="Comma 3 2 4 3 6 3 2" xfId="39282" xr:uid="{48065C6A-0E63-4000-856D-77D8BEEDE890}"/>
    <cellStyle name="Comma 3 2 4 3 6 4" xfId="31776" xr:uid="{E4796623-AE20-468D-A4C0-E7B5A782D346}"/>
    <cellStyle name="Comma 3 2 4 3 7" xfId="9561" xr:uid="{E76BBA09-BB30-4381-A8B6-95102490CDCE}"/>
    <cellStyle name="Comma 3 2 4 3 7 2" xfId="24531" xr:uid="{3CD02001-6F55-42A0-8B11-C8FEE27A7EFA}"/>
    <cellStyle name="Comma 3 2 4 3 7 2 2" xfId="49602" xr:uid="{A4EE72CA-AA37-484A-B068-3E7237412806}"/>
    <cellStyle name="Comma 3 2 4 3 7 3" xfId="17173" xr:uid="{6EEE8903-99CD-4D87-8B32-28AE1AA41430}"/>
    <cellStyle name="Comma 3 2 4 3 7 3 2" xfId="42244" xr:uid="{18973919-48C0-4DED-BC9A-914D6D6704AB}"/>
    <cellStyle name="Comma 3 2 4 3 7 4" xfId="34740" xr:uid="{62666C9E-EEE8-40EE-AACA-C36A2779C783}"/>
    <cellStyle name="Comma 3 2 4 3 8" xfId="25897" xr:uid="{B06EBE6B-030B-41AD-A36B-F3A2C031D9B6}"/>
    <cellStyle name="Comma 3 2 4 3 8 2" xfId="50968" xr:uid="{A25791CD-8C36-483B-A573-049942D4736F}"/>
    <cellStyle name="Comma 3 2 4 3 9" xfId="18771" xr:uid="{B74C856C-8F61-4514-B9B1-A26375D26910}"/>
    <cellStyle name="Comma 3 2 4 3 9 2" xfId="43842" xr:uid="{F2202190-F4BB-4E47-ADA4-5A9097C30B23}"/>
    <cellStyle name="Comma 3 2 4 4" xfId="3880" xr:uid="{C4D9507E-F612-4248-AF8D-71BF9374BAF2}"/>
    <cellStyle name="Comma 3 2 4 4 10" xfId="11566" xr:uid="{8F00D384-6768-4547-AD31-6CF332E4468C}"/>
    <cellStyle name="Comma 3 2 4 4 10 2" xfId="36638" xr:uid="{CCF84C8B-3129-4D01-BF70-57B949901FAE}"/>
    <cellStyle name="Comma 3 2 4 4 11" xfId="27004" xr:uid="{763CAD8A-627E-425E-B756-7BFFA190D494}"/>
    <cellStyle name="Comma 3 2 4 4 12" xfId="29155" xr:uid="{9B1F0422-7544-46CA-8C34-D38B19E2DDA4}"/>
    <cellStyle name="Comma 3 2 4 4 13" xfId="52009" xr:uid="{EEBC92F2-F941-4556-B998-92E75C112C1B}"/>
    <cellStyle name="Comma 3 2 4 4 14" xfId="53590" xr:uid="{6DA5AA85-5F78-49CE-A274-8647043E4FD9}"/>
    <cellStyle name="Comma 3 2 4 4 2" xfId="4492" xr:uid="{89B48145-992B-463E-9F7F-7AEC75CA7F34}"/>
    <cellStyle name="Comma 3 2 4 4 2 2" xfId="7270" xr:uid="{1DB30ACC-C132-414A-BD69-F5929DD871C8}"/>
    <cellStyle name="Comma 3 2 4 4 2 2 2" xfId="22272" xr:uid="{C9F3E8F2-A8B7-4AB7-A786-74EFC825415F}"/>
    <cellStyle name="Comma 3 2 4 4 2 2 2 2" xfId="47343" xr:uid="{53E0650A-BFB5-4F65-8DE2-BBE22A1D994F}"/>
    <cellStyle name="Comma 3 2 4 4 2 2 3" xfId="14914" xr:uid="{64A4CD78-692C-44A4-B5D6-B91A012A01C1}"/>
    <cellStyle name="Comma 3 2 4 4 2 2 3 2" xfId="39985" xr:uid="{92EFFF7D-7AC3-44A3-B2D7-7C183FE4E84D}"/>
    <cellStyle name="Comma 3 2 4 4 2 2 4" xfId="32480" xr:uid="{3EC90E25-7728-4FD1-BE9A-A00FFDC0ACA5}"/>
    <cellStyle name="Comma 3 2 4 4 2 3" xfId="10592" xr:uid="{4A7C1C7A-EC05-4F19-970F-85AD88A9CB9D}"/>
    <cellStyle name="Comma 3 2 4 4 2 3 2" xfId="25452" xr:uid="{EB73593C-9099-4343-8F36-2E114262FEFD}"/>
    <cellStyle name="Comma 3 2 4 4 2 3 2 2" xfId="50523" xr:uid="{251C53D4-A060-4565-9999-D7A82CF347F1}"/>
    <cellStyle name="Comma 3 2 4 4 2 3 3" xfId="18101" xr:uid="{0A161B7C-A5F5-4079-B1C6-09D4E142B246}"/>
    <cellStyle name="Comma 3 2 4 4 2 3 3 2" xfId="43172" xr:uid="{B292DAF5-EABC-4D2C-B4EC-2DAEBF336C45}"/>
    <cellStyle name="Comma 3 2 4 4 2 3 4" xfId="35668" xr:uid="{9312D208-D2B3-45B5-9735-2DDBAB29D6CA}"/>
    <cellStyle name="Comma 3 2 4 4 2 4" xfId="19522" xr:uid="{945D5532-BF99-4875-BF76-586DA1204F39}"/>
    <cellStyle name="Comma 3 2 4 4 2 4 2" xfId="44593" xr:uid="{285E76E1-D6FF-4C0C-B5F2-25027BE9BC68}"/>
    <cellStyle name="Comma 3 2 4 4 2 5" xfId="12158" xr:uid="{10460652-77EC-4F89-A0B3-23DA50AF30B5}"/>
    <cellStyle name="Comma 3 2 4 4 2 5 2" xfId="37229" xr:uid="{E5BFBC3D-B211-484F-A605-CE9EA02460B4}"/>
    <cellStyle name="Comma 3 2 4 4 2 6" xfId="27679" xr:uid="{EF2F31D5-4B85-4420-95FF-911AACC9CCB4}"/>
    <cellStyle name="Comma 3 2 4 4 2 7" xfId="29722" xr:uid="{F23A9210-F994-4DBF-8E14-534088FBDBB1}"/>
    <cellStyle name="Comma 3 2 4 4 2 8" xfId="52677" xr:uid="{C395DCFB-1FCA-43B7-9C70-A4630D6C72F8}"/>
    <cellStyle name="Comma 3 2 4 4 2 9" xfId="54259" xr:uid="{D2FCDF9C-3FAE-4143-94FF-FC76A8D762CA}"/>
    <cellStyle name="Comma 3 2 4 4 3" xfId="4982" xr:uid="{4FB2705F-717A-4992-9247-6C2A54599FE3}"/>
    <cellStyle name="Comma 3 2 4 4 3 2" xfId="7790" xr:uid="{0867C514-7D4B-4B57-A453-0833B0B268F0}"/>
    <cellStyle name="Comma 3 2 4 4 3 2 2" xfId="22792" xr:uid="{98A4C810-37F1-49E7-95FB-5680B4AD9B08}"/>
    <cellStyle name="Comma 3 2 4 4 3 2 2 2" xfId="47863" xr:uid="{7B144D71-2FD3-4A7C-AC80-4F4E248928E6}"/>
    <cellStyle name="Comma 3 2 4 4 3 2 3" xfId="15434" xr:uid="{CA4206C7-B6BB-449B-A588-DDF05AF4A352}"/>
    <cellStyle name="Comma 3 2 4 4 3 2 3 2" xfId="40505" xr:uid="{B0178D6C-4383-406B-BDE6-8729E463D741}"/>
    <cellStyle name="Comma 3 2 4 4 3 2 4" xfId="33000" xr:uid="{069157B5-3D9E-4D5B-A309-E127B3625118}"/>
    <cellStyle name="Comma 3 2 4 4 3 3" xfId="20012" xr:uid="{1B406663-1433-419A-8F38-1D60E6B35439}"/>
    <cellStyle name="Comma 3 2 4 4 3 3 2" xfId="45083" xr:uid="{78027A4E-D409-4280-9F03-F17F4A18F304}"/>
    <cellStyle name="Comma 3 2 4 4 3 4" xfId="12648" xr:uid="{B40AFD2F-2F92-4E31-B954-956AB141308E}"/>
    <cellStyle name="Comma 3 2 4 4 3 4 2" xfId="37719" xr:uid="{00292951-F433-4943-8501-F468603D55BA}"/>
    <cellStyle name="Comma 3 2 4 4 3 5" xfId="30212" xr:uid="{4C489EC2-FC4C-4460-BA87-3422EB56AC1A}"/>
    <cellStyle name="Comma 3 2 4 4 4" xfId="5510" xr:uid="{27E3654A-8399-485E-B55D-BE7F6F45E6AD}"/>
    <cellStyle name="Comma 3 2 4 4 4 2" xfId="8370" xr:uid="{8E4F79DD-47FC-443D-B628-23032A2D58FE}"/>
    <cellStyle name="Comma 3 2 4 4 4 2 2" xfId="23372" xr:uid="{11DF4A0F-EFD6-4AB0-9933-6F8B82487936}"/>
    <cellStyle name="Comma 3 2 4 4 4 2 2 2" xfId="48443" xr:uid="{5BB501B0-C871-460A-919E-EA2039E2D1AB}"/>
    <cellStyle name="Comma 3 2 4 4 4 2 3" xfId="16013" xr:uid="{7389E973-C6EC-4D8F-9301-54926F5094BF}"/>
    <cellStyle name="Comma 3 2 4 4 4 2 3 2" xfId="41084" xr:uid="{E89D9035-D71D-4374-A536-DF9F2DE2918D}"/>
    <cellStyle name="Comma 3 2 4 4 4 2 4" xfId="33580" xr:uid="{F20A7B34-149A-4099-BDD8-F5482CDFC108}"/>
    <cellStyle name="Comma 3 2 4 4 4 3" xfId="20537" xr:uid="{1D16A6CE-1F61-4269-B95B-7993D21EE95A}"/>
    <cellStyle name="Comma 3 2 4 4 4 3 2" xfId="45608" xr:uid="{58D94ED1-6D92-4683-BAF4-3FA305EF6039}"/>
    <cellStyle name="Comma 3 2 4 4 4 4" xfId="13173" xr:uid="{60AD6070-D883-487E-8685-E1DA7A2E5C64}"/>
    <cellStyle name="Comma 3 2 4 4 4 4 2" xfId="38244" xr:uid="{3CFC7B58-969B-4D42-8BE8-20109D1BF434}"/>
    <cellStyle name="Comma 3 2 4 4 4 5" xfId="30738" xr:uid="{457A2322-B1AB-4E80-BA84-22D7C08E1230}"/>
    <cellStyle name="Comma 3 2 4 4 5" xfId="6113" xr:uid="{BC81C83F-3638-4D59-BDD8-E2251A99EC7C}"/>
    <cellStyle name="Comma 3 2 4 4 5 2" xfId="9000" xr:uid="{BBE3DE40-AFA9-48C7-81D5-5B122A3446C3}"/>
    <cellStyle name="Comma 3 2 4 4 5 2 2" xfId="24002" xr:uid="{35A9823A-600F-4678-B9E1-8CA748BD7291}"/>
    <cellStyle name="Comma 3 2 4 4 5 2 2 2" xfId="49073" xr:uid="{7BD74636-B989-457B-A72C-277E5DF953F4}"/>
    <cellStyle name="Comma 3 2 4 4 5 2 3" xfId="16643" xr:uid="{E742428A-7460-4CF1-BD41-7EF216573C2D}"/>
    <cellStyle name="Comma 3 2 4 4 5 2 3 2" xfId="41714" xr:uid="{7B5B245A-7BF5-4C8A-BC8C-589A37BFBBC9}"/>
    <cellStyle name="Comma 3 2 4 4 5 2 4" xfId="34210" xr:uid="{F55E38AB-236B-46F8-A9F1-929667861E47}"/>
    <cellStyle name="Comma 3 2 4 4 5 3" xfId="21140" xr:uid="{F9A49D1E-E25A-43D2-8F15-45B47F85A8C2}"/>
    <cellStyle name="Comma 3 2 4 4 5 3 2" xfId="46211" xr:uid="{5F6CF581-79CB-4936-AA3D-9FAC32C9556E}"/>
    <cellStyle name="Comma 3 2 4 4 5 4" xfId="13776" xr:uid="{7905060F-8051-4414-BD87-AF9139F37EFD}"/>
    <cellStyle name="Comma 3 2 4 4 5 4 2" xfId="38847" xr:uid="{1242158F-342D-4149-BFD9-C7CCBFE20C1B}"/>
    <cellStyle name="Comma 3 2 4 4 5 5" xfId="31341" xr:uid="{CDA68D46-5B19-41CA-8D47-EB6CB342FD89}"/>
    <cellStyle name="Comma 3 2 4 4 6" xfId="6759" xr:uid="{D765F748-96C7-405B-BF32-10CBDF91CD5D}"/>
    <cellStyle name="Comma 3 2 4 4 6 2" xfId="21761" xr:uid="{6E8C3C37-B44E-4068-BEE3-5EEA683A4354}"/>
    <cellStyle name="Comma 3 2 4 4 6 2 2" xfId="46832" xr:uid="{C54D907E-75EC-4121-979D-23E1710BD916}"/>
    <cellStyle name="Comma 3 2 4 4 6 3" xfId="14403" xr:uid="{35BB7EF7-DCDC-4D9D-BBC4-1374ADB7F073}"/>
    <cellStyle name="Comma 3 2 4 4 6 3 2" xfId="39474" xr:uid="{341ED8A5-EBAC-448C-B22C-7FD52B8E8DCF}"/>
    <cellStyle name="Comma 3 2 4 4 6 4" xfId="31969" xr:uid="{1B775E51-F151-42BE-8ACC-6D38173D518D}"/>
    <cellStyle name="Comma 3 2 4 4 7" xfId="9755" xr:uid="{3B4EAD21-C718-431D-BDD3-6F1DEB01CEFC}"/>
    <cellStyle name="Comma 3 2 4 4 7 2" xfId="24723" xr:uid="{F6060F93-C970-461C-833E-9FC6F8A269C4}"/>
    <cellStyle name="Comma 3 2 4 4 7 2 2" xfId="49794" xr:uid="{CC1B18DA-D238-4B74-ACBB-0BA425C318B3}"/>
    <cellStyle name="Comma 3 2 4 4 7 3" xfId="17365" xr:uid="{26DD4067-CD51-4ACF-802F-E2888FB7A793}"/>
    <cellStyle name="Comma 3 2 4 4 7 3 2" xfId="42436" xr:uid="{3A0AAEDE-F1D1-4984-9E8C-D77D0AEB6BF9}"/>
    <cellStyle name="Comma 3 2 4 4 7 4" xfId="34932" xr:uid="{1ACBEBEA-47D6-49DF-BD0C-C104E60A6910}"/>
    <cellStyle name="Comma 3 2 4 4 8" xfId="26089" xr:uid="{D5B91E23-BE56-4889-B1F2-8EE02AB1E5A3}"/>
    <cellStyle name="Comma 3 2 4 4 8 2" xfId="51160" xr:uid="{0B8821AF-DF74-427D-A24F-25577D27553D}"/>
    <cellStyle name="Comma 3 2 4 4 9" xfId="18963" xr:uid="{EA1D8C35-4EB0-40E4-B123-038AA44E2963}"/>
    <cellStyle name="Comma 3 2 4 4 9 2" xfId="44034" xr:uid="{ADBF8C4E-A2A0-484D-A571-9437DEF1EDF0}"/>
    <cellStyle name="Comma 3 2 4 5" xfId="3470" xr:uid="{78B24C7B-14C1-409F-B347-D4D695C31118}"/>
    <cellStyle name="Comma 3 2 4 5 2" xfId="6871" xr:uid="{2C0B15E2-3283-4441-AAED-C316960B8C3F}"/>
    <cellStyle name="Comma 3 2 4 5 2 2" xfId="21873" xr:uid="{DE8E855C-DFFE-49F4-B236-F4DD283A4F8D}"/>
    <cellStyle name="Comma 3 2 4 5 2 2 2" xfId="46944" xr:uid="{8DA99273-1C73-4751-8489-4F3ADDFEB608}"/>
    <cellStyle name="Comma 3 2 4 5 2 3" xfId="14515" xr:uid="{405FF6DD-557C-473F-A175-300196D9E676}"/>
    <cellStyle name="Comma 3 2 4 5 2 3 2" xfId="39586" xr:uid="{2868F654-A862-4438-B2A0-557C3C1FC871}"/>
    <cellStyle name="Comma 3 2 4 5 2 4" xfId="32081" xr:uid="{650A71E1-2116-41D9-98B2-A3D2A2B34090}"/>
    <cellStyle name="Comma 3 2 4 5 3" xfId="10193" xr:uid="{495D1331-A481-4CC8-8079-9F1481171042}"/>
    <cellStyle name="Comma 3 2 4 5 3 2" xfId="25053" xr:uid="{9F617C33-BA5D-4DE2-9AB6-235751E87022}"/>
    <cellStyle name="Comma 3 2 4 5 3 2 2" xfId="50124" xr:uid="{BC55063A-A379-4B5F-A4D2-78EA20801B9F}"/>
    <cellStyle name="Comma 3 2 4 5 3 3" xfId="17702" xr:uid="{28988145-3A3E-4663-85B8-0EACB6512EAF}"/>
    <cellStyle name="Comma 3 2 4 5 3 3 2" xfId="42773" xr:uid="{94260381-461E-493A-B045-F93320204539}"/>
    <cellStyle name="Comma 3 2 4 5 3 4" xfId="35269" xr:uid="{0FCEDFE4-EC63-4268-899A-570CAA75BB49}"/>
    <cellStyle name="Comma 3 2 4 5 4" xfId="18564" xr:uid="{9AF0D2BA-8559-4E2F-8F9C-C954062A8276}"/>
    <cellStyle name="Comma 3 2 4 5 4 2" xfId="43635" xr:uid="{6399AAFD-76A6-4407-8863-49B210E99E94}"/>
    <cellStyle name="Comma 3 2 4 5 5" xfId="11162" xr:uid="{C9303F26-865E-4B47-8725-82FAB26B7D72}"/>
    <cellStyle name="Comma 3 2 4 5 5 2" xfId="36234" xr:uid="{61D447E4-6BA0-4F45-AC3E-180F4C63F62E}"/>
    <cellStyle name="Comma 3 2 4 5 6" xfId="27280" xr:uid="{CDB91043-C1A0-40B4-AF4D-90D4E15D66EA}"/>
    <cellStyle name="Comma 3 2 4 5 7" xfId="28751" xr:uid="{9D95F488-D806-48D3-8EC3-295636531A0A}"/>
    <cellStyle name="Comma 3 2 4 5 8" xfId="52278" xr:uid="{EBBF89D7-841D-4F7B-82A8-09020CBABC49}"/>
    <cellStyle name="Comma 3 2 4 5 9" xfId="53860" xr:uid="{D24B40FC-109A-46E8-A7B3-5D29B11B0493}"/>
    <cellStyle name="Comma 3 2 4 6" xfId="4590" xr:uid="{B8D7694E-8875-4FB7-918E-CC2D8CEFBE1E}"/>
    <cellStyle name="Comma 3 2 4 6 2" xfId="7391" xr:uid="{5F5B29B4-B303-4685-A9B1-4BEE6717C37A}"/>
    <cellStyle name="Comma 3 2 4 6 2 2" xfId="22393" xr:uid="{7FD7670B-0C9B-42D5-9662-3509D0338D56}"/>
    <cellStyle name="Comma 3 2 4 6 2 2 2" xfId="47464" xr:uid="{57EFFD4C-8C3A-4CE8-A4CF-9586CE914821}"/>
    <cellStyle name="Comma 3 2 4 6 2 3" xfId="15035" xr:uid="{903ADCA9-6D12-4548-80FD-028E9EA82E5D}"/>
    <cellStyle name="Comma 3 2 4 6 2 3 2" xfId="40106" xr:uid="{2B71FC3B-971B-46B6-B39A-FDE26FF43812}"/>
    <cellStyle name="Comma 3 2 4 6 2 4" xfId="32601" xr:uid="{82E3FF5B-4D5D-438A-8DCD-A2CDAB0B2C5F}"/>
    <cellStyle name="Comma 3 2 4 6 3" xfId="19620" xr:uid="{5709A742-0824-4D86-9C18-B3766D3B8C15}"/>
    <cellStyle name="Comma 3 2 4 6 3 2" xfId="44691" xr:uid="{A5B1394F-68BC-4DAE-8F22-89EBABB1BEDF}"/>
    <cellStyle name="Comma 3 2 4 6 4" xfId="12256" xr:uid="{02D0C904-6F20-4139-8195-EFAEA667C840}"/>
    <cellStyle name="Comma 3 2 4 6 4 2" xfId="37327" xr:uid="{6A966E61-0B36-4A2B-8D2F-5BEF65DF2C5A}"/>
    <cellStyle name="Comma 3 2 4 6 5" xfId="29820" xr:uid="{EA258DF8-E6B2-4A91-8F38-83F5FCA5C523}"/>
    <cellStyle name="Comma 3 2 4 6 6" xfId="53186" xr:uid="{1033AD2B-311D-4A1C-8A9A-1FD8C84227D9}"/>
    <cellStyle name="Comma 3 2 4 7" xfId="5117" xr:uid="{52C7DC88-398E-43F9-BF22-F9D0B1126387}"/>
    <cellStyle name="Comma 3 2 4 7 2" xfId="7971" xr:uid="{B0B19895-A2C0-43F2-857A-63F2A23AB95C}"/>
    <cellStyle name="Comma 3 2 4 7 2 2" xfId="22973" xr:uid="{5D065A81-3594-4B3B-B5F7-45332D9C064D}"/>
    <cellStyle name="Comma 3 2 4 7 2 2 2" xfId="48044" xr:uid="{43CD677F-5568-441E-9871-BDE5DC2ADE74}"/>
    <cellStyle name="Comma 3 2 4 7 2 3" xfId="15614" xr:uid="{CB3C67C8-BE4A-4D55-BFF9-58A28C0850A3}"/>
    <cellStyle name="Comma 3 2 4 7 2 3 2" xfId="40685" xr:uid="{8F923E03-8855-442F-AC0B-F02EEE7AB25F}"/>
    <cellStyle name="Comma 3 2 4 7 2 4" xfId="33181" xr:uid="{1A80AF44-5384-41AD-8E41-B73845E89706}"/>
    <cellStyle name="Comma 3 2 4 7 3" xfId="20144" xr:uid="{F644607C-FF25-460A-B18F-DCEFBCEACA4C}"/>
    <cellStyle name="Comma 3 2 4 7 3 2" xfId="45215" xr:uid="{49A47191-901D-499D-95BC-12C6340C72FD}"/>
    <cellStyle name="Comma 3 2 4 7 4" xfId="12780" xr:uid="{33FD413E-7C89-43EE-A1E9-B616E1EFC9A8}"/>
    <cellStyle name="Comma 3 2 4 7 4 2" xfId="37851" xr:uid="{0F41B075-7BC2-45A5-A53F-124ADF0103DA}"/>
    <cellStyle name="Comma 3 2 4 7 5" xfId="30345" xr:uid="{2A61CCD8-621C-4A44-91FC-21192860BC13}"/>
    <cellStyle name="Comma 3 2 4 8" xfId="5715" xr:uid="{7F87755E-E960-452E-ACD5-C1D4CB3B396A}"/>
    <cellStyle name="Comma 3 2 4 8 2" xfId="8601" xr:uid="{0D4B9D77-E33F-4E1A-9451-CB88FCC773D4}"/>
    <cellStyle name="Comma 3 2 4 8 2 2" xfId="23603" xr:uid="{3CACF9B9-B41A-460A-B214-8A234ECAB383}"/>
    <cellStyle name="Comma 3 2 4 8 2 2 2" xfId="48674" xr:uid="{C6BC1CCA-5AD4-42AC-A8F2-6630F6474E82}"/>
    <cellStyle name="Comma 3 2 4 8 2 3" xfId="16244" xr:uid="{4FB44FB9-FD66-4417-80DB-CB563381C50F}"/>
    <cellStyle name="Comma 3 2 4 8 2 3 2" xfId="41315" xr:uid="{A18383BB-168D-4588-9721-6F634F038CF8}"/>
    <cellStyle name="Comma 3 2 4 8 2 4" xfId="33811" xr:uid="{B9B8FD61-D1AA-4405-B9F4-047A6DFCCFB6}"/>
    <cellStyle name="Comma 3 2 4 8 3" xfId="20742" xr:uid="{A7D01E57-85EE-444F-9293-2CAC0974AB4F}"/>
    <cellStyle name="Comma 3 2 4 8 3 2" xfId="45813" xr:uid="{45D8BECB-C079-4A8B-A6ED-A1BD753BD3E5}"/>
    <cellStyle name="Comma 3 2 4 8 4" xfId="13378" xr:uid="{DA73D199-F423-438E-B10E-40650EAB58F1}"/>
    <cellStyle name="Comma 3 2 4 8 4 2" xfId="38449" xr:uid="{FA8BFF07-9D9F-4E18-9572-954AF098FDE6}"/>
    <cellStyle name="Comma 3 2 4 8 5" xfId="30943" xr:uid="{B212A098-EBFE-405B-9C89-616DF4036DE3}"/>
    <cellStyle name="Comma 3 2 4 9" xfId="6359" xr:uid="{2D13D16F-2CB6-4858-814E-A0A815D8932D}"/>
    <cellStyle name="Comma 3 2 4 9 2" xfId="21362" xr:uid="{089E5AD0-07AC-4DAB-8884-76AED65449F3}"/>
    <cellStyle name="Comma 3 2 4 9 2 2" xfId="46433" xr:uid="{29E6EF5B-B8A8-4E3C-BCDB-748B1C34C2DB}"/>
    <cellStyle name="Comma 3 2 4 9 3" xfId="14004" xr:uid="{9EB71619-BAF8-43C1-A1A5-F695DE207692}"/>
    <cellStyle name="Comma 3 2 4 9 3 2" xfId="39075" xr:uid="{9975FA22-7ED4-4A7F-9394-057F43574F69}"/>
    <cellStyle name="Comma 3 2 4 9 4" xfId="31569" xr:uid="{0275F7D2-581B-42FA-B53B-CC1837302789}"/>
    <cellStyle name="Comma 3 2 5" xfId="747" xr:uid="{23EA8DE5-4C24-4FAF-A910-A9CC7D2F0A90}"/>
    <cellStyle name="Comma 3 2 5 10" xfId="9371" xr:uid="{65A00A9C-B43A-42B6-8ADB-4DF2C68E8041}"/>
    <cellStyle name="Comma 3 2 5 10 2" xfId="24342" xr:uid="{346AFDA4-295D-4D8D-8A16-F3C8759510A3}"/>
    <cellStyle name="Comma 3 2 5 10 2 2" xfId="49413" xr:uid="{0BCC8F38-A977-47CC-8441-5A3772B9831C}"/>
    <cellStyle name="Comma 3 2 5 10 3" xfId="16984" xr:uid="{DAFF8A08-081E-4F55-A155-42FF205FB362}"/>
    <cellStyle name="Comma 3 2 5 10 3 2" xfId="42055" xr:uid="{6B0DDCAD-EC62-4966-9E7A-AB478A0FD312}"/>
    <cellStyle name="Comma 3 2 5 10 4" xfId="34551" xr:uid="{97659AE5-6924-4E25-8493-C7A53CB15D15}"/>
    <cellStyle name="Comma 3 2 5 11" xfId="2051" xr:uid="{CBE00A02-6A5E-4D6E-BC8A-F95B86C024BE}"/>
    <cellStyle name="Comma 3 2 5 11 2" xfId="25708" xr:uid="{077732DE-144D-4C5C-845C-69D8BDD63374}"/>
    <cellStyle name="Comma 3 2 5 11 2 2" xfId="50779" xr:uid="{AEE18B10-EAF4-43AF-A0FD-66C82CE10458}"/>
    <cellStyle name="Comma 3 2 5 11 3" xfId="28482" xr:uid="{ABB66F49-FA96-45AA-B091-21C7F47D953D}"/>
    <cellStyle name="Comma 3 2 5 12" xfId="18325" xr:uid="{0340FC41-9174-4F28-9504-4A162150FCC7}"/>
    <cellStyle name="Comma 3 2 5 12 2" xfId="43396" xr:uid="{9E11F1AB-3888-4B44-BAF5-706370EDFD37}"/>
    <cellStyle name="Comma 3 2 5 13" xfId="10894" xr:uid="{0012AD6C-8C25-4064-B18C-F5CBCAAC8A86}"/>
    <cellStyle name="Comma 3 2 5 13 2" xfId="35967" xr:uid="{476FD1D5-F2A7-4C19-848A-D90498687B37}"/>
    <cellStyle name="Comma 3 2 5 14" xfId="26612" xr:uid="{42530A4E-00D4-4121-935F-14780D52578A}"/>
    <cellStyle name="Comma 3 2 5 15" xfId="28312" xr:uid="{4057A40B-6765-4227-B6EB-05F45DAC19DF}"/>
    <cellStyle name="Comma 3 2 5 16" xfId="51622" xr:uid="{FA8AAAB8-5E0F-4166-8873-3163D8CDFA37}"/>
    <cellStyle name="Comma 3 2 5 17" xfId="53204" xr:uid="{0BDDA79C-9349-42F6-B19E-CF2A633477F6}"/>
    <cellStyle name="Comma 3 2 5 2" xfId="3587" xr:uid="{A43C5762-B50F-4F62-8B04-A4527B5618F2}"/>
    <cellStyle name="Comma 3 2 5 2 10" xfId="18676" xr:uid="{EFCE2B70-B2AB-4160-B93C-25E55A7847B3}"/>
    <cellStyle name="Comma 3 2 5 2 10 2" xfId="43747" xr:uid="{371AC389-8968-4B92-8303-35B35D1B378B}"/>
    <cellStyle name="Comma 3 2 5 2 11" xfId="11276" xr:uid="{4A04165B-B968-4DBB-BDF0-498F758D3717}"/>
    <cellStyle name="Comma 3 2 5 2 11 2" xfId="36348" xr:uid="{CAEC8A22-6382-4B69-835C-3FE54E4809E9}"/>
    <cellStyle name="Comma 3 2 5 2 12" xfId="26709" xr:uid="{6EF7DB1A-1187-4EF2-9D5E-81DB3CEFEA55}"/>
    <cellStyle name="Comma 3 2 5 2 13" xfId="28865" xr:uid="{CE0BFE13-7B5D-43AC-942B-EB7A7FE047F5}"/>
    <cellStyle name="Comma 3 2 5 2 14" xfId="51718" xr:uid="{C64144FD-1772-4821-B8E4-B398BCE25791}"/>
    <cellStyle name="Comma 3 2 5 2 15" xfId="53300" xr:uid="{B4EF1075-F777-4A07-9708-751AFD195AB5}"/>
    <cellStyle name="Comma 3 2 5 2 2" xfId="3795" xr:uid="{D3F18F45-4F28-45A3-828D-DDD00494CA30}"/>
    <cellStyle name="Comma 3 2 5 2 2 10" xfId="11484" xr:uid="{4E6EAE9A-3653-4E53-8017-31A98805978D}"/>
    <cellStyle name="Comma 3 2 5 2 2 10 2" xfId="36556" xr:uid="{6B8DBCF3-C42B-4524-8D63-9083024CCBF3}"/>
    <cellStyle name="Comma 3 2 5 2 2 11" xfId="26919" xr:uid="{E65D87AC-45AD-4709-ACAE-5EAD66131FDD}"/>
    <cellStyle name="Comma 3 2 5 2 2 12" xfId="29072" xr:uid="{2C64081D-AC9A-49A8-98F2-5D1DA1F6A69A}"/>
    <cellStyle name="Comma 3 2 5 2 2 13" xfId="51926" xr:uid="{7D6E4EF4-2503-4464-8486-C83D3FF5A7FB}"/>
    <cellStyle name="Comma 3 2 5 2 2 14" xfId="53508" xr:uid="{9AEA840C-4119-49C8-A864-000546E649FB}"/>
    <cellStyle name="Comma 3 2 5 2 2 2" xfId="4426" xr:uid="{52CE1143-1348-4315-9F21-662D7B84F1AB}"/>
    <cellStyle name="Comma 3 2 5 2 2 2 2" xfId="7190" xr:uid="{510A75A9-BDE5-4A9F-9231-7A401ED4B34E}"/>
    <cellStyle name="Comma 3 2 5 2 2 2 2 2" xfId="22192" xr:uid="{5B8A72E6-170D-4DAF-A4E7-9609401655E1}"/>
    <cellStyle name="Comma 3 2 5 2 2 2 2 2 2" xfId="47263" xr:uid="{C4359CFC-2FD0-4B68-BC67-4CC1627E946B}"/>
    <cellStyle name="Comma 3 2 5 2 2 2 2 3" xfId="14834" xr:uid="{984202F9-97C3-42AE-8766-17B91F77050E}"/>
    <cellStyle name="Comma 3 2 5 2 2 2 2 3 2" xfId="39905" xr:uid="{3E1BDF28-1870-469C-A122-76537A5FD784}"/>
    <cellStyle name="Comma 3 2 5 2 2 2 2 4" xfId="32400" xr:uid="{AC5AD087-7F8F-4867-B6C2-0CB8BB8AEA35}"/>
    <cellStyle name="Comma 3 2 5 2 2 2 3" xfId="10512" xr:uid="{44F5B320-9B84-4DF0-A0B3-E900E5BEF05F}"/>
    <cellStyle name="Comma 3 2 5 2 2 2 3 2" xfId="25372" xr:uid="{BA81927D-F6E5-4D1A-9F59-B72EEF0BB1CB}"/>
    <cellStyle name="Comma 3 2 5 2 2 2 3 2 2" xfId="50443" xr:uid="{B122B3B3-3530-4069-A065-5B845C2BEB1D}"/>
    <cellStyle name="Comma 3 2 5 2 2 2 3 3" xfId="18021" xr:uid="{04CC694C-FDE3-44B4-BEEF-30AD83543DBA}"/>
    <cellStyle name="Comma 3 2 5 2 2 2 3 3 2" xfId="43092" xr:uid="{68CFE80D-7401-4C82-8E22-6D91090BAEF2}"/>
    <cellStyle name="Comma 3 2 5 2 2 2 3 4" xfId="35588" xr:uid="{9DEB66B7-2746-4C44-A595-AC98835A70CA}"/>
    <cellStyle name="Comma 3 2 5 2 2 2 4" xfId="19456" xr:uid="{4AEF3B76-CB6A-4AD9-B52E-45CDAAB98525}"/>
    <cellStyle name="Comma 3 2 5 2 2 2 4 2" xfId="44527" xr:uid="{7BD3EB67-33EF-4627-8E94-56E9E8461DD4}"/>
    <cellStyle name="Comma 3 2 5 2 2 2 5" xfId="12092" xr:uid="{EA96DACC-1040-4153-BB15-B9AABF8D2617}"/>
    <cellStyle name="Comma 3 2 5 2 2 2 5 2" xfId="37163" xr:uid="{F85E518E-9B86-4230-85D3-8316D94D2176}"/>
    <cellStyle name="Comma 3 2 5 2 2 2 6" xfId="27599" xr:uid="{76203C0F-C9CE-4DC8-A9A9-C79603345E29}"/>
    <cellStyle name="Comma 3 2 5 2 2 2 7" xfId="29656" xr:uid="{FA1279A7-6831-41B6-B5E2-9CF581068426}"/>
    <cellStyle name="Comma 3 2 5 2 2 2 8" xfId="52597" xr:uid="{24DB2768-F6DF-4E0A-8402-5DA2147D235B}"/>
    <cellStyle name="Comma 3 2 5 2 2 2 9" xfId="54179" xr:uid="{58009B3E-CF95-474B-9AD4-1E3AD8C3FAC0}"/>
    <cellStyle name="Comma 3 2 5 2 2 3" xfId="4903" xr:uid="{591264A8-3D0C-450E-B843-3A68686FB0BC}"/>
    <cellStyle name="Comma 3 2 5 2 2 3 2" xfId="7710" xr:uid="{562A534B-12DF-4E7D-B8DB-95B457281648}"/>
    <cellStyle name="Comma 3 2 5 2 2 3 2 2" xfId="22712" xr:uid="{90661571-9587-4D64-AEC5-9AD66C34732E}"/>
    <cellStyle name="Comma 3 2 5 2 2 3 2 2 2" xfId="47783" xr:uid="{2F8E0941-6385-4EBE-90C3-0374D900AF57}"/>
    <cellStyle name="Comma 3 2 5 2 2 3 2 3" xfId="15354" xr:uid="{1981E95C-AB5D-432B-81C5-E8B8B014C17E}"/>
    <cellStyle name="Comma 3 2 5 2 2 3 2 3 2" xfId="40425" xr:uid="{8B9D636F-4998-4AB4-8BEE-335A0D36446A}"/>
    <cellStyle name="Comma 3 2 5 2 2 3 2 4" xfId="32920" xr:uid="{53F773D3-F194-460A-8A0F-F7FB26F50B6D}"/>
    <cellStyle name="Comma 3 2 5 2 2 3 3" xfId="19933" xr:uid="{AF971A65-3EED-43A5-84CB-093FC08800AC}"/>
    <cellStyle name="Comma 3 2 5 2 2 3 3 2" xfId="45004" xr:uid="{43CECBB4-9741-4920-B7CA-610C44842FF5}"/>
    <cellStyle name="Comma 3 2 5 2 2 3 4" xfId="12569" xr:uid="{B22F567D-84A2-4270-90AF-4688844255D5}"/>
    <cellStyle name="Comma 3 2 5 2 2 3 4 2" xfId="37640" xr:uid="{F0276CAF-F868-4D2B-BEC2-306525E52A1D}"/>
    <cellStyle name="Comma 3 2 5 2 2 3 5" xfId="30133" xr:uid="{485799AE-E9A1-47C6-A958-87751762F2A2}"/>
    <cellStyle name="Comma 3 2 5 2 2 4" xfId="5431" xr:uid="{B597D747-5BB3-4E10-A5A8-E892911BCFFB}"/>
    <cellStyle name="Comma 3 2 5 2 2 4 2" xfId="8290" xr:uid="{C2F3C375-5B19-4C3C-91F1-74A165FFD538}"/>
    <cellStyle name="Comma 3 2 5 2 2 4 2 2" xfId="23292" xr:uid="{92D55100-071E-40FA-A4DE-AACE45ABDCC3}"/>
    <cellStyle name="Comma 3 2 5 2 2 4 2 2 2" xfId="48363" xr:uid="{6F1F9DF5-E769-40F6-89FC-D5F33AF579FB}"/>
    <cellStyle name="Comma 3 2 5 2 2 4 2 3" xfId="15933" xr:uid="{A49FAAC8-1E0C-4365-AC52-F1DB3C780AFC}"/>
    <cellStyle name="Comma 3 2 5 2 2 4 2 3 2" xfId="41004" xr:uid="{7E599C61-4B60-4E74-A8BA-F7210FD8F707}"/>
    <cellStyle name="Comma 3 2 5 2 2 4 2 4" xfId="33500" xr:uid="{232E3E12-1612-44F2-A9A4-4AE36E6C9206}"/>
    <cellStyle name="Comma 3 2 5 2 2 4 3" xfId="20458" xr:uid="{EB816894-D3EF-4D88-8674-5DEB005CA948}"/>
    <cellStyle name="Comma 3 2 5 2 2 4 3 2" xfId="45529" xr:uid="{81E6CAF4-DEA6-4FCF-A3AB-A8E8D739E679}"/>
    <cellStyle name="Comma 3 2 5 2 2 4 4" xfId="13094" xr:uid="{8DB81D3A-017D-4DE4-8A0D-0D49C7A5FA73}"/>
    <cellStyle name="Comma 3 2 5 2 2 4 4 2" xfId="38165" xr:uid="{18F7E833-47F7-4266-B7E3-447312300071}"/>
    <cellStyle name="Comma 3 2 5 2 2 4 5" xfId="30659" xr:uid="{7154F9CD-A3FC-41C8-BFAC-720D673A98F6}"/>
    <cellStyle name="Comma 3 2 5 2 2 5" xfId="6033" xr:uid="{10E38498-7E4F-4AE6-AAA7-6748AE4AF5C7}"/>
    <cellStyle name="Comma 3 2 5 2 2 5 2" xfId="8920" xr:uid="{3FF8D742-5CD0-4AE7-A61D-886CA052AF4F}"/>
    <cellStyle name="Comma 3 2 5 2 2 5 2 2" xfId="23922" xr:uid="{0EABD9B5-A433-4E58-A901-A05BF61E14A5}"/>
    <cellStyle name="Comma 3 2 5 2 2 5 2 2 2" xfId="48993" xr:uid="{4E645C0B-9722-4760-953B-3BC0C5254B64}"/>
    <cellStyle name="Comma 3 2 5 2 2 5 2 3" xfId="16563" xr:uid="{F5FC5C19-587D-41D3-88C2-B95AFA3E647B}"/>
    <cellStyle name="Comma 3 2 5 2 2 5 2 3 2" xfId="41634" xr:uid="{0BB49D06-6306-467A-8829-4E464A4342D7}"/>
    <cellStyle name="Comma 3 2 5 2 2 5 2 4" xfId="34130" xr:uid="{6B56EE65-4F16-4DC8-8BB3-7331D78F0DC4}"/>
    <cellStyle name="Comma 3 2 5 2 2 5 3" xfId="21060" xr:uid="{31200C85-44D2-4C14-BB7A-E6746A88216E}"/>
    <cellStyle name="Comma 3 2 5 2 2 5 3 2" xfId="46131" xr:uid="{F24B6B94-B1DF-4090-9A5F-AFAE8B38DC7E}"/>
    <cellStyle name="Comma 3 2 5 2 2 5 4" xfId="13696" xr:uid="{25666C8B-39DC-4C61-8D5F-2607FA895323}"/>
    <cellStyle name="Comma 3 2 5 2 2 5 4 2" xfId="38767" xr:uid="{277C2441-E551-47D6-8C66-D70ABDA86E58}"/>
    <cellStyle name="Comma 3 2 5 2 2 5 5" xfId="31261" xr:uid="{AE136C00-1162-473F-A1A6-4555762ABB75}"/>
    <cellStyle name="Comma 3 2 5 2 2 6" xfId="6678" xr:uid="{8BF4BF6F-F738-4411-8947-B359E90E5396}"/>
    <cellStyle name="Comma 3 2 5 2 2 6 2" xfId="21681" xr:uid="{5E02E6CD-30C1-43AF-924F-7A317019D194}"/>
    <cellStyle name="Comma 3 2 5 2 2 6 2 2" xfId="46752" xr:uid="{A090ABF3-619F-4F4B-A741-659F526A5E03}"/>
    <cellStyle name="Comma 3 2 5 2 2 6 3" xfId="14323" xr:uid="{588BC2D7-EEC0-4D31-882E-F41095398AA3}"/>
    <cellStyle name="Comma 3 2 5 2 2 6 3 2" xfId="39394" xr:uid="{4EF7CE70-981F-403D-9A8D-ED51A62B0C59}"/>
    <cellStyle name="Comma 3 2 5 2 2 6 4" xfId="31888" xr:uid="{2E46AC4E-800B-4018-AAC7-D3AEC9269F25}"/>
    <cellStyle name="Comma 3 2 5 2 2 7" xfId="9673" xr:uid="{DB0D2BA9-132D-49A0-8C47-81145F8892D5}"/>
    <cellStyle name="Comma 3 2 5 2 2 7 2" xfId="24643" xr:uid="{5E9B0DF0-9C56-4DFC-A27C-E5F1F26EE69A}"/>
    <cellStyle name="Comma 3 2 5 2 2 7 2 2" xfId="49714" xr:uid="{BEE09385-5493-4B4A-AE77-318539CAFC55}"/>
    <cellStyle name="Comma 3 2 5 2 2 7 3" xfId="17285" xr:uid="{23D4C102-944B-43D6-A712-96256878F848}"/>
    <cellStyle name="Comma 3 2 5 2 2 7 3 2" xfId="42356" xr:uid="{02400972-5B12-4C5B-9B80-D637B341BD1F}"/>
    <cellStyle name="Comma 3 2 5 2 2 7 4" xfId="34852" xr:uid="{31853BB1-493B-43ED-9A98-4A479ACD0A17}"/>
    <cellStyle name="Comma 3 2 5 2 2 8" xfId="26009" xr:uid="{22F56597-34E1-4DB0-8BAE-CE47C56E7992}"/>
    <cellStyle name="Comma 3 2 5 2 2 8 2" xfId="51080" xr:uid="{00B70604-BA19-4F7E-B17F-FECC7D45F182}"/>
    <cellStyle name="Comma 3 2 5 2 2 9" xfId="18883" xr:uid="{754BA795-8FE1-438D-89D9-4D800084D7DA}"/>
    <cellStyle name="Comma 3 2 5 2 2 9 2" xfId="43954" xr:uid="{1F9FC0A4-463D-4B06-9DA2-70F56FEEA902}"/>
    <cellStyle name="Comma 3 2 5 2 3" xfId="4238" xr:uid="{E9ABC792-375D-4B2E-95A9-90FD68ADD857}"/>
    <cellStyle name="Comma 3 2 5 2 3 2" xfId="6983" xr:uid="{CD249941-EE56-415E-B905-025DD28F2EE3}"/>
    <cellStyle name="Comma 3 2 5 2 3 2 2" xfId="21985" xr:uid="{F81012DC-D8F8-417F-AC40-375E4BB672B4}"/>
    <cellStyle name="Comma 3 2 5 2 3 2 2 2" xfId="47056" xr:uid="{63AF27F5-AF68-4245-856E-1DA5DBBBCEFF}"/>
    <cellStyle name="Comma 3 2 5 2 3 2 3" xfId="14627" xr:uid="{9EC6F9E6-DF53-49B1-9CCA-1FF149E84B5A}"/>
    <cellStyle name="Comma 3 2 5 2 3 2 3 2" xfId="39698" xr:uid="{AFA37421-D75A-4531-80F6-1B242DF60C4C}"/>
    <cellStyle name="Comma 3 2 5 2 3 2 4" xfId="32193" xr:uid="{824E6E8C-E34D-40A4-BB90-DEF599292A8E}"/>
    <cellStyle name="Comma 3 2 5 2 3 3" xfId="10305" xr:uid="{D0EF5576-B130-4973-9D0A-58D026DF73D9}"/>
    <cellStyle name="Comma 3 2 5 2 3 3 2" xfId="25165" xr:uid="{BACB99BC-EAC3-4F9E-918E-AFEA638A088B}"/>
    <cellStyle name="Comma 3 2 5 2 3 3 2 2" xfId="50236" xr:uid="{75F5AB69-4611-4A61-913E-E65D924A1362}"/>
    <cellStyle name="Comma 3 2 5 2 3 3 3" xfId="17814" xr:uid="{DD701AF6-FAB3-4FB4-BAE3-A657209789E0}"/>
    <cellStyle name="Comma 3 2 5 2 3 3 3 2" xfId="42885" xr:uid="{2B71B631-54BD-44DA-B7A5-414A4840D5D4}"/>
    <cellStyle name="Comma 3 2 5 2 3 3 4" xfId="35381" xr:uid="{E5DEA858-3A09-4F06-90D7-C4F368042FDF}"/>
    <cellStyle name="Comma 3 2 5 2 3 4" xfId="19268" xr:uid="{29417B46-461F-4B37-A42C-4D6864625E07}"/>
    <cellStyle name="Comma 3 2 5 2 3 4 2" xfId="44339" xr:uid="{EC35298B-6B1A-465C-B2B7-AB8ABD82E477}"/>
    <cellStyle name="Comma 3 2 5 2 3 5" xfId="11904" xr:uid="{0E61DB44-1160-4BD4-8CAA-CB0DDA9C4153}"/>
    <cellStyle name="Comma 3 2 5 2 3 5 2" xfId="36975" xr:uid="{7A1C6096-1ADC-43A1-BF18-399D1580DC17}"/>
    <cellStyle name="Comma 3 2 5 2 3 6" xfId="27392" xr:uid="{0B040794-7186-4C95-80FA-8BCA1F888A64}"/>
    <cellStyle name="Comma 3 2 5 2 3 7" xfId="29468" xr:uid="{6AB34965-018D-45D2-84F6-FAAB3C1B91D8}"/>
    <cellStyle name="Comma 3 2 5 2 3 8" xfId="52390" xr:uid="{17C241CE-D818-4341-A285-0F6AA5E12575}"/>
    <cellStyle name="Comma 3 2 5 2 3 9" xfId="53972" xr:uid="{2D78CEAA-5F8A-4E09-8B3D-7F1ED0BE880E}"/>
    <cellStyle name="Comma 3 2 5 2 4" xfId="4698" xr:uid="{AF103E73-30D5-49E8-9A2E-76B443CBF8CA}"/>
    <cellStyle name="Comma 3 2 5 2 4 2" xfId="7503" xr:uid="{B146BA6E-B2E6-47BA-ACB8-D63983158D8F}"/>
    <cellStyle name="Comma 3 2 5 2 4 2 2" xfId="22505" xr:uid="{AD84E770-3449-4097-969D-69445F83E07C}"/>
    <cellStyle name="Comma 3 2 5 2 4 2 2 2" xfId="47576" xr:uid="{B887585B-E362-4B00-82A2-26F3EC170EB6}"/>
    <cellStyle name="Comma 3 2 5 2 4 2 3" xfId="15147" xr:uid="{3568D4B8-920C-4402-8DD3-CE16FBC168B5}"/>
    <cellStyle name="Comma 3 2 5 2 4 2 3 2" xfId="40218" xr:uid="{0ACB4911-B6B6-477F-A3FB-EEF7B42C3B5E}"/>
    <cellStyle name="Comma 3 2 5 2 4 2 4" xfId="32713" xr:uid="{D38D03AB-2F26-4499-B5E2-5E8B89DC972B}"/>
    <cellStyle name="Comma 3 2 5 2 4 3" xfId="19728" xr:uid="{EE4C00FB-DD5D-48DC-88B3-F40D17ADA2E0}"/>
    <cellStyle name="Comma 3 2 5 2 4 3 2" xfId="44799" xr:uid="{91770FFE-755A-4D78-A34C-78E9824DCFE9}"/>
    <cellStyle name="Comma 3 2 5 2 4 4" xfId="12364" xr:uid="{B009A5F3-79F6-4223-9BBB-75E3F95FF370}"/>
    <cellStyle name="Comma 3 2 5 2 4 4 2" xfId="37435" xr:uid="{8B2DD168-2B97-4981-BD64-AD3F23B422E8}"/>
    <cellStyle name="Comma 3 2 5 2 4 5" xfId="29928" xr:uid="{AA4F03D8-B4B1-4C68-BAFC-7BF64D04817F}"/>
    <cellStyle name="Comma 3 2 5 2 5" xfId="5225" xr:uid="{B6BF328C-D7E5-41E4-B51D-BAB4E259EA6A}"/>
    <cellStyle name="Comma 3 2 5 2 5 2" xfId="8083" xr:uid="{53B0BEE1-07DB-4930-84E7-A758D775F315}"/>
    <cellStyle name="Comma 3 2 5 2 5 2 2" xfId="23085" xr:uid="{E8C7E8D1-5D27-43AB-8063-556EBD64F198}"/>
    <cellStyle name="Comma 3 2 5 2 5 2 2 2" xfId="48156" xr:uid="{236D982F-1D8D-4F6F-B909-AB8258D20012}"/>
    <cellStyle name="Comma 3 2 5 2 5 2 3" xfId="15726" xr:uid="{DBEE06AD-1FC3-489A-A5B7-38472D2ECCE2}"/>
    <cellStyle name="Comma 3 2 5 2 5 2 3 2" xfId="40797" xr:uid="{8AF84F55-0D34-4EEF-9310-367D64191972}"/>
    <cellStyle name="Comma 3 2 5 2 5 2 4" xfId="33293" xr:uid="{8B6CEB13-0AAB-406A-8A71-10C9EED222A7}"/>
    <cellStyle name="Comma 3 2 5 2 5 3" xfId="20252" xr:uid="{965D417A-7285-4F7A-A748-70FFD2AF1D8A}"/>
    <cellStyle name="Comma 3 2 5 2 5 3 2" xfId="45323" xr:uid="{EB42CD85-32C5-4A03-8094-C411258BDDDC}"/>
    <cellStyle name="Comma 3 2 5 2 5 4" xfId="12888" xr:uid="{B39B2CCA-9357-4EC1-937D-1655E8DA80F9}"/>
    <cellStyle name="Comma 3 2 5 2 5 4 2" xfId="37959" xr:uid="{FE79566C-3DD0-4A70-BFA0-9C4586D7B99B}"/>
    <cellStyle name="Comma 3 2 5 2 5 5" xfId="30453" xr:uid="{F94D71EC-36AB-4DD6-B268-7A3D300E38F4}"/>
    <cellStyle name="Comma 3 2 5 2 6" xfId="5827" xr:uid="{F3AC1D1E-01B0-4137-90D0-14F94B4899B4}"/>
    <cellStyle name="Comma 3 2 5 2 6 2" xfId="8713" xr:uid="{D932BEEC-10DF-4B35-ABA2-F21160F06095}"/>
    <cellStyle name="Comma 3 2 5 2 6 2 2" xfId="23715" xr:uid="{6B639B6C-0F53-4E15-855B-1FEECD09748B}"/>
    <cellStyle name="Comma 3 2 5 2 6 2 2 2" xfId="48786" xr:uid="{80CC53D7-9626-4982-8F31-7AA454D93CC3}"/>
    <cellStyle name="Comma 3 2 5 2 6 2 3" xfId="16356" xr:uid="{AF286F78-2AE3-4292-9F04-EF772D72914C}"/>
    <cellStyle name="Comma 3 2 5 2 6 2 3 2" xfId="41427" xr:uid="{D92948A9-A659-4EFE-AD65-C6D9F87A1F39}"/>
    <cellStyle name="Comma 3 2 5 2 6 2 4" xfId="33923" xr:uid="{33C1814D-EE24-4997-90E6-9963CC1ACD0E}"/>
    <cellStyle name="Comma 3 2 5 2 6 3" xfId="20854" xr:uid="{BC575504-7CB6-4EB9-BBAA-1F465F5EE615}"/>
    <cellStyle name="Comma 3 2 5 2 6 3 2" xfId="45925" xr:uid="{B2D403D0-A777-4DC5-8AB5-635A5EC14DE3}"/>
    <cellStyle name="Comma 3 2 5 2 6 4" xfId="13490" xr:uid="{DBAC7290-9D1B-44CF-BCA5-A94EC5403F52}"/>
    <cellStyle name="Comma 3 2 5 2 6 4 2" xfId="38561" xr:uid="{7CA89381-D81A-47B1-8212-3649A05415B7}"/>
    <cellStyle name="Comma 3 2 5 2 6 5" xfId="31055" xr:uid="{AF9A540A-5B93-408A-8AA7-43301D013308}"/>
    <cellStyle name="Comma 3 2 5 2 7" xfId="6471" xr:uid="{9D33072C-E290-44C3-A2AE-A8949A99BF81}"/>
    <cellStyle name="Comma 3 2 5 2 7 2" xfId="21474" xr:uid="{9BD42A7A-D0D7-44C3-94A6-91F312D725A6}"/>
    <cellStyle name="Comma 3 2 5 2 7 2 2" xfId="46545" xr:uid="{3B082A83-8035-4F4D-BF6A-4D0CBC95C3D8}"/>
    <cellStyle name="Comma 3 2 5 2 7 3" xfId="14116" xr:uid="{0988C524-FBA8-49BB-8D36-AC05208268CC}"/>
    <cellStyle name="Comma 3 2 5 2 7 3 2" xfId="39187" xr:uid="{ECD08DB5-BD1E-4470-A4A3-02311C41C2FD}"/>
    <cellStyle name="Comma 3 2 5 2 7 4" xfId="31681" xr:uid="{8518F969-6954-4276-BAB1-53D6917E757B}"/>
    <cellStyle name="Comma 3 2 5 2 8" xfId="9466" xr:uid="{B0C36472-F3EE-4F07-9E8A-4B5DA936AC5C}"/>
    <cellStyle name="Comma 3 2 5 2 8 2" xfId="24436" xr:uid="{650E941B-A1FD-46DD-9718-62B80F6B44FC}"/>
    <cellStyle name="Comma 3 2 5 2 8 2 2" xfId="49507" xr:uid="{94F64007-7F59-4AC5-87E9-006788BCDBC8}"/>
    <cellStyle name="Comma 3 2 5 2 8 3" xfId="17078" xr:uid="{56A8AB53-AE3E-43CD-840C-F70A3F2D97F1}"/>
    <cellStyle name="Comma 3 2 5 2 8 3 2" xfId="42149" xr:uid="{34F5A471-F7D6-4492-ADAA-A4F06B22324C}"/>
    <cellStyle name="Comma 3 2 5 2 8 4" xfId="34645" xr:uid="{564B72D6-4CD6-4141-B5EF-5D083331EE75}"/>
    <cellStyle name="Comma 3 2 5 2 9" xfId="25802" xr:uid="{0FF29D6C-4234-47B3-A4A1-B0329944E0E7}"/>
    <cellStyle name="Comma 3 2 5 2 9 2" xfId="50873" xr:uid="{690FBACE-D466-4B32-99E9-1BDE517C52A8}"/>
    <cellStyle name="Comma 3 2 5 3" xfId="3701" xr:uid="{663EFF8C-300B-4A23-AC51-4575F0BCF08E}"/>
    <cellStyle name="Comma 3 2 5 3 10" xfId="11390" xr:uid="{3B60A64D-5779-4D3F-9EE3-51EC9ACB5D8B}"/>
    <cellStyle name="Comma 3 2 5 3 10 2" xfId="36462" xr:uid="{66A6EFB1-DA3A-4D99-B6B6-A7E80D3DC2B2}"/>
    <cellStyle name="Comma 3 2 5 3 11" xfId="26825" xr:uid="{A6646F99-4B04-4D87-A06B-064E48407FC4}"/>
    <cellStyle name="Comma 3 2 5 3 12" xfId="28978" xr:uid="{7ACF6204-E2B6-4B11-8A77-7F177FD8AD3E}"/>
    <cellStyle name="Comma 3 2 5 3 13" xfId="51832" xr:uid="{485C4A7D-3509-4EFE-94B7-A17AD44A44F4}"/>
    <cellStyle name="Comma 3 2 5 3 14" xfId="53414" xr:uid="{FB819D6A-2FCE-41F0-848F-1328E793B2F7}"/>
    <cellStyle name="Comma 3 2 5 3 2" xfId="4333" xr:uid="{3096D070-45E8-4B66-976F-0B0ADAA6A402}"/>
    <cellStyle name="Comma 3 2 5 3 2 2" xfId="7096" xr:uid="{006A4384-E1A4-4554-96CD-94E78C817F6E}"/>
    <cellStyle name="Comma 3 2 5 3 2 2 2" xfId="22098" xr:uid="{127FB75F-356B-4F13-924D-F25D29D7ADAD}"/>
    <cellStyle name="Comma 3 2 5 3 2 2 2 2" xfId="47169" xr:uid="{6CC69E60-BACD-4156-84E6-7B2951CD07D9}"/>
    <cellStyle name="Comma 3 2 5 3 2 2 3" xfId="14740" xr:uid="{5B2D8227-D7C0-49A4-B3F4-B87F7D5FB9A1}"/>
    <cellStyle name="Comma 3 2 5 3 2 2 3 2" xfId="39811" xr:uid="{E43B1D49-8DED-4096-8C50-FF75839F6243}"/>
    <cellStyle name="Comma 3 2 5 3 2 2 4" xfId="32306" xr:uid="{8C621A62-9C5C-42D2-ACD6-1E70D1E525E1}"/>
    <cellStyle name="Comma 3 2 5 3 2 3" xfId="10418" xr:uid="{4684A447-9D70-46A6-871B-0FD2DFC2D866}"/>
    <cellStyle name="Comma 3 2 5 3 2 3 2" xfId="25278" xr:uid="{86882293-E771-46B5-AED0-EC1337370413}"/>
    <cellStyle name="Comma 3 2 5 3 2 3 2 2" xfId="50349" xr:uid="{DDBD3890-077B-4437-BFCA-04EA7272E963}"/>
    <cellStyle name="Comma 3 2 5 3 2 3 3" xfId="17927" xr:uid="{2F1A0AB5-6C0E-4CE2-8EBF-E7E049E17784}"/>
    <cellStyle name="Comma 3 2 5 3 2 3 3 2" xfId="42998" xr:uid="{0A15EDE4-9A87-4C69-BC6B-C0FFDF016E91}"/>
    <cellStyle name="Comma 3 2 5 3 2 3 4" xfId="35494" xr:uid="{9963EB53-E2DE-4CA7-A8AC-11419E101BFA}"/>
    <cellStyle name="Comma 3 2 5 3 2 4" xfId="19363" xr:uid="{71B60169-0C36-4420-957B-2B72325F29AF}"/>
    <cellStyle name="Comma 3 2 5 3 2 4 2" xfId="44434" xr:uid="{3D19EB81-52B3-4767-99B8-728A4BDFEBE2}"/>
    <cellStyle name="Comma 3 2 5 3 2 5" xfId="11999" xr:uid="{20284BFB-B456-43A8-93A0-A0AF956833C4}"/>
    <cellStyle name="Comma 3 2 5 3 2 5 2" xfId="37070" xr:uid="{678BBA48-18D1-4D10-A8CC-D0D58668B875}"/>
    <cellStyle name="Comma 3 2 5 3 2 6" xfId="27505" xr:uid="{47364FBE-E5B5-4EEE-BECE-FBB857585D97}"/>
    <cellStyle name="Comma 3 2 5 3 2 7" xfId="29563" xr:uid="{2687E56E-6130-4F5F-B985-7CCACABBC806}"/>
    <cellStyle name="Comma 3 2 5 3 2 8" xfId="52503" xr:uid="{01705B76-9634-47C9-B3DD-2A63DBFB7FD0}"/>
    <cellStyle name="Comma 3 2 5 3 2 9" xfId="54085" xr:uid="{CDC48C10-2BD1-4CDE-A045-456E5B106B85}"/>
    <cellStyle name="Comma 3 2 5 3 3" xfId="4810" xr:uid="{2C07BCBB-54E2-4339-BFE4-E61530839DFC}"/>
    <cellStyle name="Comma 3 2 5 3 3 2" xfId="7616" xr:uid="{CD826531-F1E7-43F1-937D-4C9F93EAD5FE}"/>
    <cellStyle name="Comma 3 2 5 3 3 2 2" xfId="22618" xr:uid="{585064F1-37B3-4BD5-9A7E-F186522A78F1}"/>
    <cellStyle name="Comma 3 2 5 3 3 2 2 2" xfId="47689" xr:uid="{FEE481F5-20CC-487E-8B42-A0000C692032}"/>
    <cellStyle name="Comma 3 2 5 3 3 2 3" xfId="15260" xr:uid="{28EF84FD-9C55-4FE7-B3E9-174E26A0F30B}"/>
    <cellStyle name="Comma 3 2 5 3 3 2 3 2" xfId="40331" xr:uid="{969B6C34-38CA-46DC-BF23-56505873324E}"/>
    <cellStyle name="Comma 3 2 5 3 3 2 4" xfId="32826" xr:uid="{1E667D26-AB72-4F1B-8A75-71DE5B1598AE}"/>
    <cellStyle name="Comma 3 2 5 3 3 3" xfId="19840" xr:uid="{93B413EE-F556-48B9-91DC-E06D4285AAF0}"/>
    <cellStyle name="Comma 3 2 5 3 3 3 2" xfId="44911" xr:uid="{CDCE4F7A-567C-4E11-A570-583D718A5EB2}"/>
    <cellStyle name="Comma 3 2 5 3 3 4" xfId="12476" xr:uid="{C406C42F-AFE3-4EFB-9A86-2258CBF77B55}"/>
    <cellStyle name="Comma 3 2 5 3 3 4 2" xfId="37547" xr:uid="{BD63F33B-1718-474F-8CB6-58D8A662BD69}"/>
    <cellStyle name="Comma 3 2 5 3 3 5" xfId="30040" xr:uid="{31787B37-C4F3-4F80-A720-517C9437F7A8}"/>
    <cellStyle name="Comma 3 2 5 3 4" xfId="5337" xr:uid="{54BA7E51-8CE9-42E2-8B43-21A87B03191C}"/>
    <cellStyle name="Comma 3 2 5 3 4 2" xfId="8196" xr:uid="{449E0A1B-1DE8-4048-943D-8C0553717998}"/>
    <cellStyle name="Comma 3 2 5 3 4 2 2" xfId="23198" xr:uid="{13FEFCA1-3BC0-49DF-B894-E6D3C1CA9E56}"/>
    <cellStyle name="Comma 3 2 5 3 4 2 2 2" xfId="48269" xr:uid="{16E99AE5-61ED-4302-971E-ED59C6638C3F}"/>
    <cellStyle name="Comma 3 2 5 3 4 2 3" xfId="15839" xr:uid="{FB289293-FC56-4459-9D3E-F9301BD9FCD8}"/>
    <cellStyle name="Comma 3 2 5 3 4 2 3 2" xfId="40910" xr:uid="{2E432398-33BB-4EC9-BC31-95D3F7D19731}"/>
    <cellStyle name="Comma 3 2 5 3 4 2 4" xfId="33406" xr:uid="{9C70DAEE-8A60-4C5B-9B40-D93C12A17B40}"/>
    <cellStyle name="Comma 3 2 5 3 4 3" xfId="20364" xr:uid="{90EB23A3-D446-413C-9F8D-BD0435A372F7}"/>
    <cellStyle name="Comma 3 2 5 3 4 3 2" xfId="45435" xr:uid="{D0C1B908-36C3-4ED8-8839-70901B6D3B27}"/>
    <cellStyle name="Comma 3 2 5 3 4 4" xfId="13000" xr:uid="{1FF797E2-21D0-4A1B-8784-49871BEA21AA}"/>
    <cellStyle name="Comma 3 2 5 3 4 4 2" xfId="38071" xr:uid="{AC311509-01A8-44BD-AEFD-94D1E46FAB81}"/>
    <cellStyle name="Comma 3 2 5 3 4 5" xfId="30565" xr:uid="{FC7FB7CA-6FF0-4995-8862-F70283D403E2}"/>
    <cellStyle name="Comma 3 2 5 3 5" xfId="5940" xr:uid="{5AA9337D-2C69-413E-8DF7-0EE37301226C}"/>
    <cellStyle name="Comma 3 2 5 3 5 2" xfId="8826" xr:uid="{C3273802-F0E2-433F-835E-34C7711B97C5}"/>
    <cellStyle name="Comma 3 2 5 3 5 2 2" xfId="23828" xr:uid="{21BB60D0-B0A9-4760-B25D-504A405A56C5}"/>
    <cellStyle name="Comma 3 2 5 3 5 2 2 2" xfId="48899" xr:uid="{E5AC4CA0-2395-4AC9-A013-DD35DDABD91D}"/>
    <cellStyle name="Comma 3 2 5 3 5 2 3" xfId="16469" xr:uid="{3816B428-081B-4DC1-908B-6181C42F2341}"/>
    <cellStyle name="Comma 3 2 5 3 5 2 3 2" xfId="41540" xr:uid="{9AF17077-8514-4F53-AF58-001727D4DC46}"/>
    <cellStyle name="Comma 3 2 5 3 5 2 4" xfId="34036" xr:uid="{90AD4478-D2FC-4FC1-BAA9-D458EA96C959}"/>
    <cellStyle name="Comma 3 2 5 3 5 3" xfId="20967" xr:uid="{1A72918E-C1A1-42EC-966F-5093457EA79E}"/>
    <cellStyle name="Comma 3 2 5 3 5 3 2" xfId="46038" xr:uid="{DF2B4B90-E365-4312-8A3F-10BB06696D44}"/>
    <cellStyle name="Comma 3 2 5 3 5 4" xfId="13603" xr:uid="{C5C53264-FEE2-43CE-B9F6-8F5B28122607}"/>
    <cellStyle name="Comma 3 2 5 3 5 4 2" xfId="38674" xr:uid="{A8B54AFD-E539-4408-AB7A-B84F5D072079}"/>
    <cellStyle name="Comma 3 2 5 3 5 5" xfId="31168" xr:uid="{D8DBF789-64A5-42BC-9243-6D8F06B2AB37}"/>
    <cellStyle name="Comma 3 2 5 3 6" xfId="6584" xr:uid="{92281E44-2124-4967-97D2-17CE492A6BC6}"/>
    <cellStyle name="Comma 3 2 5 3 6 2" xfId="21587" xr:uid="{F50AC0E3-DAC5-4965-9497-B938DAF971BC}"/>
    <cellStyle name="Comma 3 2 5 3 6 2 2" xfId="46658" xr:uid="{55FEB217-E30E-46CB-BB8D-AF27A205432A}"/>
    <cellStyle name="Comma 3 2 5 3 6 3" xfId="14229" xr:uid="{00B2ECBC-A493-418A-9224-DC677B40B11D}"/>
    <cellStyle name="Comma 3 2 5 3 6 3 2" xfId="39300" xr:uid="{6092789B-F310-4292-A31C-E759329E5C08}"/>
    <cellStyle name="Comma 3 2 5 3 6 4" xfId="31794" xr:uid="{90EBF11D-C171-494F-A029-CF3C97B5A597}"/>
    <cellStyle name="Comma 3 2 5 3 7" xfId="9579" xr:uid="{A47EAC23-8246-43D7-9563-B590A1E44463}"/>
    <cellStyle name="Comma 3 2 5 3 7 2" xfId="24549" xr:uid="{F7D29EA4-116B-4D06-B436-5634E1B99902}"/>
    <cellStyle name="Comma 3 2 5 3 7 2 2" xfId="49620" xr:uid="{56B118C7-3083-4CE7-B19F-ADA840111065}"/>
    <cellStyle name="Comma 3 2 5 3 7 3" xfId="17191" xr:uid="{F5C2E9C2-403A-4241-9CE8-AF10F9B15E8B}"/>
    <cellStyle name="Comma 3 2 5 3 7 3 2" xfId="42262" xr:uid="{B663B054-EAFA-41CD-8416-7A7D48077DBB}"/>
    <cellStyle name="Comma 3 2 5 3 7 4" xfId="34758" xr:uid="{B79F962A-FA62-4437-AD23-C1DA488DDA16}"/>
    <cellStyle name="Comma 3 2 5 3 8" xfId="25915" xr:uid="{D02CF040-4BD5-4103-810B-53E42BEDCC6A}"/>
    <cellStyle name="Comma 3 2 5 3 8 2" xfId="50986" xr:uid="{367BEE5E-26BD-4EDE-BB0B-76DA08BE3B24}"/>
    <cellStyle name="Comma 3 2 5 3 9" xfId="18789" xr:uid="{9EFF28C3-E7A4-42AF-B7D6-FA559ED74479}"/>
    <cellStyle name="Comma 3 2 5 3 9 2" xfId="43860" xr:uid="{63CC1818-9BD7-4ACD-970C-06BAC27B107D}"/>
    <cellStyle name="Comma 3 2 5 4" xfId="3898" xr:uid="{F1D28F6B-8E95-42D9-89C1-97F3EC09BC2D}"/>
    <cellStyle name="Comma 3 2 5 4 10" xfId="11584" xr:uid="{6B704E1E-0FB5-4C6D-9F90-A57DFF6A70A1}"/>
    <cellStyle name="Comma 3 2 5 4 10 2" xfId="36656" xr:uid="{14E60089-AF06-47E9-A3CD-3E412AC2ECEE}"/>
    <cellStyle name="Comma 3 2 5 4 11" xfId="27022" xr:uid="{E45688CA-41F8-4077-96C5-CA6A398C7623}"/>
    <cellStyle name="Comma 3 2 5 4 12" xfId="29173" xr:uid="{CED52FE1-BB1A-4411-B3C1-4A42F120CC6D}"/>
    <cellStyle name="Comma 3 2 5 4 13" xfId="52027" xr:uid="{FD464746-4277-4D34-87F7-E28DF846DB4C}"/>
    <cellStyle name="Comma 3 2 5 4 14" xfId="53608" xr:uid="{B66B18B0-9C3F-451D-BEA9-1632B97ECC3C}"/>
    <cellStyle name="Comma 3 2 5 4 2" xfId="4510" xr:uid="{5E85DBCE-2282-4B6F-BA24-BF2043EF411E}"/>
    <cellStyle name="Comma 3 2 5 4 2 2" xfId="7288" xr:uid="{D3CA952C-1C02-4FD5-94FF-2710D0ED8A86}"/>
    <cellStyle name="Comma 3 2 5 4 2 2 2" xfId="22290" xr:uid="{1F419B2F-7B98-4D97-9A13-D41990AACD21}"/>
    <cellStyle name="Comma 3 2 5 4 2 2 2 2" xfId="47361" xr:uid="{EFA7AF1B-7E39-4DC8-BA11-B6D543807527}"/>
    <cellStyle name="Comma 3 2 5 4 2 2 3" xfId="14932" xr:uid="{3C5C76EB-FC42-40CA-ADCC-2CDA0DA0545A}"/>
    <cellStyle name="Comma 3 2 5 4 2 2 3 2" xfId="40003" xr:uid="{036BAF78-69D1-4347-B9E7-0AF335FBAB7E}"/>
    <cellStyle name="Comma 3 2 5 4 2 2 4" xfId="32498" xr:uid="{B494664E-D21E-459E-89E1-954307E25B47}"/>
    <cellStyle name="Comma 3 2 5 4 2 3" xfId="10610" xr:uid="{DF708891-1C8A-46B2-842E-0027746A0CBA}"/>
    <cellStyle name="Comma 3 2 5 4 2 3 2" xfId="25470" xr:uid="{AF687211-D827-423A-9EA8-1406D34E4961}"/>
    <cellStyle name="Comma 3 2 5 4 2 3 2 2" xfId="50541" xr:uid="{92BB5F5A-170F-446D-929E-837AAF0D0C48}"/>
    <cellStyle name="Comma 3 2 5 4 2 3 3" xfId="18119" xr:uid="{1AB57FF0-D3BA-4744-A10A-F05811639161}"/>
    <cellStyle name="Comma 3 2 5 4 2 3 3 2" xfId="43190" xr:uid="{93C4B2B8-A35F-4FFA-9494-38910D089AF3}"/>
    <cellStyle name="Comma 3 2 5 4 2 3 4" xfId="35686" xr:uid="{698AC95E-96CD-4045-970F-8E883A3E8C6C}"/>
    <cellStyle name="Comma 3 2 5 4 2 4" xfId="19540" xr:uid="{F6FA149C-2671-4CFD-BBF4-46E59439A551}"/>
    <cellStyle name="Comma 3 2 5 4 2 4 2" xfId="44611" xr:uid="{9AEEA12A-095A-4C7D-BFE5-F104C0419035}"/>
    <cellStyle name="Comma 3 2 5 4 2 5" xfId="12176" xr:uid="{55A73EBA-D753-4686-9A5E-1D94131D726E}"/>
    <cellStyle name="Comma 3 2 5 4 2 5 2" xfId="37247" xr:uid="{6FEA92DB-8297-4E14-8EF9-3FAB5582E6AE}"/>
    <cellStyle name="Comma 3 2 5 4 2 6" xfId="27697" xr:uid="{4FD9397E-5F88-45B8-A7A3-6A1B802776FB}"/>
    <cellStyle name="Comma 3 2 5 4 2 7" xfId="29740" xr:uid="{34819AE2-2F3C-4644-9195-2BF8FEAA95DD}"/>
    <cellStyle name="Comma 3 2 5 4 2 8" xfId="52695" xr:uid="{F19FF272-7A06-43C3-8BD0-06342864EE75}"/>
    <cellStyle name="Comma 3 2 5 4 2 9" xfId="54277" xr:uid="{DF4562E1-3ACB-4281-898A-656C5AC9A667}"/>
    <cellStyle name="Comma 3 2 5 4 3" xfId="5000" xr:uid="{C201B710-E4E5-490F-8371-ABBDBD289F03}"/>
    <cellStyle name="Comma 3 2 5 4 3 2" xfId="7808" xr:uid="{DBDBE03C-F382-4840-B70C-BD6689D7A667}"/>
    <cellStyle name="Comma 3 2 5 4 3 2 2" xfId="22810" xr:uid="{D161941E-61FB-4E9E-B26C-7D9AFEAA42BE}"/>
    <cellStyle name="Comma 3 2 5 4 3 2 2 2" xfId="47881" xr:uid="{7DAACBA8-6E94-429E-AF02-AA992315FB9A}"/>
    <cellStyle name="Comma 3 2 5 4 3 2 3" xfId="15452" xr:uid="{92493630-1269-48B9-B2E4-E92E482B2116}"/>
    <cellStyle name="Comma 3 2 5 4 3 2 3 2" xfId="40523" xr:uid="{5E4DE67E-3FB7-4140-9799-FC4EF9630127}"/>
    <cellStyle name="Comma 3 2 5 4 3 2 4" xfId="33018" xr:uid="{9718AF47-302A-4026-9375-C4191077B1D9}"/>
    <cellStyle name="Comma 3 2 5 4 3 3" xfId="20030" xr:uid="{D5C178ED-C327-4C71-BC9D-8C7ED0A11582}"/>
    <cellStyle name="Comma 3 2 5 4 3 3 2" xfId="45101" xr:uid="{0D1738EA-DB57-41D0-A057-289D51DB0FC2}"/>
    <cellStyle name="Comma 3 2 5 4 3 4" xfId="12666" xr:uid="{B3E730CD-59AA-4EEF-92A5-D599A236FFD9}"/>
    <cellStyle name="Comma 3 2 5 4 3 4 2" xfId="37737" xr:uid="{2DA855E4-EF04-47B1-857F-8F0A727CE516}"/>
    <cellStyle name="Comma 3 2 5 4 3 5" xfId="30230" xr:uid="{0868C691-0BE1-4E51-AF55-95C3F929E45C}"/>
    <cellStyle name="Comma 3 2 5 4 4" xfId="5528" xr:uid="{23C9CC00-0CFF-4AB1-BA7A-D85FEBDEE262}"/>
    <cellStyle name="Comma 3 2 5 4 4 2" xfId="8388" xr:uid="{F6944BB5-D347-4654-9C75-412322263EBF}"/>
    <cellStyle name="Comma 3 2 5 4 4 2 2" xfId="23390" xr:uid="{85C35FD1-29B1-4F52-BD86-53EBD700C70D}"/>
    <cellStyle name="Comma 3 2 5 4 4 2 2 2" xfId="48461" xr:uid="{0F620B28-4E72-47CD-8874-92D90ABD3F2B}"/>
    <cellStyle name="Comma 3 2 5 4 4 2 3" xfId="16031" xr:uid="{E77655F6-6BD2-4A97-9F58-F653A15513D7}"/>
    <cellStyle name="Comma 3 2 5 4 4 2 3 2" xfId="41102" xr:uid="{685CEDB9-DCD8-4F71-A73C-204B4912CCC2}"/>
    <cellStyle name="Comma 3 2 5 4 4 2 4" xfId="33598" xr:uid="{888CB463-AAEF-4515-A572-F93841874968}"/>
    <cellStyle name="Comma 3 2 5 4 4 3" xfId="20555" xr:uid="{28681429-039B-4777-8D1A-03722A2E3440}"/>
    <cellStyle name="Comma 3 2 5 4 4 3 2" xfId="45626" xr:uid="{0502D95B-8FF8-4479-84F7-D54C39A9D536}"/>
    <cellStyle name="Comma 3 2 5 4 4 4" xfId="13191" xr:uid="{65ECB98D-16D4-4712-A6B5-4821ED10ABB3}"/>
    <cellStyle name="Comma 3 2 5 4 4 4 2" xfId="38262" xr:uid="{6E3C0058-7E12-4481-A8C3-4F67B11109CB}"/>
    <cellStyle name="Comma 3 2 5 4 4 5" xfId="30756" xr:uid="{701B70F1-8761-4C19-81ED-280F3EA7753B}"/>
    <cellStyle name="Comma 3 2 5 4 5" xfId="6131" xr:uid="{80E4E3E6-215D-4FAC-B99E-37244463EA04}"/>
    <cellStyle name="Comma 3 2 5 4 5 2" xfId="9018" xr:uid="{6AE1BB62-9474-4FE0-9E12-D7143A241304}"/>
    <cellStyle name="Comma 3 2 5 4 5 2 2" xfId="24020" xr:uid="{DBC519E7-BE09-40A1-84B3-6DF2443FAC59}"/>
    <cellStyle name="Comma 3 2 5 4 5 2 2 2" xfId="49091" xr:uid="{15C7B279-2421-4BBF-B590-442D6A3BA2A2}"/>
    <cellStyle name="Comma 3 2 5 4 5 2 3" xfId="16661" xr:uid="{4E11D4FF-6DBE-47F0-ACC2-1D99F3A1AE2F}"/>
    <cellStyle name="Comma 3 2 5 4 5 2 3 2" xfId="41732" xr:uid="{369DF815-E7D4-4B3C-8393-7E46CAB5ED0C}"/>
    <cellStyle name="Comma 3 2 5 4 5 2 4" xfId="34228" xr:uid="{10F4ACCD-935E-4DBF-AC3D-6A0CB11FB92C}"/>
    <cellStyle name="Comma 3 2 5 4 5 3" xfId="21158" xr:uid="{3219C9B6-1A11-42BC-998E-D18650FA0E4F}"/>
    <cellStyle name="Comma 3 2 5 4 5 3 2" xfId="46229" xr:uid="{C4B48917-F0D1-4478-AC30-DA34336E0E96}"/>
    <cellStyle name="Comma 3 2 5 4 5 4" xfId="13794" xr:uid="{0C7FC7ED-2B81-4F56-BAD3-688D51ADCC20}"/>
    <cellStyle name="Comma 3 2 5 4 5 4 2" xfId="38865" xr:uid="{CF4B7289-FD41-4631-BB33-4FC295584E73}"/>
    <cellStyle name="Comma 3 2 5 4 5 5" xfId="31359" xr:uid="{1B93524B-A8E9-4E69-9003-60D5593E27CD}"/>
    <cellStyle name="Comma 3 2 5 4 6" xfId="6777" xr:uid="{EBE33A1A-ADE0-46BE-8183-BB02DBE120AF}"/>
    <cellStyle name="Comma 3 2 5 4 6 2" xfId="21779" xr:uid="{71658108-91ED-4890-9106-076F22C1156C}"/>
    <cellStyle name="Comma 3 2 5 4 6 2 2" xfId="46850" xr:uid="{F1448F42-9AC1-4084-8440-C1A040B8CBFA}"/>
    <cellStyle name="Comma 3 2 5 4 6 3" xfId="14421" xr:uid="{F863D76A-FA13-41ED-B7C9-3E62CF4991B7}"/>
    <cellStyle name="Comma 3 2 5 4 6 3 2" xfId="39492" xr:uid="{B6FB8CAF-50F2-41B6-8863-4C668AF78F99}"/>
    <cellStyle name="Comma 3 2 5 4 6 4" xfId="31987" xr:uid="{CFBC4087-4E6F-4286-A34A-8F9440D6113A}"/>
    <cellStyle name="Comma 3 2 5 4 7" xfId="9773" xr:uid="{B97768A5-E1B0-4BB0-94B8-A9CD14EAA48D}"/>
    <cellStyle name="Comma 3 2 5 4 7 2" xfId="24741" xr:uid="{8470D706-D440-433D-BCC6-BFBB75AF87EA}"/>
    <cellStyle name="Comma 3 2 5 4 7 2 2" xfId="49812" xr:uid="{5FFD61CC-7ECF-41A3-A36F-4BABF7CFD7BB}"/>
    <cellStyle name="Comma 3 2 5 4 7 3" xfId="17383" xr:uid="{4C38FB0B-1DBD-45E6-A76F-6D488F2F9151}"/>
    <cellStyle name="Comma 3 2 5 4 7 3 2" xfId="42454" xr:uid="{F5C2F52E-F705-4A9D-8ED5-DA345ABB445C}"/>
    <cellStyle name="Comma 3 2 5 4 7 4" xfId="34950" xr:uid="{4D7A9974-738A-4FE1-B1C8-03845B5768BB}"/>
    <cellStyle name="Comma 3 2 5 4 8" xfId="26107" xr:uid="{761F9EB6-8B99-4F7F-B8D3-BF85EC2AD99C}"/>
    <cellStyle name="Comma 3 2 5 4 8 2" xfId="51178" xr:uid="{970E58C4-1280-44CE-82F5-882EFD56CC27}"/>
    <cellStyle name="Comma 3 2 5 4 9" xfId="18981" xr:uid="{91159EF1-151A-4D30-9042-72F370A65EE9}"/>
    <cellStyle name="Comma 3 2 5 4 9 2" xfId="44052" xr:uid="{53FFF6E7-CB0C-40FE-9DCD-5C37AE8ED7A1}"/>
    <cellStyle name="Comma 3 2 5 5" xfId="3489" xr:uid="{78940930-A4E1-44FF-BE04-9864CEF4A2DC}"/>
    <cellStyle name="Comma 3 2 5 5 2" xfId="6889" xr:uid="{9B04778C-69EF-48B1-A15A-9B30C8DEC82B}"/>
    <cellStyle name="Comma 3 2 5 5 2 2" xfId="21891" xr:uid="{EE824745-ECF7-44F8-930E-401EF42D3256}"/>
    <cellStyle name="Comma 3 2 5 5 2 2 2" xfId="46962" xr:uid="{5C45C1AB-D280-4CCB-9C7F-B31654BA5F76}"/>
    <cellStyle name="Comma 3 2 5 5 2 3" xfId="14533" xr:uid="{46ACBCC6-C656-43A1-86BF-DA07DF3FF4E8}"/>
    <cellStyle name="Comma 3 2 5 5 2 3 2" xfId="39604" xr:uid="{1E54C267-CBE2-44A9-A7C0-C16B02F0611F}"/>
    <cellStyle name="Comma 3 2 5 5 2 4" xfId="32099" xr:uid="{A98BC635-C8CE-4627-A0DA-20AB0C5030CB}"/>
    <cellStyle name="Comma 3 2 5 5 3" xfId="10211" xr:uid="{46B0D786-90C5-4AA4-8228-089549E1D061}"/>
    <cellStyle name="Comma 3 2 5 5 3 2" xfId="25071" xr:uid="{A4907428-3759-4C35-8745-B193F48CD129}"/>
    <cellStyle name="Comma 3 2 5 5 3 2 2" xfId="50142" xr:uid="{D3CC2412-CEDA-4FD6-8307-2C31E4E22689}"/>
    <cellStyle name="Comma 3 2 5 5 3 3" xfId="17720" xr:uid="{4D92DA28-4AAE-4B1A-8A01-17B4079CC03E}"/>
    <cellStyle name="Comma 3 2 5 5 3 3 2" xfId="42791" xr:uid="{C83DBCC3-0E4B-4E03-8DF6-576D95E118FB}"/>
    <cellStyle name="Comma 3 2 5 5 3 4" xfId="35287" xr:uid="{8613CF60-FFFC-4FBF-B8D0-2695E63AE88C}"/>
    <cellStyle name="Comma 3 2 5 5 4" xfId="18582" xr:uid="{B7F6EFA9-161A-48EB-BED8-83AADC1E6EFD}"/>
    <cellStyle name="Comma 3 2 5 5 4 2" xfId="43653" xr:uid="{FE85AAA4-2EF6-495A-A028-D9DD7858DE56}"/>
    <cellStyle name="Comma 3 2 5 5 5" xfId="11180" xr:uid="{C8E95D7A-6D4C-47C4-BD81-B440D43F23D8}"/>
    <cellStyle name="Comma 3 2 5 5 5 2" xfId="36252" xr:uid="{1B8791EB-CB25-4E80-AC1B-6E9BD726A1DD}"/>
    <cellStyle name="Comma 3 2 5 5 6" xfId="27298" xr:uid="{E6BC4E5C-06C2-490D-AF7F-39D1FC7DE9B8}"/>
    <cellStyle name="Comma 3 2 5 5 7" xfId="28769" xr:uid="{8B3FE034-AED0-4DD3-8814-3CDB075C69A5}"/>
    <cellStyle name="Comma 3 2 5 5 8" xfId="52296" xr:uid="{8A02B8AE-7FAB-428F-961F-B75C30F5FDDE}"/>
    <cellStyle name="Comma 3 2 5 5 9" xfId="53878" xr:uid="{FCDA03FD-D02B-46E7-A748-BE3A7391AEA0}"/>
    <cellStyle name="Comma 3 2 5 6" xfId="4608" xr:uid="{98E5A334-1187-49A9-8D5D-C54CF7F25525}"/>
    <cellStyle name="Comma 3 2 5 6 2" xfId="7409" xr:uid="{E8E2EA83-21BF-4E3E-8850-E8FA3283D6D2}"/>
    <cellStyle name="Comma 3 2 5 6 2 2" xfId="22411" xr:uid="{112C2408-0BBF-4BDD-BB01-9F82032FB2E5}"/>
    <cellStyle name="Comma 3 2 5 6 2 2 2" xfId="47482" xr:uid="{F502482F-7505-4EDE-B423-086E2AADD581}"/>
    <cellStyle name="Comma 3 2 5 6 2 3" xfId="15053" xr:uid="{C6B0DC13-BA81-4E1D-BBCA-909730D89E76}"/>
    <cellStyle name="Comma 3 2 5 6 2 3 2" xfId="40124" xr:uid="{C7DCA5DA-AB25-4328-998B-B19F6E76FB39}"/>
    <cellStyle name="Comma 3 2 5 6 2 4" xfId="32619" xr:uid="{A3FEF80F-1FF0-4270-B7A8-731AECBEBDBF}"/>
    <cellStyle name="Comma 3 2 5 6 3" xfId="19638" xr:uid="{AF13FFEB-6983-4CE9-9F31-7E4618E32014}"/>
    <cellStyle name="Comma 3 2 5 6 3 2" xfId="44709" xr:uid="{0851CA8F-95C7-4A4A-B8F3-49279809EFF9}"/>
    <cellStyle name="Comma 3 2 5 6 4" xfId="12274" xr:uid="{48825058-D0C0-435B-B1FA-C582913928DB}"/>
    <cellStyle name="Comma 3 2 5 6 4 2" xfId="37345" xr:uid="{689A22B1-9C71-4E4A-996A-A1F3BEA80D43}"/>
    <cellStyle name="Comma 3 2 5 6 5" xfId="29838" xr:uid="{8154E085-CFA6-48F8-B5CC-38CE78E0F4F9}"/>
    <cellStyle name="Comma 3 2 5 7" xfId="5135" xr:uid="{84DCE2F3-40AF-4C64-BA02-BBEFDADD21A3}"/>
    <cellStyle name="Comma 3 2 5 7 2" xfId="7989" xr:uid="{9C47BB34-E371-4A75-A56B-56668EBAD9F8}"/>
    <cellStyle name="Comma 3 2 5 7 2 2" xfId="22991" xr:uid="{5D0D812E-53FC-49FF-9489-329AB066DA04}"/>
    <cellStyle name="Comma 3 2 5 7 2 2 2" xfId="48062" xr:uid="{81859829-A787-4800-B432-E2F0221159E5}"/>
    <cellStyle name="Comma 3 2 5 7 2 3" xfId="15632" xr:uid="{1CFC5B6C-A1DB-442A-B5AA-EE406B60F0BD}"/>
    <cellStyle name="Comma 3 2 5 7 2 3 2" xfId="40703" xr:uid="{F1286D99-6EE8-4206-B3F4-00FDD5CD3A82}"/>
    <cellStyle name="Comma 3 2 5 7 2 4" xfId="33199" xr:uid="{DC54B75B-83D3-4571-8608-3BE781BD6288}"/>
    <cellStyle name="Comma 3 2 5 7 3" xfId="20162" xr:uid="{083F186F-EB3C-4395-9A1F-989FC5F82AE1}"/>
    <cellStyle name="Comma 3 2 5 7 3 2" xfId="45233" xr:uid="{A5EE8C93-4C13-418B-A81A-7793362AB80A}"/>
    <cellStyle name="Comma 3 2 5 7 4" xfId="12798" xr:uid="{238C2174-2E60-464F-AE3A-46C9FD4A051A}"/>
    <cellStyle name="Comma 3 2 5 7 4 2" xfId="37869" xr:uid="{E674EAD6-5C17-41AE-8B71-6932347789A6}"/>
    <cellStyle name="Comma 3 2 5 7 5" xfId="30363" xr:uid="{64331E52-26CE-4565-A5D8-D45FF9210831}"/>
    <cellStyle name="Comma 3 2 5 8" xfId="5733" xr:uid="{9BD33C7A-8814-448B-8B92-24D59EEEAFDF}"/>
    <cellStyle name="Comma 3 2 5 8 2" xfId="8619" xr:uid="{0E65208E-6FEE-44EE-91B4-4B79C750073C}"/>
    <cellStyle name="Comma 3 2 5 8 2 2" xfId="23621" xr:uid="{F36BB52E-C55A-4B01-AB56-602F2D129D4B}"/>
    <cellStyle name="Comma 3 2 5 8 2 2 2" xfId="48692" xr:uid="{53E18A0F-1C4C-42AB-A174-A2BE44DBECD6}"/>
    <cellStyle name="Comma 3 2 5 8 2 3" xfId="16262" xr:uid="{EFDEDBE2-B517-4BB3-A2E2-0CD673772E1A}"/>
    <cellStyle name="Comma 3 2 5 8 2 3 2" xfId="41333" xr:uid="{904F7BAE-A79D-40A1-8093-6EB13994C85A}"/>
    <cellStyle name="Comma 3 2 5 8 2 4" xfId="33829" xr:uid="{2765290B-4B97-43A0-BAF8-6A4521C0034A}"/>
    <cellStyle name="Comma 3 2 5 8 3" xfId="20760" xr:uid="{72D16C2D-21A9-4D75-A900-E8BFCF066719}"/>
    <cellStyle name="Comma 3 2 5 8 3 2" xfId="45831" xr:uid="{F20087EE-4A85-4683-AA88-14E169F89CD4}"/>
    <cellStyle name="Comma 3 2 5 8 4" xfId="13396" xr:uid="{0562818B-886A-432A-930B-CA940DE6AE59}"/>
    <cellStyle name="Comma 3 2 5 8 4 2" xfId="38467" xr:uid="{F0F183CD-19B2-45A5-A5AB-F5682E842AB6}"/>
    <cellStyle name="Comma 3 2 5 8 5" xfId="30961" xr:uid="{B3A78A3B-6678-4DA4-92F5-3636A6931651}"/>
    <cellStyle name="Comma 3 2 5 9" xfId="6377" xr:uid="{FBFB3693-D175-44B7-9909-E0283185357D}"/>
    <cellStyle name="Comma 3 2 5 9 2" xfId="21380" xr:uid="{7B6A0880-7EBF-4D58-96FF-DE48DFE3A393}"/>
    <cellStyle name="Comma 3 2 5 9 2 2" xfId="46451" xr:uid="{DAD86561-7562-4FC7-B9C2-7B50D8B15775}"/>
    <cellStyle name="Comma 3 2 5 9 3" xfId="14022" xr:uid="{78B88793-94CB-4E13-8117-E21FBD5C0A6D}"/>
    <cellStyle name="Comma 3 2 5 9 3 2" xfId="39093" xr:uid="{F7C8B3E9-EE41-441B-B1C0-BFD7C7ACD044}"/>
    <cellStyle name="Comma 3 2 5 9 4" xfId="31587" xr:uid="{24990A93-9985-4DD1-BDEA-754B392EB35B}"/>
    <cellStyle name="Comma 3 2 6" xfId="616" xr:uid="{F434C176-3A0E-4C07-B1CA-F49318562558}"/>
    <cellStyle name="Comma 3 2 6 10" xfId="18326" xr:uid="{52551AD4-F79D-4450-97C2-C1D996EC88E1}"/>
    <cellStyle name="Comma 3 2 6 10 2" xfId="43397" xr:uid="{7AA0CA56-0848-46D3-AF5A-D9BBBB0FEAE8}"/>
    <cellStyle name="Comma 3 2 6 11" xfId="10895" xr:uid="{7E4B64B0-0B54-4CE2-8D28-376F8B4DAA70}"/>
    <cellStyle name="Comma 3 2 6 11 2" xfId="35968" xr:uid="{5A46E801-3154-4EAD-9EB4-46B8EDC98D8D}"/>
    <cellStyle name="Comma 3 2 6 12" xfId="26639" xr:uid="{BCE7BFDF-AF52-4C54-9A8B-7608BE2C3B86}"/>
    <cellStyle name="Comma 3 2 6 13" xfId="28231" xr:uid="{2252AF63-0990-484F-A3ED-A0B1D3C5CBD4}"/>
    <cellStyle name="Comma 3 2 6 14" xfId="51648" xr:uid="{2ACB2555-7559-4564-B43C-C48375BD4C57}"/>
    <cellStyle name="Comma 3 2 6 15" xfId="53230" xr:uid="{91ABF4ED-0CD7-4A51-83D0-EEF2E3EEFB14}"/>
    <cellStyle name="Comma 3 2 6 2" xfId="3725" xr:uid="{0322AACC-A884-4335-BE0E-C955CF6AFDA0}"/>
    <cellStyle name="Comma 3 2 6 2 10" xfId="11414" xr:uid="{AB12DD7A-6F14-45C3-BFC6-7B81C9E21FF1}"/>
    <cellStyle name="Comma 3 2 6 2 10 2" xfId="36486" xr:uid="{B9C64E09-CCAF-4FED-83B3-76BBF75C83F1}"/>
    <cellStyle name="Comma 3 2 6 2 11" xfId="26849" xr:uid="{89850D0F-1B5B-4779-A748-AA4C69F83300}"/>
    <cellStyle name="Comma 3 2 6 2 12" xfId="29002" xr:uid="{457051AB-2395-4289-A20D-E9BA226BCF4D}"/>
    <cellStyle name="Comma 3 2 6 2 13" xfId="51856" xr:uid="{BD2F01B5-01A1-4B6C-B8FC-2DF38072B23A}"/>
    <cellStyle name="Comma 3 2 6 2 14" xfId="53438" xr:uid="{DC874E22-1432-4FFA-A69E-367632985682}"/>
    <cellStyle name="Comma 3 2 6 2 2" xfId="4357" xr:uid="{79D96B10-BD22-4F62-92E6-C727DD336B9B}"/>
    <cellStyle name="Comma 3 2 6 2 2 2" xfId="7120" xr:uid="{479FBCE8-3EC1-4D9D-94F9-5946DA93A2B9}"/>
    <cellStyle name="Comma 3 2 6 2 2 2 2" xfId="22122" xr:uid="{AFB9333B-130D-41CE-989F-010508CF39D3}"/>
    <cellStyle name="Comma 3 2 6 2 2 2 2 2" xfId="47193" xr:uid="{5B82085A-BFFA-4111-BBD4-A4C8CF045C47}"/>
    <cellStyle name="Comma 3 2 6 2 2 2 3" xfId="14764" xr:uid="{0E4C7BE1-5851-4AEB-9F48-9340DDD7383A}"/>
    <cellStyle name="Comma 3 2 6 2 2 2 3 2" xfId="39835" xr:uid="{971FE0A9-08B3-43C9-9DA1-118F92ADA515}"/>
    <cellStyle name="Comma 3 2 6 2 2 2 4" xfId="32330" xr:uid="{51E620E8-5ADA-420F-A94B-94FF69C1A3E1}"/>
    <cellStyle name="Comma 3 2 6 2 2 3" xfId="10442" xr:uid="{CD5670D8-4B98-4648-B157-228BBC211DFA}"/>
    <cellStyle name="Comma 3 2 6 2 2 3 2" xfId="25302" xr:uid="{92215EC0-F464-4F51-9E95-80B4CA544B22}"/>
    <cellStyle name="Comma 3 2 6 2 2 3 2 2" xfId="50373" xr:uid="{3E011CF1-4EF3-4480-BE51-C91735DE58C9}"/>
    <cellStyle name="Comma 3 2 6 2 2 3 3" xfId="17951" xr:uid="{28A9693E-62FC-4A48-A3F1-6EFA3C438724}"/>
    <cellStyle name="Comma 3 2 6 2 2 3 3 2" xfId="43022" xr:uid="{88FB700F-0ADE-4ABC-ABBC-BC0DC6383B1E}"/>
    <cellStyle name="Comma 3 2 6 2 2 3 4" xfId="35518" xr:uid="{62BFF122-4D26-407D-B724-CDC627C7F359}"/>
    <cellStyle name="Comma 3 2 6 2 2 4" xfId="19387" xr:uid="{6CEB66E0-28EC-432E-86F4-8997328A3DE1}"/>
    <cellStyle name="Comma 3 2 6 2 2 4 2" xfId="44458" xr:uid="{A9EA1B6F-6421-437A-9997-1EA840AD5508}"/>
    <cellStyle name="Comma 3 2 6 2 2 5" xfId="12023" xr:uid="{ADAF39DF-DE67-4820-88A1-2D2E5767329A}"/>
    <cellStyle name="Comma 3 2 6 2 2 5 2" xfId="37094" xr:uid="{D75B6646-6CF0-4B0A-9F66-339BBED79ECE}"/>
    <cellStyle name="Comma 3 2 6 2 2 6" xfId="27529" xr:uid="{56AABEE5-2E77-403F-A237-E7260F51F4C7}"/>
    <cellStyle name="Comma 3 2 6 2 2 7" xfId="29587" xr:uid="{440E69F9-8C03-4656-8B68-0EE285EA72CD}"/>
    <cellStyle name="Comma 3 2 6 2 2 8" xfId="52527" xr:uid="{0BD7A662-A070-4A32-900A-56458CDF07AA}"/>
    <cellStyle name="Comma 3 2 6 2 2 9" xfId="54109" xr:uid="{61A639B7-7C88-4BE6-AF6C-B1BB99705477}"/>
    <cellStyle name="Comma 3 2 6 2 3" xfId="4834" xr:uid="{0D2789D8-D60D-480A-8EA3-87DBEC3FDFEE}"/>
    <cellStyle name="Comma 3 2 6 2 3 2" xfId="7640" xr:uid="{7553B221-B2C0-41BE-91FF-FDC4162C7E88}"/>
    <cellStyle name="Comma 3 2 6 2 3 2 2" xfId="22642" xr:uid="{5A1C4D56-9029-4EC9-8EA6-4147F17D88C7}"/>
    <cellStyle name="Comma 3 2 6 2 3 2 2 2" xfId="47713" xr:uid="{D234A2BB-D18D-4F1B-BC93-8B0A35D56828}"/>
    <cellStyle name="Comma 3 2 6 2 3 2 3" xfId="15284" xr:uid="{746CF539-C9A3-4668-8384-76E72053A3B4}"/>
    <cellStyle name="Comma 3 2 6 2 3 2 3 2" xfId="40355" xr:uid="{D9771692-98C5-4A00-80A6-AFCF45F52B18}"/>
    <cellStyle name="Comma 3 2 6 2 3 2 4" xfId="32850" xr:uid="{624AB9C3-D7BE-4D28-8CA4-A1E902E2FCB4}"/>
    <cellStyle name="Comma 3 2 6 2 3 3" xfId="19864" xr:uid="{B25287A6-235F-44C6-8C0C-7959F699FD6C}"/>
    <cellStyle name="Comma 3 2 6 2 3 3 2" xfId="44935" xr:uid="{987275BA-C7E7-476E-8D1F-7BAEE7622F30}"/>
    <cellStyle name="Comma 3 2 6 2 3 4" xfId="12500" xr:uid="{586FB9B5-19A8-416D-86F0-8DFDDC765671}"/>
    <cellStyle name="Comma 3 2 6 2 3 4 2" xfId="37571" xr:uid="{B72688DE-BE03-4D5D-9F28-D49446AB2811}"/>
    <cellStyle name="Comma 3 2 6 2 3 5" xfId="30064" xr:uid="{8A78DD51-D58F-4026-BAB7-855305B3D9C2}"/>
    <cellStyle name="Comma 3 2 6 2 4" xfId="5361" xr:uid="{96A07D65-A7D1-4F99-B110-8F81E7F5B986}"/>
    <cellStyle name="Comma 3 2 6 2 4 2" xfId="8220" xr:uid="{406652FB-9932-47EB-8B96-185127916EE2}"/>
    <cellStyle name="Comma 3 2 6 2 4 2 2" xfId="23222" xr:uid="{5580A12A-7C99-45B3-9673-CAF95BC832C7}"/>
    <cellStyle name="Comma 3 2 6 2 4 2 2 2" xfId="48293" xr:uid="{FD0BB295-C196-4DD0-821F-D60C149BA39C}"/>
    <cellStyle name="Comma 3 2 6 2 4 2 3" xfId="15863" xr:uid="{A69FBC7F-62F4-4EDA-833F-1B66329DEA74}"/>
    <cellStyle name="Comma 3 2 6 2 4 2 3 2" xfId="40934" xr:uid="{3DA17852-2C39-4D8F-A671-9F464A15467F}"/>
    <cellStyle name="Comma 3 2 6 2 4 2 4" xfId="33430" xr:uid="{92C0FF5E-A603-4F41-AF97-0DB2B857E30C}"/>
    <cellStyle name="Comma 3 2 6 2 4 3" xfId="20388" xr:uid="{397827FD-B71B-4951-9FD0-652E89E34F67}"/>
    <cellStyle name="Comma 3 2 6 2 4 3 2" xfId="45459" xr:uid="{F9A38810-78B1-4C4D-B8EF-4C79ACA7120A}"/>
    <cellStyle name="Comma 3 2 6 2 4 4" xfId="13024" xr:uid="{7628740E-0A8B-43C9-9E4D-DA7116CCD77E}"/>
    <cellStyle name="Comma 3 2 6 2 4 4 2" xfId="38095" xr:uid="{D840A97A-37DD-417A-8424-1DB2EB8059C3}"/>
    <cellStyle name="Comma 3 2 6 2 4 5" xfId="30589" xr:uid="{E1F739A3-610A-42D1-B403-4927ABF79A60}"/>
    <cellStyle name="Comma 3 2 6 2 5" xfId="5963" xr:uid="{1E0C5990-3EC8-44FE-8448-FA14AEDC5C6B}"/>
    <cellStyle name="Comma 3 2 6 2 5 2" xfId="8850" xr:uid="{2524512D-3A6D-4BDD-B891-913C0FE60641}"/>
    <cellStyle name="Comma 3 2 6 2 5 2 2" xfId="23852" xr:uid="{B22DE0F0-18AA-4057-A0D6-5AFE73AF465F}"/>
    <cellStyle name="Comma 3 2 6 2 5 2 2 2" xfId="48923" xr:uid="{46C6B7A3-219C-413F-BAB2-1AA81A8DF1B0}"/>
    <cellStyle name="Comma 3 2 6 2 5 2 3" xfId="16493" xr:uid="{2BED299D-F14D-4379-8F00-C7CC100A5198}"/>
    <cellStyle name="Comma 3 2 6 2 5 2 3 2" xfId="41564" xr:uid="{C1921461-BC75-4481-AD4B-D6320C620FC4}"/>
    <cellStyle name="Comma 3 2 6 2 5 2 4" xfId="34060" xr:uid="{D9B09113-D24B-417F-A5AA-6618056BE55C}"/>
    <cellStyle name="Comma 3 2 6 2 5 3" xfId="20990" xr:uid="{5883FD29-FD7B-4B75-9D9D-C5C430F696E8}"/>
    <cellStyle name="Comma 3 2 6 2 5 3 2" xfId="46061" xr:uid="{5A72CE34-CF8B-48D8-A764-D6F84A264BB6}"/>
    <cellStyle name="Comma 3 2 6 2 5 4" xfId="13626" xr:uid="{60392991-464B-4314-9AD9-0D2E3C99832D}"/>
    <cellStyle name="Comma 3 2 6 2 5 4 2" xfId="38697" xr:uid="{12803DA3-1178-4249-B5BF-F18BF364BE93}"/>
    <cellStyle name="Comma 3 2 6 2 5 5" xfId="31191" xr:uid="{F41D07E2-793D-40A2-A556-45F38199AA10}"/>
    <cellStyle name="Comma 3 2 6 2 6" xfId="6608" xr:uid="{45BDDE96-CA5A-419A-A2C5-221D5BA14082}"/>
    <cellStyle name="Comma 3 2 6 2 6 2" xfId="21611" xr:uid="{36DCEF0F-9824-410C-8DCD-1BA315C778FE}"/>
    <cellStyle name="Comma 3 2 6 2 6 2 2" xfId="46682" xr:uid="{1487D190-663D-40B1-B288-0AB695169881}"/>
    <cellStyle name="Comma 3 2 6 2 6 3" xfId="14253" xr:uid="{B5116330-B0FD-460D-A2B4-A0636F63F388}"/>
    <cellStyle name="Comma 3 2 6 2 6 3 2" xfId="39324" xr:uid="{963DA6E3-DB2C-44DE-8C7E-CF0E0F6DDEB0}"/>
    <cellStyle name="Comma 3 2 6 2 6 4" xfId="31818" xr:uid="{9A5D74DE-C140-4141-B00E-D54D0342E70D}"/>
    <cellStyle name="Comma 3 2 6 2 7" xfId="9603" xr:uid="{CC5AEA16-10CE-4801-89A1-2B400B3AE42B}"/>
    <cellStyle name="Comma 3 2 6 2 7 2" xfId="24573" xr:uid="{B6DCF9E4-2BEB-44D6-AAE6-B15A9EBD3363}"/>
    <cellStyle name="Comma 3 2 6 2 7 2 2" xfId="49644" xr:uid="{FED563F4-3039-4BCD-852B-61BF95E866B9}"/>
    <cellStyle name="Comma 3 2 6 2 7 3" xfId="17215" xr:uid="{B68B7AE6-7681-476A-A333-EF2BEE5567CF}"/>
    <cellStyle name="Comma 3 2 6 2 7 3 2" xfId="42286" xr:uid="{44DE627D-27F7-4B02-93E4-C943B6F72C7E}"/>
    <cellStyle name="Comma 3 2 6 2 7 4" xfId="34782" xr:uid="{545B06FD-4B3B-485A-87B4-BF219259BE91}"/>
    <cellStyle name="Comma 3 2 6 2 8" xfId="25939" xr:uid="{E819B2EA-6E52-4227-A724-8F107743F6FB}"/>
    <cellStyle name="Comma 3 2 6 2 8 2" xfId="51010" xr:uid="{E5558402-8CD8-4E3B-A9C3-F8841EB06531}"/>
    <cellStyle name="Comma 3 2 6 2 9" xfId="18813" xr:uid="{C9BB599D-D8B3-44E7-9ABA-B1183DABCB95}"/>
    <cellStyle name="Comma 3 2 6 2 9 2" xfId="43884" xr:uid="{7C366852-0CBC-4B5C-953A-8F04DD8F3AB9}"/>
    <cellStyle name="Comma 3 2 6 3" xfId="3517" xr:uid="{8326D15D-DFE3-45FA-9586-B510540E4AF4}"/>
    <cellStyle name="Comma 3 2 6 3 2" xfId="6913" xr:uid="{B6DFCFE3-8EA2-4194-A34C-5DA3662C422D}"/>
    <cellStyle name="Comma 3 2 6 3 2 2" xfId="21915" xr:uid="{EB4C39F7-25A0-4BBD-A647-1680451B6648}"/>
    <cellStyle name="Comma 3 2 6 3 2 2 2" xfId="46986" xr:uid="{C731B755-2C30-4D0B-80E9-352C52123E0D}"/>
    <cellStyle name="Comma 3 2 6 3 2 3" xfId="14557" xr:uid="{E93C3DD7-9BFF-4234-9B53-B8F29A37F0AF}"/>
    <cellStyle name="Comma 3 2 6 3 2 3 2" xfId="39628" xr:uid="{343A2963-254B-4CA8-B775-DFB60D232051}"/>
    <cellStyle name="Comma 3 2 6 3 2 4" xfId="32123" xr:uid="{CB60B580-F80F-49FE-9E21-8E719198F3A1}"/>
    <cellStyle name="Comma 3 2 6 3 3" xfId="10235" xr:uid="{63E24252-CC7A-4EC2-BE2B-A1C70F6F3157}"/>
    <cellStyle name="Comma 3 2 6 3 3 2" xfId="25095" xr:uid="{7469CE3E-8120-4868-8037-9029E52A5E82}"/>
    <cellStyle name="Comma 3 2 6 3 3 2 2" xfId="50166" xr:uid="{7C31CE7E-3B38-4E33-8B04-E257A657995C}"/>
    <cellStyle name="Comma 3 2 6 3 3 3" xfId="17744" xr:uid="{3CF51FA7-C6F6-4198-94C9-3AB2A95C9A85}"/>
    <cellStyle name="Comma 3 2 6 3 3 3 2" xfId="42815" xr:uid="{EA86D409-E125-4086-BC12-A2F92435EAED}"/>
    <cellStyle name="Comma 3 2 6 3 3 4" xfId="35311" xr:uid="{C84E2DCE-022E-452C-82BB-47A36AE41CBB}"/>
    <cellStyle name="Comma 3 2 6 3 4" xfId="18606" xr:uid="{1DF5BDEA-8F99-4455-AD74-67DEFBB76326}"/>
    <cellStyle name="Comma 3 2 6 3 4 2" xfId="43677" xr:uid="{EA0FD8D6-C8C6-4C1E-ABEC-427616D12A60}"/>
    <cellStyle name="Comma 3 2 6 3 5" xfId="11206" xr:uid="{7521E5C5-3162-4522-8967-24F18B0BF6B7}"/>
    <cellStyle name="Comma 3 2 6 3 5 2" xfId="36278" xr:uid="{56AEE100-9CBF-4FDC-B119-A8E868E39849}"/>
    <cellStyle name="Comma 3 2 6 3 6" xfId="27322" xr:uid="{2E5B9537-98C1-46FB-A235-FBB6B525EBDB}"/>
    <cellStyle name="Comma 3 2 6 3 7" xfId="28795" xr:uid="{206446A4-8D75-4B4D-BB49-F6019AA8C267}"/>
    <cellStyle name="Comma 3 2 6 3 8" xfId="52320" xr:uid="{1078FF9F-FE4B-439F-9471-5F14015DFD47}"/>
    <cellStyle name="Comma 3 2 6 3 9" xfId="53902" xr:uid="{60587B0D-8D81-42A2-B7AD-9BDA719D92DE}"/>
    <cellStyle name="Comma 3 2 6 4" xfId="4632" xr:uid="{9DBAE93F-2E9B-48AB-A0FA-FAFC1A6D1146}"/>
    <cellStyle name="Comma 3 2 6 4 2" xfId="7433" xr:uid="{73E0AE30-1EC2-42E6-A0A6-C029AE1A6896}"/>
    <cellStyle name="Comma 3 2 6 4 2 2" xfId="22435" xr:uid="{160FB6C5-3229-4471-8E43-967861CD7CCE}"/>
    <cellStyle name="Comma 3 2 6 4 2 2 2" xfId="47506" xr:uid="{01B52032-4BC9-40D9-BF7C-B625052DE075}"/>
    <cellStyle name="Comma 3 2 6 4 2 3" xfId="15077" xr:uid="{A974268B-35AA-4B33-A4A2-863311535CC9}"/>
    <cellStyle name="Comma 3 2 6 4 2 3 2" xfId="40148" xr:uid="{81FB482D-8A8A-4362-80B4-3481FF489AFD}"/>
    <cellStyle name="Comma 3 2 6 4 2 4" xfId="32643" xr:uid="{A4BA3074-2766-4BC0-82CD-E0E75945DF1B}"/>
    <cellStyle name="Comma 3 2 6 4 3" xfId="19662" xr:uid="{CDD757A1-07C8-4A6F-B45E-FDBC6FEEACA7}"/>
    <cellStyle name="Comma 3 2 6 4 3 2" xfId="44733" xr:uid="{0B944E0D-94C0-40EB-B03C-C6CD17295C7F}"/>
    <cellStyle name="Comma 3 2 6 4 4" xfId="12298" xr:uid="{4E1246A7-B7C4-4D73-B5B0-43503A35676A}"/>
    <cellStyle name="Comma 3 2 6 4 4 2" xfId="37369" xr:uid="{3F547B0F-8981-48CC-ADBB-5DE3E5FC1525}"/>
    <cellStyle name="Comma 3 2 6 4 5" xfId="29862" xr:uid="{030A0C56-22EF-4B19-9217-BF5470C82B21}"/>
    <cellStyle name="Comma 3 2 6 5" xfId="5158" xr:uid="{BB4DC8EE-0078-4414-AA8D-B9271169E90C}"/>
    <cellStyle name="Comma 3 2 6 5 2" xfId="8013" xr:uid="{7C3B3E0B-9EBC-4E74-9913-6E049EFFBB64}"/>
    <cellStyle name="Comma 3 2 6 5 2 2" xfId="23015" xr:uid="{28B44010-3726-4B1F-84FB-60A3FC93157E}"/>
    <cellStyle name="Comma 3 2 6 5 2 2 2" xfId="48086" xr:uid="{C4AB34CA-714C-4626-8392-CE255F4F4643}"/>
    <cellStyle name="Comma 3 2 6 5 2 3" xfId="15656" xr:uid="{84DE9A72-B136-45FE-998D-186863BBAC85}"/>
    <cellStyle name="Comma 3 2 6 5 2 3 2" xfId="40727" xr:uid="{FDEDEDE9-840C-4D1C-B535-175E16698861}"/>
    <cellStyle name="Comma 3 2 6 5 2 4" xfId="33223" xr:uid="{9104DE4A-FFA7-48FC-9467-9BE6ABB93522}"/>
    <cellStyle name="Comma 3 2 6 5 3" xfId="20185" xr:uid="{E897748F-7E3A-4D9E-84DE-3A44848F07B7}"/>
    <cellStyle name="Comma 3 2 6 5 3 2" xfId="45256" xr:uid="{2D44E3BB-9BCD-4434-897D-EBEDE4E00992}"/>
    <cellStyle name="Comma 3 2 6 5 4" xfId="12821" xr:uid="{317D5A58-3E23-4ECE-9414-2C4834AF5B16}"/>
    <cellStyle name="Comma 3 2 6 5 4 2" xfId="37892" xr:uid="{CC649ED7-5E66-4519-8A6C-CF354E78DDB3}"/>
    <cellStyle name="Comma 3 2 6 5 5" xfId="30386" xr:uid="{499092C4-6096-4E46-8021-7F07A5EBA9F5}"/>
    <cellStyle name="Comma 3 2 6 6" xfId="5757" xr:uid="{9DF5F0EE-558A-4F78-A00C-ABE463601CEF}"/>
    <cellStyle name="Comma 3 2 6 6 2" xfId="8643" xr:uid="{7BDD63EE-235F-4611-B5D5-8FBD592A2EE9}"/>
    <cellStyle name="Comma 3 2 6 6 2 2" xfId="23645" xr:uid="{84ECB51A-EDFF-4BFA-8F71-F64690BBCA09}"/>
    <cellStyle name="Comma 3 2 6 6 2 2 2" xfId="48716" xr:uid="{4A1C6494-3032-49BD-87EB-E9BD5A789E7E}"/>
    <cellStyle name="Comma 3 2 6 6 2 3" xfId="16286" xr:uid="{2A901105-FD3E-4F40-BA30-6BC5A8EE6AE3}"/>
    <cellStyle name="Comma 3 2 6 6 2 3 2" xfId="41357" xr:uid="{F8172F02-0811-4C81-A493-8B3BBCAF6878}"/>
    <cellStyle name="Comma 3 2 6 6 2 4" xfId="33853" xr:uid="{DC1E8E75-4743-4D59-9820-33F976DF733B}"/>
    <cellStyle name="Comma 3 2 6 6 3" xfId="20784" xr:uid="{C77025D5-75E8-4D2A-96FD-9E8833DB5524}"/>
    <cellStyle name="Comma 3 2 6 6 3 2" xfId="45855" xr:uid="{454895E2-F0C0-425B-B168-721DD0958EFB}"/>
    <cellStyle name="Comma 3 2 6 6 4" xfId="13420" xr:uid="{774F730F-2C8C-4635-8B90-966C8B8EDFCD}"/>
    <cellStyle name="Comma 3 2 6 6 4 2" xfId="38491" xr:uid="{00EC4A2F-2456-45CF-ACC4-8E029A9361F1}"/>
    <cellStyle name="Comma 3 2 6 6 5" xfId="30985" xr:uid="{F4743BF5-4682-4DB6-A72F-7FE6A0259E87}"/>
    <cellStyle name="Comma 3 2 6 7" xfId="6401" xr:uid="{419F396A-9699-4AE2-8D9C-1B26D2446D97}"/>
    <cellStyle name="Comma 3 2 6 7 2" xfId="21404" xr:uid="{9F333C06-B2A3-4365-88C5-723D12385D7C}"/>
    <cellStyle name="Comma 3 2 6 7 2 2" xfId="46475" xr:uid="{A671CE1E-EEF4-46BD-86AA-248BCFC50F24}"/>
    <cellStyle name="Comma 3 2 6 7 3" xfId="14046" xr:uid="{AF677A89-5B4D-4253-BA2B-7AE4C1AE0277}"/>
    <cellStyle name="Comma 3 2 6 7 3 2" xfId="39117" xr:uid="{B38CE46C-0ED5-4C90-9122-A3BAB08C6C49}"/>
    <cellStyle name="Comma 3 2 6 7 4" xfId="31611" xr:uid="{2C847A17-24C2-4853-8C13-B22344F1099B}"/>
    <cellStyle name="Comma 3 2 6 8" xfId="9396" xr:uid="{D10F3416-20AE-4828-9083-B1BB248AE331}"/>
    <cellStyle name="Comma 3 2 6 8 2" xfId="24366" xr:uid="{0AE29E51-96F7-4328-A131-C682C273F19F}"/>
    <cellStyle name="Comma 3 2 6 8 2 2" xfId="49437" xr:uid="{728196C2-7D9A-4108-9E8C-468106ABEDC8}"/>
    <cellStyle name="Comma 3 2 6 8 3" xfId="17008" xr:uid="{301BB6D4-7A86-458A-A0CE-5C58420AF5AD}"/>
    <cellStyle name="Comma 3 2 6 8 3 2" xfId="42079" xr:uid="{2B8E40E3-D5C5-46F2-A358-F64FB2ACD9E3}"/>
    <cellStyle name="Comma 3 2 6 8 4" xfId="34575" xr:uid="{C366619F-3DFE-4B3D-93E6-3DD34570B165}"/>
    <cellStyle name="Comma 3 2 6 9" xfId="2052" xr:uid="{1E875523-5A87-4957-93C2-7F9F8BD371C5}"/>
    <cellStyle name="Comma 3 2 6 9 2" xfId="25732" xr:uid="{9CEF9E11-ACF3-4930-AD39-9283DEBAA3B0}"/>
    <cellStyle name="Comma 3 2 6 9 2 2" xfId="50803" xr:uid="{40B56692-390F-4F5C-8F17-C8CC39052E99}"/>
    <cellStyle name="Comma 3 2 6 9 3" xfId="28483" xr:uid="{52559BA3-50D6-4E62-9305-AB68DAB07AED}"/>
    <cellStyle name="Comma 3 2 7" xfId="2053" xr:uid="{EA8BAF26-1810-4D87-BA11-50861059F6ED}"/>
    <cellStyle name="Comma 3 2 7 10" xfId="10896" xr:uid="{53134FA8-4856-4DF6-B03F-C1707C36A709}"/>
    <cellStyle name="Comma 3 2 7 10 2" xfId="35969" xr:uid="{DFD0180B-153D-42BB-8BB5-8EBB39BC7ADD}"/>
    <cellStyle name="Comma 3 2 7 11" xfId="26755" xr:uid="{61204508-6D49-4003-9F8D-30EE72E0A944}"/>
    <cellStyle name="Comma 3 2 7 12" xfId="28484" xr:uid="{AF798305-E3B7-468B-BC2A-85E380A3040E}"/>
    <cellStyle name="Comma 3 2 7 13" xfId="51762" xr:uid="{2089205E-DAFD-43B6-9207-F26995B2624A}"/>
    <cellStyle name="Comma 3 2 7 14" xfId="53344" xr:uid="{76507E4B-F1E8-4C9D-B4BC-CF134A912A6D}"/>
    <cellStyle name="Comma 3 2 7 2" xfId="3631" xr:uid="{B5E979EE-2812-448A-A44D-42875B968E6A}"/>
    <cellStyle name="Comma 3 2 7 2 2" xfId="7026" xr:uid="{CBC8B84B-1385-4577-9F67-20DEE3C39AF2}"/>
    <cellStyle name="Comma 3 2 7 2 2 2" xfId="22028" xr:uid="{F6F42B92-DCCE-4949-A564-2514DF69879C}"/>
    <cellStyle name="Comma 3 2 7 2 2 2 2" xfId="47099" xr:uid="{91AC135B-2DA1-46E5-A9A2-37E044F8636A}"/>
    <cellStyle name="Comma 3 2 7 2 2 3" xfId="14670" xr:uid="{E38E0B28-F20A-46A2-BE78-C07071C854E8}"/>
    <cellStyle name="Comma 3 2 7 2 2 3 2" xfId="39741" xr:uid="{55F43884-DEE7-4B7D-B76F-67FA791C10EB}"/>
    <cellStyle name="Comma 3 2 7 2 2 4" xfId="32236" xr:uid="{93995C11-32EB-4B75-98BE-9EAA9153F9C9}"/>
    <cellStyle name="Comma 3 2 7 2 3" xfId="10348" xr:uid="{B0A8C770-8CDA-4B53-A765-7B77D9A73E04}"/>
    <cellStyle name="Comma 3 2 7 2 3 2" xfId="25208" xr:uid="{09F81E35-6D2D-42A2-A561-80834FAE540D}"/>
    <cellStyle name="Comma 3 2 7 2 3 2 2" xfId="50279" xr:uid="{CD9DEBA9-73A6-4D12-8CC5-BBDF3B1A574C}"/>
    <cellStyle name="Comma 3 2 7 2 3 3" xfId="17857" xr:uid="{705C2894-BB53-4268-99A0-BD2546A72256}"/>
    <cellStyle name="Comma 3 2 7 2 3 3 2" xfId="42928" xr:uid="{8BF02CAB-77BF-43FC-A15D-B0A756948153}"/>
    <cellStyle name="Comma 3 2 7 2 3 4" xfId="35424" xr:uid="{40B723C9-469D-4E43-8BA3-003905A25462}"/>
    <cellStyle name="Comma 3 2 7 2 4" xfId="18719" xr:uid="{C508963D-C2BC-4615-9F53-16A12358C406}"/>
    <cellStyle name="Comma 3 2 7 2 4 2" xfId="43790" xr:uid="{E6C4B825-1C81-4122-B983-96A2416ABDE0}"/>
    <cellStyle name="Comma 3 2 7 2 5" xfId="11320" xr:uid="{1777752E-6293-43E6-84E0-56BA3319861E}"/>
    <cellStyle name="Comma 3 2 7 2 5 2" xfId="36392" xr:uid="{DBAFDB04-D7B9-4878-8C72-A1686B7E4EDF}"/>
    <cellStyle name="Comma 3 2 7 2 6" xfId="27435" xr:uid="{A7FC50A2-458A-424C-A591-246303FE16C9}"/>
    <cellStyle name="Comma 3 2 7 2 7" xfId="28908" xr:uid="{AFED00ED-6695-41A4-81B5-E117F19A927D}"/>
    <cellStyle name="Comma 3 2 7 2 8" xfId="52433" xr:uid="{C555A152-4D78-4958-80FB-0DB14A9406EB}"/>
    <cellStyle name="Comma 3 2 7 2 9" xfId="54015" xr:uid="{92562359-EE6E-415C-AC15-844D695C9BBD}"/>
    <cellStyle name="Comma 3 2 7 3" xfId="4741" xr:uid="{61345437-3F28-4333-B9E6-1DD06C07E07D}"/>
    <cellStyle name="Comma 3 2 7 3 2" xfId="7546" xr:uid="{D332C87F-AC92-48B2-8FE3-2E8D318C6740}"/>
    <cellStyle name="Comma 3 2 7 3 2 2" xfId="22548" xr:uid="{1BA1AE78-C7DB-4153-BECD-2086AF33C24A}"/>
    <cellStyle name="Comma 3 2 7 3 2 2 2" xfId="47619" xr:uid="{CFA1AF79-F52E-49A4-93FB-2B825453C8F1}"/>
    <cellStyle name="Comma 3 2 7 3 2 3" xfId="15190" xr:uid="{86259175-5CE7-4ACC-BAE2-AC9236405B9C}"/>
    <cellStyle name="Comma 3 2 7 3 2 3 2" xfId="40261" xr:uid="{E5883082-0E88-440A-A80E-C467CE44B2B5}"/>
    <cellStyle name="Comma 3 2 7 3 2 4" xfId="32756" xr:uid="{A4F3E8CB-48D0-40A1-A388-7DEBB069520D}"/>
    <cellStyle name="Comma 3 2 7 3 3" xfId="19771" xr:uid="{78B2A3BA-64BF-4544-831D-876C026F1820}"/>
    <cellStyle name="Comma 3 2 7 3 3 2" xfId="44842" xr:uid="{7A906E9B-438A-47E8-87D5-61C92DCB4712}"/>
    <cellStyle name="Comma 3 2 7 3 4" xfId="12407" xr:uid="{505B70FC-38AB-4A1A-B718-63FD6E1FBC41}"/>
    <cellStyle name="Comma 3 2 7 3 4 2" xfId="37478" xr:uid="{DD92EB4A-D62F-49B3-A62F-0725E40F6A08}"/>
    <cellStyle name="Comma 3 2 7 3 5" xfId="29971" xr:uid="{D8B706A6-49DC-4152-97D7-05F8E8AFDD2B}"/>
    <cellStyle name="Comma 3 2 7 4" xfId="5268" xr:uid="{D242CB9A-722A-43A0-B1F1-11EAD9213C4B}"/>
    <cellStyle name="Comma 3 2 7 4 2" xfId="8126" xr:uid="{248F2E4F-A3FA-4217-8842-22789ABA06A0}"/>
    <cellStyle name="Comma 3 2 7 4 2 2" xfId="23128" xr:uid="{FCCEE684-574E-4ECC-8866-3C126B49A880}"/>
    <cellStyle name="Comma 3 2 7 4 2 2 2" xfId="48199" xr:uid="{DD54A593-C16D-4FF2-808B-0E99767E1392}"/>
    <cellStyle name="Comma 3 2 7 4 2 3" xfId="15769" xr:uid="{66968F29-36FE-4330-A98C-C604EA4FD2BD}"/>
    <cellStyle name="Comma 3 2 7 4 2 3 2" xfId="40840" xr:uid="{896DC9C0-E604-4A31-B0F8-C91513EE44BC}"/>
    <cellStyle name="Comma 3 2 7 4 2 4" xfId="33336" xr:uid="{425D86AE-2E73-4C60-941A-CA69D59ADDCD}"/>
    <cellStyle name="Comma 3 2 7 4 3" xfId="20295" xr:uid="{DD6F9451-8492-4091-9A61-1E8DD61C45E8}"/>
    <cellStyle name="Comma 3 2 7 4 3 2" xfId="45366" xr:uid="{6C45B525-4714-449A-B250-0C04C13EDB56}"/>
    <cellStyle name="Comma 3 2 7 4 4" xfId="12931" xr:uid="{6E5A9726-E494-4AD6-B52B-086B8C32DC43}"/>
    <cellStyle name="Comma 3 2 7 4 4 2" xfId="38002" xr:uid="{301EDAA0-7CF3-4108-9968-6086C7D383EE}"/>
    <cellStyle name="Comma 3 2 7 4 5" xfId="30496" xr:uid="{7620A982-9101-43AF-B505-DA72EAC7404E}"/>
    <cellStyle name="Comma 3 2 7 5" xfId="5870" xr:uid="{B7122ADF-C111-47E3-8EF6-A6E817C172BD}"/>
    <cellStyle name="Comma 3 2 7 5 2" xfId="8756" xr:uid="{176AD72D-9317-4C36-8FBE-9C806F734150}"/>
    <cellStyle name="Comma 3 2 7 5 2 2" xfId="23758" xr:uid="{E190753C-F9D3-4A19-AD7D-D8412F5AE44D}"/>
    <cellStyle name="Comma 3 2 7 5 2 2 2" xfId="48829" xr:uid="{91B7A280-0560-4D71-A88F-EC92E66D2878}"/>
    <cellStyle name="Comma 3 2 7 5 2 3" xfId="16399" xr:uid="{7CC6705D-12A3-47F5-A0A8-5F58A3F5C548}"/>
    <cellStyle name="Comma 3 2 7 5 2 3 2" xfId="41470" xr:uid="{54005769-FF75-4994-8E29-F25D153B9347}"/>
    <cellStyle name="Comma 3 2 7 5 2 4" xfId="33966" xr:uid="{0C55CD4C-2753-48C3-A89E-42014072D7FE}"/>
    <cellStyle name="Comma 3 2 7 5 3" xfId="20897" xr:uid="{D3E944FB-CA92-495A-A946-CD3AC549A961}"/>
    <cellStyle name="Comma 3 2 7 5 3 2" xfId="45968" xr:uid="{4D2B2CE7-C6DD-46E6-97FB-902CE3A382B8}"/>
    <cellStyle name="Comma 3 2 7 5 4" xfId="13533" xr:uid="{CDB96CC3-877D-4A2B-A12A-102C2667ACFC}"/>
    <cellStyle name="Comma 3 2 7 5 4 2" xfId="38604" xr:uid="{7B0ADDE5-1F13-406F-AC01-543DE252B215}"/>
    <cellStyle name="Comma 3 2 7 5 5" xfId="31098" xr:uid="{F1A43ED1-838E-4E64-B29E-AB1270FCABDA}"/>
    <cellStyle name="Comma 3 2 7 6" xfId="6514" xr:uid="{57ADA336-E25F-41B1-8CD7-86FAB449B526}"/>
    <cellStyle name="Comma 3 2 7 6 2" xfId="21517" xr:uid="{C08F9528-1E5D-4040-88EB-28E1B9CF43C1}"/>
    <cellStyle name="Comma 3 2 7 6 2 2" xfId="46588" xr:uid="{524223DB-DC5E-476F-853A-03140172933B}"/>
    <cellStyle name="Comma 3 2 7 6 3" xfId="14159" xr:uid="{0B79538D-D8FE-4F02-8078-A2C7941E6892}"/>
    <cellStyle name="Comma 3 2 7 6 3 2" xfId="39230" xr:uid="{EAD3BC10-C2A2-4980-A1EE-B7B718CA3528}"/>
    <cellStyle name="Comma 3 2 7 6 4" xfId="31724" xr:uid="{3C74E579-4FC6-41A7-8D47-2BD3D42D8BC8}"/>
    <cellStyle name="Comma 3 2 7 7" xfId="9509" xr:uid="{C008A24B-1F0E-444E-8A1A-604F1F511D43}"/>
    <cellStyle name="Comma 3 2 7 7 2" xfId="24479" xr:uid="{6B883718-2C01-4C4B-B822-F3D74AEF776D}"/>
    <cellStyle name="Comma 3 2 7 7 2 2" xfId="49550" xr:uid="{8A8071E1-D60D-41C6-B1B4-71839DEBD4E7}"/>
    <cellStyle name="Comma 3 2 7 7 3" xfId="17121" xr:uid="{99427465-DD42-4FAA-B552-50512247D9C6}"/>
    <cellStyle name="Comma 3 2 7 7 3 2" xfId="42192" xr:uid="{C357E37E-70EB-4717-B886-E59E41FF19EB}"/>
    <cellStyle name="Comma 3 2 7 7 4" xfId="34688" xr:uid="{82FDFD6C-D12C-4F79-B464-75479F1671F6}"/>
    <cellStyle name="Comma 3 2 7 8" xfId="25845" xr:uid="{845FFD56-B23B-46E4-9525-5CB306A2CA9E}"/>
    <cellStyle name="Comma 3 2 7 8 2" xfId="50916" xr:uid="{70B13A51-9027-4201-949C-2F7F2757A856}"/>
    <cellStyle name="Comma 3 2 7 9" xfId="18327" xr:uid="{6C2C60F2-655D-4DCF-833B-15D081932ADD}"/>
    <cellStyle name="Comma 3 2 7 9 2" xfId="43398" xr:uid="{752A80C1-0883-4915-A416-9AE7D65D45C9}"/>
    <cellStyle name="Comma 3 2 8" xfId="2054" xr:uid="{4173C5C7-7386-4EAE-A6FB-69BDB8B1E561}"/>
    <cellStyle name="Comma 3 2 8 10" xfId="10897" xr:uid="{5B78FA18-D426-42E0-9096-D3996986C76E}"/>
    <cellStyle name="Comma 3 2 8 10 2" xfId="35970" xr:uid="{E08DC816-B53F-4EA4-B410-62E0D72A8F72}"/>
    <cellStyle name="Comma 3 2 8 11" xfId="26951" xr:uid="{9E07F91C-51BB-4230-B720-3AFC2AC7A019}"/>
    <cellStyle name="Comma 3 2 8 12" xfId="28485" xr:uid="{78CAC007-4AE4-4FF8-AD2D-DDFBB702F556}"/>
    <cellStyle name="Comma 3 2 8 13" xfId="51956" xr:uid="{461CA921-7A8C-4B89-8A41-4F670A0F7DA9}"/>
    <cellStyle name="Comma 3 2 8 14" xfId="53538" xr:uid="{09A450AA-5A08-41AA-B430-8F65BA46C344}"/>
    <cellStyle name="Comma 3 2 8 2" xfId="3827" xr:uid="{AE30B144-B49F-4849-AE9E-E12635E48B13}"/>
    <cellStyle name="Comma 3 2 8 2 2" xfId="7218" xr:uid="{ABD13407-204E-4B61-812A-8CC5C9D2A2DA}"/>
    <cellStyle name="Comma 3 2 8 2 2 2" xfId="22220" xr:uid="{B4EB4EDF-0518-4BD2-BF51-448CD812D446}"/>
    <cellStyle name="Comma 3 2 8 2 2 2 2" xfId="47291" xr:uid="{C9C37CF6-EF15-4834-9A0B-0ACF09946CB0}"/>
    <cellStyle name="Comma 3 2 8 2 2 3" xfId="14862" xr:uid="{07D77ADE-3A0F-4932-9A52-079203B9E9BC}"/>
    <cellStyle name="Comma 3 2 8 2 2 3 2" xfId="39933" xr:uid="{59A55354-6DD0-4F75-906E-DA37E40F080B}"/>
    <cellStyle name="Comma 3 2 8 2 2 4" xfId="32428" xr:uid="{78E00E44-88A5-46D4-A7A8-C26C3DAB90D4}"/>
    <cellStyle name="Comma 3 2 8 2 3" xfId="10540" xr:uid="{9440E60A-259F-4935-B647-B30C7491D2B8}"/>
    <cellStyle name="Comma 3 2 8 2 3 2" xfId="25400" xr:uid="{12F35EE2-4ADE-4686-BFA7-3618E171D5B4}"/>
    <cellStyle name="Comma 3 2 8 2 3 2 2" xfId="50471" xr:uid="{043F4698-6052-49BE-B7FE-D5102CBA813D}"/>
    <cellStyle name="Comma 3 2 8 2 3 3" xfId="18049" xr:uid="{CF64CFD4-7043-4665-BA35-212082A0049A}"/>
    <cellStyle name="Comma 3 2 8 2 3 3 2" xfId="43120" xr:uid="{007E2DB9-8A8F-4056-9D93-6C7155DAACB9}"/>
    <cellStyle name="Comma 3 2 8 2 3 4" xfId="35616" xr:uid="{2DB53EEF-714D-4BEA-9F42-365D15FEA3DC}"/>
    <cellStyle name="Comma 3 2 8 2 4" xfId="18911" xr:uid="{5472FA23-EDD0-44DD-AFB5-6ED8AFD7C7C0}"/>
    <cellStyle name="Comma 3 2 8 2 4 2" xfId="43982" xr:uid="{AA7DFB5E-75D4-49F5-9214-DDD7B5194BD5}"/>
    <cellStyle name="Comma 3 2 8 2 5" xfId="11514" xr:uid="{78F87EE9-6297-4A07-B06E-25E48604824E}"/>
    <cellStyle name="Comma 3 2 8 2 5 2" xfId="36586" xr:uid="{1C4CA62E-FE41-43BB-81BD-02CB93E84D66}"/>
    <cellStyle name="Comma 3 2 8 2 6" xfId="27627" xr:uid="{18B0FB6C-8EF7-475C-A8A6-E856EDC97645}"/>
    <cellStyle name="Comma 3 2 8 2 7" xfId="29102" xr:uid="{EADDFCC5-E647-4BB9-8FFC-FA22D080810F}"/>
    <cellStyle name="Comma 3 2 8 2 8" xfId="52625" xr:uid="{6FCDD718-155F-483B-8A4B-BE3A95177061}"/>
    <cellStyle name="Comma 3 2 8 2 9" xfId="54207" xr:uid="{BAB112B9-1FDD-40C0-8F64-391C5E26231C}"/>
    <cellStyle name="Comma 3 2 8 3" xfId="4931" xr:uid="{E9558D1A-8FA0-4561-9391-B3DE1E1F97A8}"/>
    <cellStyle name="Comma 3 2 8 3 2" xfId="7738" xr:uid="{D3D542CF-44C3-4C6D-960C-ED1632D7091D}"/>
    <cellStyle name="Comma 3 2 8 3 2 2" xfId="22740" xr:uid="{F3A76255-B1B7-40FF-9236-C6ACB67B6030}"/>
    <cellStyle name="Comma 3 2 8 3 2 2 2" xfId="47811" xr:uid="{2B74B943-D38B-420C-9727-A0993988BD92}"/>
    <cellStyle name="Comma 3 2 8 3 2 3" xfId="15382" xr:uid="{8F81413B-B5D2-4115-8B94-21725CF9A040}"/>
    <cellStyle name="Comma 3 2 8 3 2 3 2" xfId="40453" xr:uid="{0EC1B387-F9EF-4AF9-9443-5B1572F044BF}"/>
    <cellStyle name="Comma 3 2 8 3 2 4" xfId="32948" xr:uid="{5F9659C6-B4D4-4C76-9C24-F5A3D9B881E9}"/>
    <cellStyle name="Comma 3 2 8 3 3" xfId="19961" xr:uid="{AA78DFD9-CC55-48C1-B91C-BF58DF768B69}"/>
    <cellStyle name="Comma 3 2 8 3 3 2" xfId="45032" xr:uid="{66302CB2-45AD-4CB3-ABA9-69B0CB334124}"/>
    <cellStyle name="Comma 3 2 8 3 4" xfId="12597" xr:uid="{9EAE5767-7F83-4FDF-B8A6-8EC93B3B5035}"/>
    <cellStyle name="Comma 3 2 8 3 4 2" xfId="37668" xr:uid="{DEC3C8FC-2029-494C-91BF-AAC36B2A7B39}"/>
    <cellStyle name="Comma 3 2 8 3 5" xfId="30161" xr:uid="{2CC99657-A71C-4923-B416-ADC53E938080}"/>
    <cellStyle name="Comma 3 2 8 4" xfId="5459" xr:uid="{14A5A5F6-D655-4266-AFB4-E5E6879F26F8}"/>
    <cellStyle name="Comma 3 2 8 4 2" xfId="8318" xr:uid="{15583476-0A37-49D9-AA1F-547594BA7DB3}"/>
    <cellStyle name="Comma 3 2 8 4 2 2" xfId="23320" xr:uid="{B15A27BC-66D7-4F71-AFBB-FAA1210E7A10}"/>
    <cellStyle name="Comma 3 2 8 4 2 2 2" xfId="48391" xr:uid="{E6C9BD38-3728-49C8-8F19-BD1C3164702D}"/>
    <cellStyle name="Comma 3 2 8 4 2 3" xfId="15961" xr:uid="{D71ACC64-9BFD-421B-A86A-881BEBACD8C5}"/>
    <cellStyle name="Comma 3 2 8 4 2 3 2" xfId="41032" xr:uid="{66B4BD71-6052-493D-883C-B3CB8B5653F0}"/>
    <cellStyle name="Comma 3 2 8 4 2 4" xfId="33528" xr:uid="{2DF06187-D090-4077-9810-BDFD816826CC}"/>
    <cellStyle name="Comma 3 2 8 4 3" xfId="20486" xr:uid="{7778157B-ECB3-4374-AE71-0EBF23DC188D}"/>
    <cellStyle name="Comma 3 2 8 4 3 2" xfId="45557" xr:uid="{6A31636A-0FFE-4AF3-B785-BB8E4B9288F5}"/>
    <cellStyle name="Comma 3 2 8 4 4" xfId="13122" xr:uid="{8CF55C7D-EF20-4E42-BFD2-7C09FA9DF98A}"/>
    <cellStyle name="Comma 3 2 8 4 4 2" xfId="38193" xr:uid="{6BE4BD33-4EAD-47BC-96E4-68F3465F4A3F}"/>
    <cellStyle name="Comma 3 2 8 4 5" xfId="30687" xr:uid="{B5942A92-A046-43A0-9424-2E18403BCD4D}"/>
    <cellStyle name="Comma 3 2 8 5" xfId="6061" xr:uid="{D73AB7AD-003B-4B2A-9235-F0BCE5E5CD21}"/>
    <cellStyle name="Comma 3 2 8 5 2" xfId="8948" xr:uid="{C6EDC9B3-DC15-4F01-A26F-2A14842953BE}"/>
    <cellStyle name="Comma 3 2 8 5 2 2" xfId="23950" xr:uid="{BC2114E5-2ADB-4393-A16E-625C06B3F9DA}"/>
    <cellStyle name="Comma 3 2 8 5 2 2 2" xfId="49021" xr:uid="{E450ECB8-2454-4DE9-B8BB-FA6300C99357}"/>
    <cellStyle name="Comma 3 2 8 5 2 3" xfId="16591" xr:uid="{6DF333C2-B104-444C-AEA5-109466A24B8A}"/>
    <cellStyle name="Comma 3 2 8 5 2 3 2" xfId="41662" xr:uid="{4EBDD9EF-9886-4A0E-96C8-AAED6C8C51DE}"/>
    <cellStyle name="Comma 3 2 8 5 2 4" xfId="34158" xr:uid="{D392E04C-32BD-4C06-BF25-AA7A32CA16D5}"/>
    <cellStyle name="Comma 3 2 8 5 3" xfId="21088" xr:uid="{29926059-BD89-496B-AFC8-BEA328E3474E}"/>
    <cellStyle name="Comma 3 2 8 5 3 2" xfId="46159" xr:uid="{097BCF16-D5E4-4ECC-88D5-8F54A7986F5D}"/>
    <cellStyle name="Comma 3 2 8 5 4" xfId="13724" xr:uid="{9C2DE76F-EB50-4C5B-ADAC-46F84476BE4F}"/>
    <cellStyle name="Comma 3 2 8 5 4 2" xfId="38795" xr:uid="{86C26C27-D6AC-40CD-B1C3-FE84692056D1}"/>
    <cellStyle name="Comma 3 2 8 5 5" xfId="31289" xr:uid="{35D68A72-1D3E-49C9-8974-C73C2C4244C4}"/>
    <cellStyle name="Comma 3 2 8 6" xfId="6706" xr:uid="{EE51A334-C9EF-496A-8467-A5111F4D0FDE}"/>
    <cellStyle name="Comma 3 2 8 6 2" xfId="21709" xr:uid="{F732E97F-3856-4853-B827-E984B7CA511B}"/>
    <cellStyle name="Comma 3 2 8 6 2 2" xfId="46780" xr:uid="{961A4939-160C-44C1-94B5-33B92BE05D57}"/>
    <cellStyle name="Comma 3 2 8 6 3" xfId="14351" xr:uid="{4D72E579-7D8A-487C-89F1-7576212A9258}"/>
    <cellStyle name="Comma 3 2 8 6 3 2" xfId="39422" xr:uid="{878FD8DF-DC95-4005-97B8-D83C567D444A}"/>
    <cellStyle name="Comma 3 2 8 6 4" xfId="31916" xr:uid="{6C071FD2-04C8-429F-A9B8-6C39D01A9180}"/>
    <cellStyle name="Comma 3 2 8 7" xfId="9703" xr:uid="{4419E5FA-E2CA-43B0-9D7D-5EA195379FE3}"/>
    <cellStyle name="Comma 3 2 8 7 2" xfId="24671" xr:uid="{DD5E05E3-65A7-4652-A8AB-5E7DC57FB177}"/>
    <cellStyle name="Comma 3 2 8 7 2 2" xfId="49742" xr:uid="{86639B87-F67A-4229-B65B-69D466ADEBFD}"/>
    <cellStyle name="Comma 3 2 8 7 3" xfId="17313" xr:uid="{909BBF3A-5C62-4525-AA88-97908AD8D8EE}"/>
    <cellStyle name="Comma 3 2 8 7 3 2" xfId="42384" xr:uid="{09C9C8B2-533A-4633-BD96-6E494163AA89}"/>
    <cellStyle name="Comma 3 2 8 7 4" xfId="34880" xr:uid="{5A1B5DF6-5AD2-49C4-B5F5-93FF2D494E4C}"/>
    <cellStyle name="Comma 3 2 8 8" xfId="26037" xr:uid="{F52CE0EC-5866-4BAF-BF57-19802DC8AEA9}"/>
    <cellStyle name="Comma 3 2 8 8 2" xfId="51108" xr:uid="{4A9D4D3E-2B62-49FC-895F-E64F9062FF50}"/>
    <cellStyle name="Comma 3 2 8 9" xfId="18328" xr:uid="{A1E9DDED-5E73-4BEF-AD0F-05E5F0E9BD8A}"/>
    <cellStyle name="Comma 3 2 8 9 2" xfId="43399" xr:uid="{890BF995-2F98-445D-B397-187E3AD36369}"/>
    <cellStyle name="Comma 3 2 9" xfId="2055" xr:uid="{AA81FFB3-231F-4021-8BB9-C989BE681334}"/>
    <cellStyle name="Comma 3 2 9 10" xfId="27047" xr:uid="{9CD94EFA-FD2D-4A42-B73D-0D1EF5EDAE83}"/>
    <cellStyle name="Comma 3 2 9 11" xfId="28486" xr:uid="{D84EAAF4-778E-44F3-9399-E638F22EF55A}"/>
    <cellStyle name="Comma 3 2 9 12" xfId="52048" xr:uid="{6D791C22-425E-45FD-AF82-374125CEF803}"/>
    <cellStyle name="Comma 3 2 9 13" xfId="53630" xr:uid="{DCF5D0D2-5818-4D4F-B18B-A53597C3983F}"/>
    <cellStyle name="Comma 3 2 9 2" xfId="3924" xr:uid="{1D908677-ACD0-4C8B-ACE3-55AE72488E5D}"/>
    <cellStyle name="Comma 3 2 9 2 2" xfId="7829" xr:uid="{F681443A-522A-4344-BD52-3E3D52693E4F}"/>
    <cellStyle name="Comma 3 2 9 2 2 2" xfId="22831" xr:uid="{662A07D4-CC71-4EA0-AA33-311116C3E9AD}"/>
    <cellStyle name="Comma 3 2 9 2 2 2 2" xfId="47902" xr:uid="{7EF3937C-B967-43D0-ABD0-713AFB05E662}"/>
    <cellStyle name="Comma 3 2 9 2 2 3" xfId="15472" xr:uid="{3FCA6398-4A62-4DE2-ABB6-9B3BB93687C7}"/>
    <cellStyle name="Comma 3 2 9 2 2 3 2" xfId="40543" xr:uid="{0AE62902-FF6A-4B88-B355-9BC55E22E04E}"/>
    <cellStyle name="Comma 3 2 9 2 2 4" xfId="33039" xr:uid="{85CBF582-009E-4751-B662-4BDC434992B9}"/>
    <cellStyle name="Comma 3 2 9 2 3" xfId="10630" xr:uid="{34253610-6DD1-4072-8BB8-01540DDBCD8E}"/>
    <cellStyle name="Comma 3 2 9 2 3 2" xfId="25490" xr:uid="{471E457F-196F-4650-8622-D67C270FA3C9}"/>
    <cellStyle name="Comma 3 2 9 2 3 2 2" xfId="50561" xr:uid="{B4A37C92-CBBA-4FC5-AFB8-C4F7DFCE8D8B}"/>
    <cellStyle name="Comma 3 2 9 2 3 3" xfId="18139" xr:uid="{4BFD3A27-2F62-4D33-A732-C4DFED8B62E3}"/>
    <cellStyle name="Comma 3 2 9 2 3 3 2" xfId="43210" xr:uid="{35D9D676-EADE-4876-8AA5-0DDFC0760CB9}"/>
    <cellStyle name="Comma 3 2 9 2 3 4" xfId="35706" xr:uid="{A82FB388-1733-4272-BA7D-0B1E443F53AE}"/>
    <cellStyle name="Comma 3 2 9 2 4" xfId="19001" xr:uid="{12F35F92-38AD-4CE8-AAE9-8CD6DEAB734C}"/>
    <cellStyle name="Comma 3 2 9 2 4 2" xfId="44072" xr:uid="{54347D0B-1F51-497D-A4A9-46486D1001A3}"/>
    <cellStyle name="Comma 3 2 9 2 5" xfId="11604" xr:uid="{FCF0067E-43BF-4E12-A039-23C7EC29D32D}"/>
    <cellStyle name="Comma 3 2 9 2 5 2" xfId="36676" xr:uid="{735268F1-9675-4945-811A-2B90DD479F14}"/>
    <cellStyle name="Comma 3 2 9 2 6" xfId="27717" xr:uid="{42686969-D391-4780-87E3-CE963B029BC5}"/>
    <cellStyle name="Comma 3 2 9 2 7" xfId="29194" xr:uid="{7446D153-2520-4926-8C68-E3072BBE0680}"/>
    <cellStyle name="Comma 3 2 9 2 8" xfId="52715" xr:uid="{9870B523-957A-4B7B-847B-0AB955FC8945}"/>
    <cellStyle name="Comma 3 2 9 2 9" xfId="54297" xr:uid="{29824E02-5745-4F6D-903F-FC9FE92F40A7}"/>
    <cellStyle name="Comma 3 2 9 3" xfId="5548" xr:uid="{52FA4C9F-5A71-4746-BBE2-4E6254806E6D}"/>
    <cellStyle name="Comma 3 2 9 3 2" xfId="8408" xr:uid="{6BAF7E96-C0D5-4FD5-984E-DA0DB25AF0A1}"/>
    <cellStyle name="Comma 3 2 9 3 2 2" xfId="23410" xr:uid="{56A9F25D-15CD-4524-8E96-F03EF07B108D}"/>
    <cellStyle name="Comma 3 2 9 3 2 2 2" xfId="48481" xr:uid="{680C7375-9B53-48DC-9D35-2DE42D61742B}"/>
    <cellStyle name="Comma 3 2 9 3 2 3" xfId="16051" xr:uid="{323C3EA1-70D7-4E6A-97B2-022363E53466}"/>
    <cellStyle name="Comma 3 2 9 3 2 3 2" xfId="41122" xr:uid="{9468ABF6-5AF9-44D3-818A-1890F7A7F297}"/>
    <cellStyle name="Comma 3 2 9 3 2 4" xfId="33618" xr:uid="{CFB11CED-1341-4144-A218-733A827DA61D}"/>
    <cellStyle name="Comma 3 2 9 3 3" xfId="20575" xr:uid="{4009E729-5735-4C5A-912F-F3D828EA4B0F}"/>
    <cellStyle name="Comma 3 2 9 3 3 2" xfId="45646" xr:uid="{A17BFDF8-32BE-4984-A408-59682021560D}"/>
    <cellStyle name="Comma 3 2 9 3 4" xfId="13211" xr:uid="{0F639279-E777-4891-969F-C2EABDD58CE9}"/>
    <cellStyle name="Comma 3 2 9 3 4 2" xfId="38282" xr:uid="{88B21EA4-AB10-4F3C-A9B7-832A10CE7A2E}"/>
    <cellStyle name="Comma 3 2 9 3 5" xfId="30776" xr:uid="{3972E8C7-C96F-4EBB-A591-33020B21FE95}"/>
    <cellStyle name="Comma 3 2 9 4" xfId="6151" xr:uid="{C6370DE7-5EAC-4E95-B966-695D12EE864E}"/>
    <cellStyle name="Comma 3 2 9 4 2" xfId="9038" xr:uid="{C3D0C43F-A5DA-44A8-99B8-854F36C89446}"/>
    <cellStyle name="Comma 3 2 9 4 2 2" xfId="24040" xr:uid="{D7769E4C-2389-4134-B345-2B983123DD2E}"/>
    <cellStyle name="Comma 3 2 9 4 2 2 2" xfId="49111" xr:uid="{0C56E32A-FBA5-45BB-A726-AA2515BE60AB}"/>
    <cellStyle name="Comma 3 2 9 4 2 3" xfId="16681" xr:uid="{F67CF2B9-F04E-4428-9E35-C5FFBE0641CC}"/>
    <cellStyle name="Comma 3 2 9 4 2 3 2" xfId="41752" xr:uid="{837C3CFB-B8A5-4021-8067-1C9014D2923C}"/>
    <cellStyle name="Comma 3 2 9 4 2 4" xfId="34248" xr:uid="{5AD3F516-D736-4015-A07A-1710756BCEDC}"/>
    <cellStyle name="Comma 3 2 9 4 3" xfId="21178" xr:uid="{2190982B-2D2C-49FC-839D-937F2032CF90}"/>
    <cellStyle name="Comma 3 2 9 4 3 2" xfId="46249" xr:uid="{3268DDB1-79B5-4487-BA75-91CE29A78031}"/>
    <cellStyle name="Comma 3 2 9 4 4" xfId="13814" xr:uid="{A8EE3386-B629-41E8-B552-CA874E0678BC}"/>
    <cellStyle name="Comma 3 2 9 4 4 2" xfId="38885" xr:uid="{19F025A5-00A8-415A-8E9C-D809BC83DBC6}"/>
    <cellStyle name="Comma 3 2 9 4 5" xfId="31379" xr:uid="{CB1F6831-46F9-4F46-9219-6DFD7EEF691C}"/>
    <cellStyle name="Comma 3 2 9 5" xfId="6819" xr:uid="{D2727FD6-231C-4017-9DD6-739E0BD2C7DE}"/>
    <cellStyle name="Comma 3 2 9 5 2" xfId="21821" xr:uid="{A988DB3C-B684-4AD6-A78E-4A704E76254A}"/>
    <cellStyle name="Comma 3 2 9 5 2 2" xfId="46892" xr:uid="{BC8302F7-0711-4133-AE4F-E383492E6331}"/>
    <cellStyle name="Comma 3 2 9 5 3" xfId="14463" xr:uid="{098BD371-2F24-4A09-A235-E18368C357DC}"/>
    <cellStyle name="Comma 3 2 9 5 3 2" xfId="39534" xr:uid="{F5E52B42-02B1-4415-8BD6-EA9C682C742F}"/>
    <cellStyle name="Comma 3 2 9 5 4" xfId="32029" xr:uid="{2D447A1E-8DAA-44EE-BD51-51DDBE6A7C14}"/>
    <cellStyle name="Comma 3 2 9 6" xfId="9793" xr:uid="{B46FC74D-E620-4E03-A3A0-FBED97A3074A}"/>
    <cellStyle name="Comma 3 2 9 6 2" xfId="24761" xr:uid="{E715487E-A433-4969-8D44-E55CD52C2661}"/>
    <cellStyle name="Comma 3 2 9 6 2 2" xfId="49832" xr:uid="{30DEC593-AAA4-4EA1-9351-EA9C2EC26C57}"/>
    <cellStyle name="Comma 3 2 9 6 3" xfId="17403" xr:uid="{958603FD-B43B-45F2-8A1B-8CFD9DF8FDFC}"/>
    <cellStyle name="Comma 3 2 9 6 3 2" xfId="42474" xr:uid="{F917E3D7-A61D-40E3-A646-EABECB0E29FF}"/>
    <cellStyle name="Comma 3 2 9 6 4" xfId="34970" xr:uid="{AA93A902-1DB1-445E-84C6-6638DCA6C02D}"/>
    <cellStyle name="Comma 3 2 9 7" xfId="26125" xr:uid="{418C7113-C0B3-4A12-B05B-DEF8ED810711}"/>
    <cellStyle name="Comma 3 2 9 7 2" xfId="51196" xr:uid="{E2984575-D13B-4843-A3C4-266A47A5129F}"/>
    <cellStyle name="Comma 3 2 9 8" xfId="18329" xr:uid="{83C08398-04DA-42BE-8069-F508357E6E57}"/>
    <cellStyle name="Comma 3 2 9 8 2" xfId="43400" xr:uid="{FD0E0B04-4390-4C82-8FB3-44A204F07320}"/>
    <cellStyle name="Comma 3 2 9 9" xfId="10898" xr:uid="{47BFAD98-EE23-438A-BDD2-03F5AA1E480F}"/>
    <cellStyle name="Comma 3 2 9 9 2" xfId="35971" xr:uid="{96F8691E-9786-4BBC-9223-773EE98EDDC9}"/>
    <cellStyle name="Comma 3 2_38.Suppl_1" xfId="2895" xr:uid="{F415D181-A71D-4F41-ABE9-28561B04298E}"/>
    <cellStyle name="Comma 3 20" xfId="4075" xr:uid="{51FF5C13-3F29-49FA-91BB-FAD6AE0B01B9}"/>
    <cellStyle name="Comma 3 20 2" xfId="10016" xr:uid="{BBF3BD24-CB03-498F-BDEE-606C3F240728}"/>
    <cellStyle name="Comma 3 20 2 2" xfId="24876" xr:uid="{C629B6CC-BBB5-4957-8B44-6AC8B37B1338}"/>
    <cellStyle name="Comma 3 20 2 2 2" xfId="49947" xr:uid="{7AC42C83-0552-42F6-AFD1-32E697A26A0B}"/>
    <cellStyle name="Comma 3 20 2 3" xfId="17525" xr:uid="{6B0E9121-539C-412E-8C67-B52D01372833}"/>
    <cellStyle name="Comma 3 20 2 3 2" xfId="42596" xr:uid="{A6B5580F-F475-4174-9642-7F45B19292B3}"/>
    <cellStyle name="Comma 3 20 2 4" xfId="35092" xr:uid="{04641B63-3CB2-4788-8382-2D16F631A96E}"/>
    <cellStyle name="Comma 3 20 3" xfId="19105" xr:uid="{764D5E65-D2F1-4C4C-9D9E-33E801249DB3}"/>
    <cellStyle name="Comma 3 20 3 2" xfId="44176" xr:uid="{7CD18859-415C-4B5B-95BF-6223DD8CA348}"/>
    <cellStyle name="Comma 3 20 4" xfId="11741" xr:uid="{4F667159-13E2-4DBA-98BE-9D5C6DFE89D5}"/>
    <cellStyle name="Comma 3 20 4 2" xfId="36812" xr:uid="{935E5DF3-4F78-4F28-9A13-2CC57B17A220}"/>
    <cellStyle name="Comma 3 20 5" xfId="29305" xr:uid="{B6F2CD08-9AD9-4C7E-A5FD-0B6B027C87EE}"/>
    <cellStyle name="Comma 3 20 6" xfId="53069" xr:uid="{1C5AE913-A248-4A9D-B768-5309585BBE8E}"/>
    <cellStyle name="Comma 3 21" xfId="6277" xr:uid="{733F8917-348B-4A63-B319-202A293C631E}"/>
    <cellStyle name="Comma 3 21 2" xfId="21280" xr:uid="{FA6C4D42-7C48-4012-B0E2-79C0457CB7E2}"/>
    <cellStyle name="Comma 3 21 2 2" xfId="46351" xr:uid="{42FA66D1-A710-482D-9D1A-CD74F4DAD819}"/>
    <cellStyle name="Comma 3 21 3" xfId="13922" xr:uid="{826D4EF5-528E-4F2E-8141-2502BDCFD050}"/>
    <cellStyle name="Comma 3 21 3 2" xfId="38993" xr:uid="{51597618-4D75-4BE1-8C47-9B52615D4CC0}"/>
    <cellStyle name="Comma 3 21 4" xfId="31487" xr:uid="{DDE4AF1A-5600-4B55-9190-5E995EC4E1F2}"/>
    <cellStyle name="Comma 3 22" xfId="9140" xr:uid="{B3F6F962-268A-4D0D-A5DA-AAB912412595}"/>
    <cellStyle name="Comma 3 22 2" xfId="24142" xr:uid="{38E70EBB-391A-4DF4-9EC6-08F2C03CEEA3}"/>
    <cellStyle name="Comma 3 22 2 2" xfId="49213" xr:uid="{0DC0A6CF-8CA5-4152-97EE-2118D7F23132}"/>
    <cellStyle name="Comma 3 22 3" xfId="16783" xr:uid="{9AC0CE7E-C401-4504-B213-483C58BCB4A4}"/>
    <cellStyle name="Comma 3 22 3 2" xfId="41854" xr:uid="{28F6B075-6069-4F0C-A955-32F004294331}"/>
    <cellStyle name="Comma 3 22 4" xfId="34350" xr:uid="{BB46B0CA-0D65-4149-8E4A-0B9B194D17BA}"/>
    <cellStyle name="Comma 3 23" xfId="825" xr:uid="{6680F2FA-65B9-47C5-911A-990ACF65B829}"/>
    <cellStyle name="Comma 3 23 2" xfId="25607" xr:uid="{E293C5B8-F52F-465F-A43D-ADE46C7C5F5A}"/>
    <cellStyle name="Comma 3 23 2 2" xfId="50678" xr:uid="{780FB7BD-DAEC-4661-8D21-E21CDF0E2E58}"/>
    <cellStyle name="Comma 3 23 3" xfId="28371" xr:uid="{7ABE35CD-19E1-4976-BE40-5001EF522B7D}"/>
    <cellStyle name="Comma 3 24" xfId="253" xr:uid="{975136D1-D34F-4B8F-9DB7-C4F47A728DD4}"/>
    <cellStyle name="Comma 3 24 2" xfId="18260" xr:uid="{5D1B83F2-6021-4FF1-ACB5-60384E03722C}"/>
    <cellStyle name="Comma 3 24 2 2" xfId="43331" xr:uid="{ACF14DA8-E1FE-48F8-8BF5-727732A5A746}"/>
    <cellStyle name="Comma 3 24 3" xfId="27994" xr:uid="{FD1C60E7-7E12-4109-8220-0D90857CD40F}"/>
    <cellStyle name="Comma 3 25" xfId="10780" xr:uid="{E9D0FF73-00E2-4E05-9991-3355380395A2}"/>
    <cellStyle name="Comma 3 25 2" xfId="35854" xr:uid="{49BFDE65-A70B-4AF0-BFAB-872390F97334}"/>
    <cellStyle name="Comma 3 26" xfId="224" xr:uid="{24BBAE9C-3E33-4428-917D-D91B9D5D5925}"/>
    <cellStyle name="Comma 3 26 2" xfId="27973" xr:uid="{8656EEA2-4456-4DA1-9A42-C87C93B3109B}"/>
    <cellStyle name="Comma 3 27" xfId="26284" xr:uid="{C3BF1623-6D02-43A3-A930-8308FB73B820}"/>
    <cellStyle name="Comma 3 27 2" xfId="51346" xr:uid="{F76C0E85-5001-48A1-B465-3E92B0903A9D}"/>
    <cellStyle name="Comma 3 28" xfId="26271" xr:uid="{55111DD0-C2FB-41A3-AA4B-A83E028008A1}"/>
    <cellStyle name="Comma 3 28 2" xfId="51333" xr:uid="{68475DC4-65A1-43A8-93DA-169826B3CD2E}"/>
    <cellStyle name="Comma 3 29" xfId="26282" xr:uid="{2879C438-64CB-4EAA-B4DA-1D9A92C8FD92}"/>
    <cellStyle name="Comma 3 29 2" xfId="51344" xr:uid="{06A88C3C-5101-4363-B36D-A86D84101F72}"/>
    <cellStyle name="Comma 3 3" xfId="271" xr:uid="{E89FA064-7D62-42FB-A484-BA5BBD032A48}"/>
    <cellStyle name="Comma 3 3 10" xfId="3385" xr:uid="{EA8BB954-1D08-4ECC-B788-295397B31151}"/>
    <cellStyle name="Comma 3 3 10 2" xfId="7913" xr:uid="{E0550C8D-890C-42F6-A6E2-3B51625452C7}"/>
    <cellStyle name="Comma 3 3 10 2 2" xfId="10135" xr:uid="{D8699D78-A083-423C-93CF-97F050264053}"/>
    <cellStyle name="Comma 3 3 10 2 2 2" xfId="24995" xr:uid="{256E98F9-727F-4298-A6A7-757CDB10CD70}"/>
    <cellStyle name="Comma 3 3 10 2 2 2 2" xfId="50066" xr:uid="{781AE66D-AEC4-4BB1-B75C-1F2EEA4B834D}"/>
    <cellStyle name="Comma 3 3 10 2 2 3" xfId="17644" xr:uid="{E29E9B27-6DBD-4027-B8DC-68D869596E89}"/>
    <cellStyle name="Comma 3 3 10 2 2 3 2" xfId="42715" xr:uid="{668C01FA-C1B1-47CD-ABE6-D156D69FC036}"/>
    <cellStyle name="Comma 3 3 10 2 2 4" xfId="35211" xr:uid="{633B2705-37BC-4946-B97F-5067BD33B8FF}"/>
    <cellStyle name="Comma 3 3 10 2 3" xfId="22915" xr:uid="{F4E947C6-FF2C-46E1-A130-C2FFD75CBBA7}"/>
    <cellStyle name="Comma 3 3 10 2 3 2" xfId="47986" xr:uid="{CBF9FE44-6C3A-4899-99C8-D10041E7D80D}"/>
    <cellStyle name="Comma 3 3 10 2 4" xfId="15556" xr:uid="{86B666BB-4349-4CB5-A1D8-53294871CC70}"/>
    <cellStyle name="Comma 3 3 10 2 4 2" xfId="40627" xr:uid="{3FEF4F9F-848F-44B5-95EB-C9D2EA6F69D1}"/>
    <cellStyle name="Comma 3 3 10 2 5" xfId="33123" xr:uid="{CA0C2268-EAC0-487C-BCEE-5C7445BED02A}"/>
    <cellStyle name="Comma 3 3 10 3" xfId="9283" xr:uid="{E9C54540-6248-46D5-99DD-FFE0C9D2CC08}"/>
    <cellStyle name="Comma 3 3 10 3 2" xfId="24266" xr:uid="{1379F4F4-08B5-49B4-A98B-2E32DA7FA85A}"/>
    <cellStyle name="Comma 3 3 10 3 2 2" xfId="49337" xr:uid="{18A2860F-BDBF-4AFB-BA6F-DAA523D92F31}"/>
    <cellStyle name="Comma 3 3 10 3 3" xfId="16908" xr:uid="{3F4FE306-46A0-4C69-9F0C-A01B9A3B32FD}"/>
    <cellStyle name="Comma 3 3 10 3 3 2" xfId="41979" xr:uid="{A724C357-32A8-4E88-A5CA-ECD7E385C906}"/>
    <cellStyle name="Comma 3 3 10 3 4" xfId="34475" xr:uid="{33326523-7C2E-4E8C-92C6-7525A278A3D4}"/>
    <cellStyle name="Comma 3 3 10 4" xfId="18506" xr:uid="{2B2025A2-E3E1-44BB-9047-C620857543F8}"/>
    <cellStyle name="Comma 3 3 10 4 2" xfId="43577" xr:uid="{E998512D-D962-4009-B265-1237EECF30C7}"/>
    <cellStyle name="Comma 3 3 10 5" xfId="11098" xr:uid="{E29CBAEA-13A6-457B-8D81-F63428678A94}"/>
    <cellStyle name="Comma 3 3 10 5 2" xfId="36170" xr:uid="{E8494227-87CA-4245-8ED6-9FE65201C579}"/>
    <cellStyle name="Comma 3 3 10 6" xfId="27222" xr:uid="{B01BB2CA-12FB-40A1-B44E-1C297B3E973B}"/>
    <cellStyle name="Comma 3 3 10 7" xfId="28688" xr:uid="{99BCB926-AB73-4733-8C77-B33197E3C1FB}"/>
    <cellStyle name="Comma 3 3 10 8" xfId="52220" xr:uid="{A63B188C-9225-43BA-B730-9678797D6CB8}"/>
    <cellStyle name="Comma 3 3 10 9" xfId="53802" xr:uid="{D86D4B7A-91D6-4F31-814A-AC1E57F70728}"/>
    <cellStyle name="Comma 3 3 11" xfId="5660" xr:uid="{604D8A9E-322C-4031-866B-B37039F4E297}"/>
    <cellStyle name="Comma 3 3 11 2" xfId="8543" xr:uid="{2CC1C395-7F98-445F-9EAB-6CAEC8F28072}"/>
    <cellStyle name="Comma 3 3 11 2 2" xfId="9906" xr:uid="{B33FCEFB-207C-4BC1-BE98-6D5A269191A3}"/>
    <cellStyle name="Comma 3 3 11 2 2 2" xfId="24867" xr:uid="{AF06B395-69FB-4D95-943A-A1D8FE3C0ABA}"/>
    <cellStyle name="Comma 3 3 11 2 2 2 2" xfId="49938" xr:uid="{973529E0-8246-4173-BFF4-251EFE0DC51E}"/>
    <cellStyle name="Comma 3 3 11 2 2 3" xfId="17509" xr:uid="{0CAB0BD3-73C2-458C-9F72-5C3387B8CC15}"/>
    <cellStyle name="Comma 3 3 11 2 2 3 2" xfId="42580" xr:uid="{F96A3EF6-10CC-40B0-B549-4BCE898DF2A3}"/>
    <cellStyle name="Comma 3 3 11 2 2 4" xfId="35076" xr:uid="{625DA1A8-6963-417D-ACBF-1824E05F1145}"/>
    <cellStyle name="Comma 3 3 11 2 3" xfId="23545" xr:uid="{7FB117C4-46CB-427A-B2B7-D7B86E33ECA6}"/>
    <cellStyle name="Comma 3 3 11 2 3 2" xfId="48616" xr:uid="{A4383E94-1C2E-4FF4-A813-326DF4130779}"/>
    <cellStyle name="Comma 3 3 11 2 4" xfId="16186" xr:uid="{9D5CB5EE-3855-4293-BF17-1746CE51804F}"/>
    <cellStyle name="Comma 3 3 11 2 4 2" xfId="41257" xr:uid="{8B119B35-C457-4A7B-9628-D27F59DC9B6C}"/>
    <cellStyle name="Comma 3 3 11 2 5" xfId="33753" xr:uid="{5EF70F17-C0F3-40F2-89EC-631B814D9CE9}"/>
    <cellStyle name="Comma 3 3 11 3" xfId="9146" xr:uid="{2CC9D676-FD71-4AA8-84AB-47019BAB72BE}"/>
    <cellStyle name="Comma 3 3 11 3 2" xfId="10736" xr:uid="{CB127971-20CB-40DA-9687-0A54AD7A435C}"/>
    <cellStyle name="Comma 3 3 11 3 2 2" xfId="25596" xr:uid="{51F26F50-9F10-4D8C-91F1-558C5A6E58A7}"/>
    <cellStyle name="Comma 3 3 11 3 2 2 2" xfId="50667" xr:uid="{72B6E5C1-13C4-4EA1-B643-15EA16601CEB}"/>
    <cellStyle name="Comma 3 3 11 3 2 3" xfId="18245" xr:uid="{0C9C53C0-EC50-47D6-825B-1FE0CD3CD7A5}"/>
    <cellStyle name="Comma 3 3 11 3 2 3 2" xfId="43316" xr:uid="{CB8A9675-9478-4060-827F-730F1F29E808}"/>
    <cellStyle name="Comma 3 3 11 3 2 4" xfId="35812" xr:uid="{C40028EB-2A94-4A51-8836-7D41422CD720}"/>
    <cellStyle name="Comma 3 3 11 3 3" xfId="24147" xr:uid="{4758C9A6-FA90-4A5F-8950-9AD6733C88F0}"/>
    <cellStyle name="Comma 3 3 11 3 3 2" xfId="49218" xr:uid="{76E09481-2BD7-4938-B089-6D8569C41C76}"/>
    <cellStyle name="Comma 3 3 11 3 4" xfId="16788" xr:uid="{D81415E0-3F71-4224-94F8-09CED93E19AE}"/>
    <cellStyle name="Comma 3 3 11 3 4 2" xfId="41859" xr:uid="{0533AA44-EDC6-4F56-8FD2-6947B21AD085}"/>
    <cellStyle name="Comma 3 3 11 3 5" xfId="34355" xr:uid="{6DDEFFAE-329F-485D-B3AF-65706C73A463}"/>
    <cellStyle name="Comma 3 3 11 4" xfId="20687" xr:uid="{68A705AB-80AC-468F-BF4F-E18C0B93E321}"/>
    <cellStyle name="Comma 3 3 11 4 2" xfId="45758" xr:uid="{FB6BF6AD-4039-43D5-B9FD-803D4B5746F1}"/>
    <cellStyle name="Comma 3 3 11 5" xfId="13323" xr:uid="{2CD973B8-170D-40FA-A95D-799B6CB034C9}"/>
    <cellStyle name="Comma 3 3 11 5 2" xfId="38394" xr:uid="{75111466-92D5-44CA-822E-82172A32296C}"/>
    <cellStyle name="Comma 3 3 11 6" xfId="30888" xr:uid="{88AEA742-339B-401B-8FF8-FC3DE3440145}"/>
    <cellStyle name="Comma 3 3 11 7" xfId="53118" xr:uid="{6D99E5C1-4049-49E3-9068-9FB9063224E8}"/>
    <cellStyle name="Comma 3 3 12" xfId="6302" xr:uid="{69CB3F5A-4AA1-4A6C-846A-FB88CC63DFB2}"/>
    <cellStyle name="Comma 3 3 12 2" xfId="10073" xr:uid="{C713A280-7DB6-455C-AA94-220C16F9055A}"/>
    <cellStyle name="Comma 3 3 12 2 2" xfId="24933" xr:uid="{5EA007E1-19BB-49D3-A84A-050A62FB4FA2}"/>
    <cellStyle name="Comma 3 3 12 2 2 2" xfId="50004" xr:uid="{DE7CF52B-F669-4534-872D-C57532BC0F39}"/>
    <cellStyle name="Comma 3 3 12 2 3" xfId="17582" xr:uid="{81BD0917-C6B5-43D2-98DC-1FE4B52D3BB0}"/>
    <cellStyle name="Comma 3 3 12 2 3 2" xfId="42653" xr:uid="{FF1510F8-292B-4D8E-B89A-D437987831A9}"/>
    <cellStyle name="Comma 3 3 12 2 4" xfId="35149" xr:uid="{87D70C92-1072-4EC3-AEF7-CF9A3A0846C6}"/>
    <cellStyle name="Comma 3 3 12 3" xfId="21305" xr:uid="{CE7A4C54-11F2-455D-8AF1-A830B821806D}"/>
    <cellStyle name="Comma 3 3 12 3 2" xfId="46376" xr:uid="{86504820-E0EC-4201-AC87-271899B36FC4}"/>
    <cellStyle name="Comma 3 3 12 4" xfId="13947" xr:uid="{920B6A7B-6444-4FD9-8786-6639CAB4B1DA}"/>
    <cellStyle name="Comma 3 3 12 4 2" xfId="39018" xr:uid="{7DC087B6-7650-4A51-8318-72618AB55800}"/>
    <cellStyle name="Comma 3 3 12 5" xfId="31512" xr:uid="{A6CF6F56-DFEF-49F9-B70A-4052A247DBFF}"/>
    <cellStyle name="Comma 3 3 13" xfId="9216" xr:uid="{3AB6EB06-857F-4F3C-9C43-7A22AAC71AFB}"/>
    <cellStyle name="Comma 3 3 13 2" xfId="24204" xr:uid="{B6049739-BDDF-49DF-926E-95492BD4B4F8}"/>
    <cellStyle name="Comma 3 3 13 2 2" xfId="49275" xr:uid="{C45C9FEB-4B70-46BF-B142-E99D9EB91409}"/>
    <cellStyle name="Comma 3 3 13 3" xfId="16846" xr:uid="{9A298CBF-33DB-4FA7-992C-1EBCB3E02274}"/>
    <cellStyle name="Comma 3 3 13 3 2" xfId="41917" xr:uid="{FD58261B-1D51-4EDF-A321-8F076DBEF690}"/>
    <cellStyle name="Comma 3 3 13 4" xfId="34413" xr:uid="{9D868BC4-7842-45AB-A688-0752A82917AC}"/>
    <cellStyle name="Comma 3 3 14" xfId="2056" xr:uid="{39FBD546-CF3E-47B1-AC75-AD4DE368B3CC}"/>
    <cellStyle name="Comma 3 3 14 2" xfId="25632" xr:uid="{7A231A2A-F6DC-47EE-AB02-63CB4BDF90AF}"/>
    <cellStyle name="Comma 3 3 14 2 2" xfId="50703" xr:uid="{8B75848F-C04D-46D0-8AA4-85F8E8FE72D9}"/>
    <cellStyle name="Comma 3 3 14 3" xfId="28487" xr:uid="{EBE2D76D-C1F2-4208-9992-AA6ADE590979}"/>
    <cellStyle name="Comma 3 3 15" xfId="18330" xr:uid="{92C351A6-ED52-49EB-9D68-C90AFB1B2CA0}"/>
    <cellStyle name="Comma 3 3 15 2" xfId="43401" xr:uid="{0E7F0CA5-C877-4E04-9980-013AD9C9ABA1}"/>
    <cellStyle name="Comma 3 3 16" xfId="10899" xr:uid="{3F9762A8-1D33-4DF4-9F7C-72713A4DAB4B}"/>
    <cellStyle name="Comma 3 3 16 2" xfId="35972" xr:uid="{18F0BC8D-CDAB-40AD-A0E2-E7AC88E363D1}"/>
    <cellStyle name="Comma 3 3 17" xfId="26517" xr:uid="{7E81ABCD-BB88-421E-8F28-D2484CBFD961}"/>
    <cellStyle name="Comma 3 3 18" xfId="28006" xr:uid="{8C1C4FDA-DED6-4E30-A39E-53F3EB8A4798}"/>
    <cellStyle name="Comma 3 3 19" xfId="51537" xr:uid="{ECE64C8F-AC21-47A0-8CBC-1A570AFBCC9F}"/>
    <cellStyle name="Comma 3 3 2" xfId="333" xr:uid="{D6F160AE-5890-43B9-9638-0F0A17F89554}"/>
    <cellStyle name="Comma 3 3 2 10" xfId="9342" xr:uid="{3B9F4F0D-29E2-4123-BB9C-2DE51262C993}"/>
    <cellStyle name="Comma 3 3 2 10 2" xfId="24313" xr:uid="{4BDC23BC-8D6F-41A9-BBAC-3359E3A87C53}"/>
    <cellStyle name="Comma 3 3 2 10 2 2" xfId="49384" xr:uid="{4474F351-76DC-4B17-B411-80DB08310545}"/>
    <cellStyle name="Comma 3 3 2 10 3" xfId="16955" xr:uid="{BA2D13DA-686F-493C-8DE3-51A2F3B98C95}"/>
    <cellStyle name="Comma 3 3 2 10 3 2" xfId="42026" xr:uid="{44B576C0-B0AA-4D75-8C37-DFF158458D04}"/>
    <cellStyle name="Comma 3 3 2 10 4" xfId="34522" xr:uid="{618607D1-DED9-4EF0-A5C7-73701E06AC38}"/>
    <cellStyle name="Comma 3 3 2 11" xfId="2896" xr:uid="{1D1A99CC-D6DB-4E81-9999-9BAC1527E096}"/>
    <cellStyle name="Comma 3 3 2 11 2" xfId="25679" xr:uid="{4EA57178-2ACD-4763-AAF0-03568CF76B49}"/>
    <cellStyle name="Comma 3 3 2 11 2 2" xfId="50750" xr:uid="{A8961112-74C2-4D10-B244-933A07E02D53}"/>
    <cellStyle name="Comma 3 3 2 11 3" xfId="28580" xr:uid="{7F6C7E4C-79DA-45AF-84B8-BF8CCB882B22}"/>
    <cellStyle name="Comma 3 3 2 12" xfId="18419" xr:uid="{3B6F70B5-5936-4852-8EE2-C178E003EEC9}"/>
    <cellStyle name="Comma 3 3 2 12 2" xfId="43490" xr:uid="{2A0F4AF4-DE9D-4149-B744-73B8E5AB1E10}"/>
    <cellStyle name="Comma 3 3 2 13" xfId="10989" xr:uid="{A2AFE29C-509F-459D-AB5F-DA5577174D11}"/>
    <cellStyle name="Comma 3 3 2 13 2" xfId="36062" xr:uid="{A0769C26-9740-4D1D-B0EF-937E77E335A6}"/>
    <cellStyle name="Comma 3 3 2 14" xfId="26578" xr:uid="{803CF6C4-97E7-4F3B-B172-1A1767020FB9}"/>
    <cellStyle name="Comma 3 3 2 15" xfId="28043" xr:uid="{792DE775-38A9-461A-8BDF-CA1C149F8FF1}"/>
    <cellStyle name="Comma 3 3 2 16" xfId="51589" xr:uid="{D8844755-D27A-4E41-BE6B-6C91AABE8F04}"/>
    <cellStyle name="Comma 3 3 2 17" xfId="52945" xr:uid="{BF687D8C-E0D8-4600-B621-185727F2FB12}"/>
    <cellStyle name="Comma 3 3 2 2" xfId="686" xr:uid="{BA7811F8-AB52-4834-AFE6-DBC86D454AA8}"/>
    <cellStyle name="Comma 3 3 2 2 10" xfId="18647" xr:uid="{660634C5-9AE9-4010-9E8A-C7521AFE4EA9}"/>
    <cellStyle name="Comma 3 3 2 2 10 2" xfId="43718" xr:uid="{ADE76906-2DD1-49BD-8C95-91C947E2F5AF}"/>
    <cellStyle name="Comma 3 3 2 2 11" xfId="11247" xr:uid="{4D5AEDBB-39C8-4A79-A1BD-271E6A06FE21}"/>
    <cellStyle name="Comma 3 3 2 2 11 2" xfId="36319" xr:uid="{490D9946-312B-4D0E-BE5E-58D486A3FF88}"/>
    <cellStyle name="Comma 3 3 2 2 12" xfId="26680" xr:uid="{759BA1CA-C816-4CC7-A3E0-1D17E00CCDF1}"/>
    <cellStyle name="Comma 3 3 2 2 13" xfId="28274" xr:uid="{96108F56-27DE-4FF9-A653-C1B8B0B77FC0}"/>
    <cellStyle name="Comma 3 3 2 2 14" xfId="51689" xr:uid="{89CA5BF1-AC07-402D-BEE2-61E5FBF09BCD}"/>
    <cellStyle name="Comma 3 3 2 2 15" xfId="53033" xr:uid="{A68E38E6-4335-4ACC-8301-F19A2EE1DB48}"/>
    <cellStyle name="Comma 3 3 2 2 2" xfId="3766" xr:uid="{433D72D2-0575-4355-A6C3-15D8C6286564}"/>
    <cellStyle name="Comma 3 3 2 2 2 10" xfId="11455" xr:uid="{E95DFED9-2F1F-40DE-A936-39B26CC3987E}"/>
    <cellStyle name="Comma 3 3 2 2 2 10 2" xfId="36527" xr:uid="{3F51126D-033C-4B10-8BB6-6C9AE6F55FD0}"/>
    <cellStyle name="Comma 3 3 2 2 2 11" xfId="26890" xr:uid="{60FF57F2-551B-4B1C-8B4E-A02729F0CD5B}"/>
    <cellStyle name="Comma 3 3 2 2 2 12" xfId="29043" xr:uid="{36B93511-77B7-4E68-9872-A50536ECA34D}"/>
    <cellStyle name="Comma 3 3 2 2 2 13" xfId="51897" xr:uid="{CE136046-31CE-43C2-AF61-F6A507AB77C4}"/>
    <cellStyle name="Comma 3 3 2 2 2 14" xfId="53479" xr:uid="{95553F95-3A42-4566-B531-4B23AA903667}"/>
    <cellStyle name="Comma 3 3 2 2 2 2" xfId="4397" xr:uid="{DCF8065E-8D49-4229-B1E6-471FE2F3F827}"/>
    <cellStyle name="Comma 3 3 2 2 2 2 2" xfId="7161" xr:uid="{04F6500F-E1A6-44B6-BDD9-4B4BCC217B41}"/>
    <cellStyle name="Comma 3 3 2 2 2 2 2 2" xfId="22163" xr:uid="{0596211B-650A-4F71-8677-4BFCB05D4690}"/>
    <cellStyle name="Comma 3 3 2 2 2 2 2 2 2" xfId="47234" xr:uid="{DD87586B-660A-426E-A7E9-C28BA5C058B0}"/>
    <cellStyle name="Comma 3 3 2 2 2 2 2 3" xfId="14805" xr:uid="{F33AE84D-778E-4581-8699-27FF9D71FE88}"/>
    <cellStyle name="Comma 3 3 2 2 2 2 2 3 2" xfId="39876" xr:uid="{9DA9D907-2BBD-4651-8988-608432E6B5E2}"/>
    <cellStyle name="Comma 3 3 2 2 2 2 2 4" xfId="32371" xr:uid="{B5B58B75-C79D-45D8-B998-B0F2306B77B8}"/>
    <cellStyle name="Comma 3 3 2 2 2 2 3" xfId="10483" xr:uid="{A3EBF122-ECA3-421E-8D0E-DB72CDE52107}"/>
    <cellStyle name="Comma 3 3 2 2 2 2 3 2" xfId="25343" xr:uid="{635974FC-CFB0-4E15-A049-82A977F7BE68}"/>
    <cellStyle name="Comma 3 3 2 2 2 2 3 2 2" xfId="50414" xr:uid="{6AAFBD4C-C77D-4A36-99CB-3C1D4F1269DC}"/>
    <cellStyle name="Comma 3 3 2 2 2 2 3 3" xfId="17992" xr:uid="{87C0AC0B-0FC1-4BEA-8851-0799601987BA}"/>
    <cellStyle name="Comma 3 3 2 2 2 2 3 3 2" xfId="43063" xr:uid="{C8D6C4C9-7537-4C73-BEAF-E87D1D0A2840}"/>
    <cellStyle name="Comma 3 3 2 2 2 2 3 4" xfId="35559" xr:uid="{630C7CF9-AA58-4676-9C4E-F823063994AC}"/>
    <cellStyle name="Comma 3 3 2 2 2 2 4" xfId="19427" xr:uid="{B3126252-4290-41AC-A8FC-64AF5D97C68F}"/>
    <cellStyle name="Comma 3 3 2 2 2 2 4 2" xfId="44498" xr:uid="{8E54F08D-0CF0-42B8-AAD7-C066E524D89F}"/>
    <cellStyle name="Comma 3 3 2 2 2 2 5" xfId="12063" xr:uid="{F05B0477-BDB2-4AEB-ACB4-8517EC60FD29}"/>
    <cellStyle name="Comma 3 3 2 2 2 2 5 2" xfId="37134" xr:uid="{4F7CF1AB-B94E-43D4-BDA1-6BB9BB99BE4B}"/>
    <cellStyle name="Comma 3 3 2 2 2 2 6" xfId="27570" xr:uid="{A83C7971-D89E-426F-8317-5B6D9DE6381E}"/>
    <cellStyle name="Comma 3 3 2 2 2 2 7" xfId="29627" xr:uid="{5ABBD356-4A2B-4826-94F0-3693BFDDB2BC}"/>
    <cellStyle name="Comma 3 3 2 2 2 2 8" xfId="52568" xr:uid="{F80BFC49-5C82-40B0-92B9-52D9DD6E2B4D}"/>
    <cellStyle name="Comma 3 3 2 2 2 2 9" xfId="54150" xr:uid="{CBEA3667-C4E9-4C42-8A9E-2C6CFB6600E1}"/>
    <cellStyle name="Comma 3 3 2 2 2 3" xfId="4874" xr:uid="{557490BE-D585-4B0A-A2C1-201BC6957270}"/>
    <cellStyle name="Comma 3 3 2 2 2 3 2" xfId="7681" xr:uid="{EB94E90F-1DF3-466E-8B06-8D9EBA3255BC}"/>
    <cellStyle name="Comma 3 3 2 2 2 3 2 2" xfId="22683" xr:uid="{5BE1550D-AAFC-4C05-8682-4FC3B5B46CC2}"/>
    <cellStyle name="Comma 3 3 2 2 2 3 2 2 2" xfId="47754" xr:uid="{D1BFDE2E-D8F0-4A55-996D-CEF87A5EE980}"/>
    <cellStyle name="Comma 3 3 2 2 2 3 2 3" xfId="15325" xr:uid="{9FEAB7E3-33E2-4028-A8BD-4298A7A5C7AD}"/>
    <cellStyle name="Comma 3 3 2 2 2 3 2 3 2" xfId="40396" xr:uid="{FEA2F707-C148-47AF-9100-BC61E0D18561}"/>
    <cellStyle name="Comma 3 3 2 2 2 3 2 4" xfId="32891" xr:uid="{7E5A83E2-A230-4BE2-A21B-54CF14C2637C}"/>
    <cellStyle name="Comma 3 3 2 2 2 3 3" xfId="19904" xr:uid="{1FF35FA7-D03A-4BE8-9B1F-D712BCF03DB5}"/>
    <cellStyle name="Comma 3 3 2 2 2 3 3 2" xfId="44975" xr:uid="{6A4FF9CD-9436-41C3-9B9F-C221893EE418}"/>
    <cellStyle name="Comma 3 3 2 2 2 3 4" xfId="12540" xr:uid="{BBAD4BBA-41AF-4A21-88C9-4965495DC711}"/>
    <cellStyle name="Comma 3 3 2 2 2 3 4 2" xfId="37611" xr:uid="{77F3D931-214E-41AA-9CB0-0BA71FCFDD3F}"/>
    <cellStyle name="Comma 3 3 2 2 2 3 5" xfId="30104" xr:uid="{9066DFFD-25C6-4382-9DB7-CDB8BD523741}"/>
    <cellStyle name="Comma 3 3 2 2 2 4" xfId="5402" xr:uid="{6041AF5B-70F1-484B-93B6-7324F81BA67C}"/>
    <cellStyle name="Comma 3 3 2 2 2 4 2" xfId="8261" xr:uid="{208CBA31-AD0A-463F-9DBB-0F9D5F4CA872}"/>
    <cellStyle name="Comma 3 3 2 2 2 4 2 2" xfId="23263" xr:uid="{6F389833-C65F-4551-A392-128404295DEB}"/>
    <cellStyle name="Comma 3 3 2 2 2 4 2 2 2" xfId="48334" xr:uid="{F45D1A0B-B044-4A7A-BFDB-F839F22BAE4A}"/>
    <cellStyle name="Comma 3 3 2 2 2 4 2 3" xfId="15904" xr:uid="{A7B274B6-CDD6-479B-9C90-6203DC5CFB93}"/>
    <cellStyle name="Comma 3 3 2 2 2 4 2 3 2" xfId="40975" xr:uid="{0AA94CA8-8392-4503-AB64-80D2FE8C279C}"/>
    <cellStyle name="Comma 3 3 2 2 2 4 2 4" xfId="33471" xr:uid="{6EC1248F-A24F-4D4A-861B-8FCAE0E79C30}"/>
    <cellStyle name="Comma 3 3 2 2 2 4 3" xfId="20429" xr:uid="{EAA85290-3F14-4686-80B5-3D7017BF8E90}"/>
    <cellStyle name="Comma 3 3 2 2 2 4 3 2" xfId="45500" xr:uid="{188D3D0D-4BF5-4914-9F02-53FF6DCACA5A}"/>
    <cellStyle name="Comma 3 3 2 2 2 4 4" xfId="13065" xr:uid="{10A136D8-4D66-4B81-9198-F11CB4445F03}"/>
    <cellStyle name="Comma 3 3 2 2 2 4 4 2" xfId="38136" xr:uid="{11666FD4-0450-4121-A929-5E0321540F0C}"/>
    <cellStyle name="Comma 3 3 2 2 2 4 5" xfId="30630" xr:uid="{F4F11CAA-8859-4698-9FAE-AE5A3AB8A3A9}"/>
    <cellStyle name="Comma 3 3 2 2 2 5" xfId="6004" xr:uid="{70BAD7E9-51E0-402E-841F-EBD381381C61}"/>
    <cellStyle name="Comma 3 3 2 2 2 5 2" xfId="8891" xr:uid="{DB0F99E5-7F71-4F60-B23A-CF9A0304F7E9}"/>
    <cellStyle name="Comma 3 3 2 2 2 5 2 2" xfId="23893" xr:uid="{0E55CA31-EA51-4841-B250-AD21EF833FA0}"/>
    <cellStyle name="Comma 3 3 2 2 2 5 2 2 2" xfId="48964" xr:uid="{E8C94CE4-045C-4C73-BC68-E39E8FA99F53}"/>
    <cellStyle name="Comma 3 3 2 2 2 5 2 3" xfId="16534" xr:uid="{A8DC97CF-66D7-411E-98F7-A3CA438C2CF3}"/>
    <cellStyle name="Comma 3 3 2 2 2 5 2 3 2" xfId="41605" xr:uid="{90AA988A-188F-4CA1-A14B-CFBD40C0FCBF}"/>
    <cellStyle name="Comma 3 3 2 2 2 5 2 4" xfId="34101" xr:uid="{999E2F64-CDAD-49E3-B4EE-6B150CBB3EA8}"/>
    <cellStyle name="Comma 3 3 2 2 2 5 3" xfId="21031" xr:uid="{70159FA3-BE9C-4A17-A339-50C6B6DCD50A}"/>
    <cellStyle name="Comma 3 3 2 2 2 5 3 2" xfId="46102" xr:uid="{DFB3E7E1-C10E-41A7-9EFA-E6A4ED5AEC26}"/>
    <cellStyle name="Comma 3 3 2 2 2 5 4" xfId="13667" xr:uid="{13F90934-54B8-42D5-AC9F-008B88575DAF}"/>
    <cellStyle name="Comma 3 3 2 2 2 5 4 2" xfId="38738" xr:uid="{E3087016-7804-47F3-B5B1-7F6AF3592334}"/>
    <cellStyle name="Comma 3 3 2 2 2 5 5" xfId="31232" xr:uid="{C92DE235-0B02-42C3-9082-D8947B0EA9A5}"/>
    <cellStyle name="Comma 3 3 2 2 2 6" xfId="6649" xr:uid="{1D3D7A1A-19E5-47F1-979B-AF76933BCE41}"/>
    <cellStyle name="Comma 3 3 2 2 2 6 2" xfId="21652" xr:uid="{3BD81CAB-D7B0-461F-A9ED-6D938EB2BD2A}"/>
    <cellStyle name="Comma 3 3 2 2 2 6 2 2" xfId="46723" xr:uid="{71DD4961-70C3-4C8F-B00C-DE8DAB395355}"/>
    <cellStyle name="Comma 3 3 2 2 2 6 3" xfId="14294" xr:uid="{C0082A82-2541-4666-9E4C-CB61E0722CCE}"/>
    <cellStyle name="Comma 3 3 2 2 2 6 3 2" xfId="39365" xr:uid="{833F1FFA-5BE3-4418-A1D6-F04DF5F4FE25}"/>
    <cellStyle name="Comma 3 3 2 2 2 6 4" xfId="31859" xr:uid="{1F789773-1454-435D-84E2-909D0677EE98}"/>
    <cellStyle name="Comma 3 3 2 2 2 7" xfId="9644" xr:uid="{223710A8-31D9-4707-B6EB-98E10CB439AC}"/>
    <cellStyle name="Comma 3 3 2 2 2 7 2" xfId="24614" xr:uid="{D8FDFD9E-DBFB-406F-BF8B-1914B9ACAE47}"/>
    <cellStyle name="Comma 3 3 2 2 2 7 2 2" xfId="49685" xr:uid="{AD4B2ED4-8F9D-4EF7-B615-A4D9C9DE476F}"/>
    <cellStyle name="Comma 3 3 2 2 2 7 3" xfId="17256" xr:uid="{4FC93145-EC77-4AB7-B966-E3B76D40C365}"/>
    <cellStyle name="Comma 3 3 2 2 2 7 3 2" xfId="42327" xr:uid="{5AB86D2C-FAD2-466B-9969-D9BCC1F31A49}"/>
    <cellStyle name="Comma 3 3 2 2 2 7 4" xfId="34823" xr:uid="{BA7A72AC-31D6-48F9-AFB6-29B6A62C089E}"/>
    <cellStyle name="Comma 3 3 2 2 2 8" xfId="25980" xr:uid="{98F255DE-4140-417E-AC24-BC6CBCBF85E4}"/>
    <cellStyle name="Comma 3 3 2 2 2 8 2" xfId="51051" xr:uid="{235B81B8-CD51-470F-B8EB-14B8FFB15B34}"/>
    <cellStyle name="Comma 3 3 2 2 2 9" xfId="18854" xr:uid="{9CC9004C-CFE3-4B1A-A628-849A3BE18469}"/>
    <cellStyle name="Comma 3 3 2 2 2 9 2" xfId="43925" xr:uid="{B8C06FA7-10D9-49D4-BF8A-B6DEABEF1AC0}"/>
    <cellStyle name="Comma 3 3 2 2 3" xfId="4209" xr:uid="{D357AE96-2C11-4200-9626-E15A3D183AA1}"/>
    <cellStyle name="Comma 3 3 2 2 3 2" xfId="6954" xr:uid="{50541C7F-0991-4AA1-B51C-F5B51961F9E2}"/>
    <cellStyle name="Comma 3 3 2 2 3 2 2" xfId="21956" xr:uid="{502650EB-DD6B-4633-8409-CD89665511E8}"/>
    <cellStyle name="Comma 3 3 2 2 3 2 2 2" xfId="47027" xr:uid="{C33BA4E4-FBE5-4A34-9D5B-36B556376FA7}"/>
    <cellStyle name="Comma 3 3 2 2 3 2 3" xfId="14598" xr:uid="{4A371CB0-A2CD-403E-9734-7A9E7F235E4E}"/>
    <cellStyle name="Comma 3 3 2 2 3 2 3 2" xfId="39669" xr:uid="{14FD8E82-C8D2-485A-A2D3-CF1567AD2EB5}"/>
    <cellStyle name="Comma 3 3 2 2 3 2 4" xfId="32164" xr:uid="{81966CBB-4A74-4BCF-AC75-D8445BE9AF0E}"/>
    <cellStyle name="Comma 3 3 2 2 3 3" xfId="10276" xr:uid="{B4DF7D09-D337-4C0B-A362-724C19EB64BE}"/>
    <cellStyle name="Comma 3 3 2 2 3 3 2" xfId="25136" xr:uid="{515121F1-5B04-4404-96FC-C1C1057CB89A}"/>
    <cellStyle name="Comma 3 3 2 2 3 3 2 2" xfId="50207" xr:uid="{3C1DFA16-228D-4F56-81FF-788BCD1C2684}"/>
    <cellStyle name="Comma 3 3 2 2 3 3 3" xfId="17785" xr:uid="{8402E935-ACC7-467B-9CE8-62F70A7ED207}"/>
    <cellStyle name="Comma 3 3 2 2 3 3 3 2" xfId="42856" xr:uid="{A375B36E-6266-448B-9B06-38CFA9BC199E}"/>
    <cellStyle name="Comma 3 3 2 2 3 3 4" xfId="35352" xr:uid="{EF2D3311-BC9C-4D89-B0E3-CCC58A12601F}"/>
    <cellStyle name="Comma 3 3 2 2 3 4" xfId="19239" xr:uid="{8B0E5255-C399-4DB1-9804-F3E38159F80C}"/>
    <cellStyle name="Comma 3 3 2 2 3 4 2" xfId="44310" xr:uid="{CFA2AD28-1CAD-49C8-BB81-4EACDCB8E66A}"/>
    <cellStyle name="Comma 3 3 2 2 3 5" xfId="11875" xr:uid="{497479B7-D092-4B28-8A2F-540D9314D998}"/>
    <cellStyle name="Comma 3 3 2 2 3 5 2" xfId="36946" xr:uid="{D4EB1C97-1673-4800-BCC9-44913083F1DD}"/>
    <cellStyle name="Comma 3 3 2 2 3 6" xfId="27363" xr:uid="{F9CACFFA-359E-4234-A3DA-18F25B81BC59}"/>
    <cellStyle name="Comma 3 3 2 2 3 7" xfId="29439" xr:uid="{3B53F5E4-C432-4400-8390-81D04966417F}"/>
    <cellStyle name="Comma 3 3 2 2 3 8" xfId="52361" xr:uid="{87E040CD-1944-47B6-9DD1-799BD875A3F6}"/>
    <cellStyle name="Comma 3 3 2 2 3 9" xfId="53943" xr:uid="{93FC1359-27E3-45DB-8189-EF1F9F51159F}"/>
    <cellStyle name="Comma 3 3 2 2 4" xfId="4669" xr:uid="{606D7EFB-6F42-46D9-AD31-4647C299AE1D}"/>
    <cellStyle name="Comma 3 3 2 2 4 2" xfId="7474" xr:uid="{38A2FCF7-7E12-4EA3-9687-98A0301AEDCA}"/>
    <cellStyle name="Comma 3 3 2 2 4 2 2" xfId="22476" xr:uid="{20147903-D777-4D81-8EBE-52340337D961}"/>
    <cellStyle name="Comma 3 3 2 2 4 2 2 2" xfId="47547" xr:uid="{40DB7E4B-F35A-4395-85CE-CCF7FAD3300F}"/>
    <cellStyle name="Comma 3 3 2 2 4 2 3" xfId="15118" xr:uid="{6256E79F-03FD-4B30-8B93-C2E2D6809EF5}"/>
    <cellStyle name="Comma 3 3 2 2 4 2 3 2" xfId="40189" xr:uid="{8F0654E1-776B-46E9-BEFF-9135573BD890}"/>
    <cellStyle name="Comma 3 3 2 2 4 2 4" xfId="32684" xr:uid="{9AB110AE-84EA-4CBE-B60F-90AC5946B252}"/>
    <cellStyle name="Comma 3 3 2 2 4 3" xfId="19699" xr:uid="{368011F1-D7D6-49E1-A536-675A0092FE9D}"/>
    <cellStyle name="Comma 3 3 2 2 4 3 2" xfId="44770" xr:uid="{A067F921-03CB-4250-9735-0DB3F5C48745}"/>
    <cellStyle name="Comma 3 3 2 2 4 4" xfId="12335" xr:uid="{91E03AB0-7394-47AB-A85C-AF0E370C89CC}"/>
    <cellStyle name="Comma 3 3 2 2 4 4 2" xfId="37406" xr:uid="{BAD2DC39-9716-46C7-8C54-187DE1837CAF}"/>
    <cellStyle name="Comma 3 3 2 2 4 5" xfId="29899" xr:uid="{B63D5D26-B123-484C-B76A-414DE8225DFA}"/>
    <cellStyle name="Comma 3 3 2 2 4 6" xfId="53271" xr:uid="{73DFD9E9-20A2-4AF8-99DB-8DB39BF20B0C}"/>
    <cellStyle name="Comma 3 3 2 2 5" xfId="5196" xr:uid="{B48DABC8-B62D-4A34-AEE4-084E2C816316}"/>
    <cellStyle name="Comma 3 3 2 2 5 2" xfId="8054" xr:uid="{18122C50-23AD-459E-A732-A02DB9792F0B}"/>
    <cellStyle name="Comma 3 3 2 2 5 2 2" xfId="23056" xr:uid="{B8396D92-1156-47A1-9D37-306DBC074268}"/>
    <cellStyle name="Comma 3 3 2 2 5 2 2 2" xfId="48127" xr:uid="{523C8ACB-B77D-49A6-8358-3064D7A1F383}"/>
    <cellStyle name="Comma 3 3 2 2 5 2 3" xfId="15697" xr:uid="{71614B51-25D2-410E-B8C0-D9AB95BE90F0}"/>
    <cellStyle name="Comma 3 3 2 2 5 2 3 2" xfId="40768" xr:uid="{170FBC8E-134F-4DA3-8DE8-0FDDD0A793CB}"/>
    <cellStyle name="Comma 3 3 2 2 5 2 4" xfId="33264" xr:uid="{70A0369B-4298-43A1-942E-3246B02CC1B5}"/>
    <cellStyle name="Comma 3 3 2 2 5 3" xfId="20223" xr:uid="{A7DC1A2B-9760-41D9-AE4E-860EE8A260F3}"/>
    <cellStyle name="Comma 3 3 2 2 5 3 2" xfId="45294" xr:uid="{2E2F9BEB-25EA-4D28-8BB6-66DFB4A201D0}"/>
    <cellStyle name="Comma 3 3 2 2 5 4" xfId="12859" xr:uid="{D950416A-2EA6-4765-8932-336EF2DC1E95}"/>
    <cellStyle name="Comma 3 3 2 2 5 4 2" xfId="37930" xr:uid="{44E04697-8F78-42FB-AC32-2FF63F697E90}"/>
    <cellStyle name="Comma 3 3 2 2 5 5" xfId="30424" xr:uid="{6DC38D36-1B74-4A35-B66F-DAD4C1F29252}"/>
    <cellStyle name="Comma 3 3 2 2 6" xfId="5798" xr:uid="{8BEBD9C8-76B2-4343-86A7-7380BE2DB6CC}"/>
    <cellStyle name="Comma 3 3 2 2 6 2" xfId="8684" xr:uid="{D8E1CE49-37DF-419F-BCB8-AAD5BDE4838D}"/>
    <cellStyle name="Comma 3 3 2 2 6 2 2" xfId="23686" xr:uid="{FABC8771-D3C1-464D-899F-07718D303913}"/>
    <cellStyle name="Comma 3 3 2 2 6 2 2 2" xfId="48757" xr:uid="{526970FB-4DA6-4EBB-B60F-3003AD0C2A12}"/>
    <cellStyle name="Comma 3 3 2 2 6 2 3" xfId="16327" xr:uid="{F212E17F-2D59-43A2-A24E-BDEC5BE3C77E}"/>
    <cellStyle name="Comma 3 3 2 2 6 2 3 2" xfId="41398" xr:uid="{29910A48-927E-4373-ACBA-52BAC0C6F7C0}"/>
    <cellStyle name="Comma 3 3 2 2 6 2 4" xfId="33894" xr:uid="{019A6CAE-0CBD-4C93-954D-B94A8BB80998}"/>
    <cellStyle name="Comma 3 3 2 2 6 3" xfId="20825" xr:uid="{F60AD2FE-ABB9-496C-8F4F-8E401B7A03E7}"/>
    <cellStyle name="Comma 3 3 2 2 6 3 2" xfId="45896" xr:uid="{8B9A09F2-9621-40D9-8CB7-50CE49C3E42B}"/>
    <cellStyle name="Comma 3 3 2 2 6 4" xfId="13461" xr:uid="{D2A49B4F-D844-49FE-B1AC-AA173D55FFC3}"/>
    <cellStyle name="Comma 3 3 2 2 6 4 2" xfId="38532" xr:uid="{BF4BB279-832D-4680-9337-B74CEC969963}"/>
    <cellStyle name="Comma 3 3 2 2 6 5" xfId="31026" xr:uid="{B8C1345D-7517-4491-B1CB-560DC4F70759}"/>
    <cellStyle name="Comma 3 3 2 2 7" xfId="6442" xr:uid="{1E862527-0A0C-46EA-88B1-FCBB4E368378}"/>
    <cellStyle name="Comma 3 3 2 2 7 2" xfId="21445" xr:uid="{0E4D448B-6E6D-4918-9C04-C278DC39D65C}"/>
    <cellStyle name="Comma 3 3 2 2 7 2 2" xfId="46516" xr:uid="{CE9AB7DC-2AE6-4D3F-A973-F1AFC36A26D1}"/>
    <cellStyle name="Comma 3 3 2 2 7 3" xfId="14087" xr:uid="{B7C106C7-0F35-4760-83BC-FB494D4F7621}"/>
    <cellStyle name="Comma 3 3 2 2 7 3 2" xfId="39158" xr:uid="{FE5981A0-E508-4BEE-B0C5-44D76CD731C8}"/>
    <cellStyle name="Comma 3 3 2 2 7 4" xfId="31652" xr:uid="{118B4D80-5D3E-45FC-9B84-6E8028FA6252}"/>
    <cellStyle name="Comma 3 3 2 2 8" xfId="9437" xr:uid="{1F1B2865-9A19-497A-A2CF-82F24420CBFE}"/>
    <cellStyle name="Comma 3 3 2 2 8 2" xfId="24407" xr:uid="{4850458A-520B-450F-A1BD-59C2885D4496}"/>
    <cellStyle name="Comma 3 3 2 2 8 2 2" xfId="49478" xr:uid="{5F21E796-BD68-4CEE-B156-9D4BAF10BD55}"/>
    <cellStyle name="Comma 3 3 2 2 8 3" xfId="17049" xr:uid="{F9BBFFC9-CAFC-46ED-BD37-749B640AC09B}"/>
    <cellStyle name="Comma 3 3 2 2 8 3 2" xfId="42120" xr:uid="{70ADE130-D82A-40C6-8EF7-2CC69BF69382}"/>
    <cellStyle name="Comma 3 3 2 2 8 4" xfId="34616" xr:uid="{59312AE6-E11A-4385-BB1D-F3267F8F73C8}"/>
    <cellStyle name="Comma 3 3 2 2 9" xfId="3558" xr:uid="{C7473F6C-1539-4151-B5A6-E1EB75891013}"/>
    <cellStyle name="Comma 3 3 2 2 9 2" xfId="25773" xr:uid="{20A1BFD3-7582-4AEF-9618-9DB922794C71}"/>
    <cellStyle name="Comma 3 3 2 2 9 2 2" xfId="50844" xr:uid="{36092C86-F6E2-4D78-A6F0-597F613327C1}"/>
    <cellStyle name="Comma 3 3 2 2 9 3" xfId="28836" xr:uid="{5552AAE1-EE0A-4C95-ACDE-4161AB7F0825}"/>
    <cellStyle name="Comma 3 3 2 3" xfId="3672" xr:uid="{84957BF2-C328-4560-B40B-2AE7AE821A4E}"/>
    <cellStyle name="Comma 3 3 2 3 10" xfId="11361" xr:uid="{FDF6C4CD-B688-4775-B410-DAFC5EC10EF0}"/>
    <cellStyle name="Comma 3 3 2 3 10 2" xfId="36433" xr:uid="{8A41C33B-4998-4703-B32B-2B1CF3555E08}"/>
    <cellStyle name="Comma 3 3 2 3 11" xfId="26796" xr:uid="{5729F46B-0E67-483D-90D1-5BCD79F70D99}"/>
    <cellStyle name="Comma 3 3 2 3 12" xfId="28949" xr:uid="{4892A76C-A779-49E9-B1B8-2F57B9DECA12}"/>
    <cellStyle name="Comma 3 3 2 3 13" xfId="51803" xr:uid="{C2780CE5-ADCA-4CE5-8910-CC955E6D5E99}"/>
    <cellStyle name="Comma 3 3 2 3 14" xfId="53018" xr:uid="{71AC362C-3994-4131-A185-FBE43F36E256}"/>
    <cellStyle name="Comma 3 3 2 3 2" xfId="4304" xr:uid="{F9ECCE52-AF81-440E-BFDF-31EC93BAE2CF}"/>
    <cellStyle name="Comma 3 3 2 3 2 2" xfId="7067" xr:uid="{365629F4-FAAF-4365-A516-2FFA50CC9A72}"/>
    <cellStyle name="Comma 3 3 2 3 2 2 2" xfId="22069" xr:uid="{195E848A-F989-48E9-90F7-9F4E4C723463}"/>
    <cellStyle name="Comma 3 3 2 3 2 2 2 2" xfId="47140" xr:uid="{57E22BB8-2BF4-4A8D-81DF-D44AC360F7D1}"/>
    <cellStyle name="Comma 3 3 2 3 2 2 3" xfId="14711" xr:uid="{DE8CC53D-A330-418D-9BE3-128394E622D8}"/>
    <cellStyle name="Comma 3 3 2 3 2 2 3 2" xfId="39782" xr:uid="{83A3FCCD-4B0F-485D-9CAB-D896176E7B64}"/>
    <cellStyle name="Comma 3 3 2 3 2 2 4" xfId="32277" xr:uid="{4719E2D5-A036-4574-82A6-73B5D3D37B54}"/>
    <cellStyle name="Comma 3 3 2 3 2 3" xfId="10389" xr:uid="{B33591E9-1E58-4053-A279-EDE547F7B641}"/>
    <cellStyle name="Comma 3 3 2 3 2 3 2" xfId="25249" xr:uid="{BC1AC88B-8D03-4B6A-9A7B-301CBE7579A4}"/>
    <cellStyle name="Comma 3 3 2 3 2 3 2 2" xfId="50320" xr:uid="{B1BA490D-CA6F-4163-9718-52E3229E6B00}"/>
    <cellStyle name="Comma 3 3 2 3 2 3 3" xfId="17898" xr:uid="{C01F41DA-C4B7-450E-8314-0D04A645646C}"/>
    <cellStyle name="Comma 3 3 2 3 2 3 3 2" xfId="42969" xr:uid="{626EACC4-5FC7-4877-862A-771DF82F863A}"/>
    <cellStyle name="Comma 3 3 2 3 2 3 4" xfId="35465" xr:uid="{8FCC0A0D-B647-4942-9C4F-A690D8511F00}"/>
    <cellStyle name="Comma 3 3 2 3 2 4" xfId="19334" xr:uid="{8AF8D721-5787-41F7-BF84-14C2E485691C}"/>
    <cellStyle name="Comma 3 3 2 3 2 4 2" xfId="44405" xr:uid="{52CBEEF8-0359-4BB2-BCB8-4C2BF7EAE51F}"/>
    <cellStyle name="Comma 3 3 2 3 2 5" xfId="11970" xr:uid="{F2FDFCF0-9E16-4D8C-960E-1C4A58F64029}"/>
    <cellStyle name="Comma 3 3 2 3 2 5 2" xfId="37041" xr:uid="{A592B471-8E68-44F0-9CC3-7D37A69DA69B}"/>
    <cellStyle name="Comma 3 3 2 3 2 6" xfId="27476" xr:uid="{29EFD9AD-4456-42E7-8C69-62144FF9C9C9}"/>
    <cellStyle name="Comma 3 3 2 3 2 7" xfId="29534" xr:uid="{6A93C468-8183-4963-9B67-D1A153D4BA84}"/>
    <cellStyle name="Comma 3 3 2 3 2 8" xfId="52474" xr:uid="{7CF16E6D-A16A-43E3-AC60-24B6D04BD9CA}"/>
    <cellStyle name="Comma 3 3 2 3 2 9" xfId="54056" xr:uid="{1B4DB85D-1AE4-4C95-9A78-7B3308D27BDA}"/>
    <cellStyle name="Comma 3 3 2 3 3" xfId="4781" xr:uid="{996BC4BB-C402-4501-8510-4DCD07414165}"/>
    <cellStyle name="Comma 3 3 2 3 3 2" xfId="7587" xr:uid="{D074B8FE-C32E-4157-A754-86DF65EBA84F}"/>
    <cellStyle name="Comma 3 3 2 3 3 2 2" xfId="22589" xr:uid="{90E138C4-69AF-444D-B7E3-C62654714D1A}"/>
    <cellStyle name="Comma 3 3 2 3 3 2 2 2" xfId="47660" xr:uid="{3CD7F4E4-D7CB-4CD7-B84A-103451AD319A}"/>
    <cellStyle name="Comma 3 3 2 3 3 2 3" xfId="15231" xr:uid="{3F52E4DB-2993-48FC-BCD4-D6D496D8AF84}"/>
    <cellStyle name="Comma 3 3 2 3 3 2 3 2" xfId="40302" xr:uid="{11A1FF44-0530-42C0-ACFC-7C67E7153AAB}"/>
    <cellStyle name="Comma 3 3 2 3 3 2 4" xfId="32797" xr:uid="{B8B487E0-9375-432D-80F1-A3E9151374E7}"/>
    <cellStyle name="Comma 3 3 2 3 3 3" xfId="19811" xr:uid="{67208FFE-4508-417E-ACCF-35C4909B6A1F}"/>
    <cellStyle name="Comma 3 3 2 3 3 3 2" xfId="44882" xr:uid="{80BB8F8C-378B-4903-997F-CD4A3480925B}"/>
    <cellStyle name="Comma 3 3 2 3 3 4" xfId="12447" xr:uid="{9EE01C4A-66B6-439F-B198-E6943C544FBF}"/>
    <cellStyle name="Comma 3 3 2 3 3 4 2" xfId="37518" xr:uid="{0B617543-D8EE-4D08-A4CA-29C9D609AB8E}"/>
    <cellStyle name="Comma 3 3 2 3 3 5" xfId="30011" xr:uid="{2D85644C-75C2-4058-AADE-92EBC2905473}"/>
    <cellStyle name="Comma 3 3 2 3 3 6" xfId="53385" xr:uid="{BCFD796E-A9DF-4300-8F86-47ED1F798440}"/>
    <cellStyle name="Comma 3 3 2 3 4" xfId="5308" xr:uid="{8D7C1367-94F3-43B4-A3CB-B5EC212DE6DF}"/>
    <cellStyle name="Comma 3 3 2 3 4 2" xfId="8167" xr:uid="{78CF97F4-BFFE-4BAE-9E1E-67D16B9A8375}"/>
    <cellStyle name="Comma 3 3 2 3 4 2 2" xfId="23169" xr:uid="{EA3DE0F4-4660-4549-98C0-CF2C5BBB87CD}"/>
    <cellStyle name="Comma 3 3 2 3 4 2 2 2" xfId="48240" xr:uid="{F452A710-11E2-4071-98D0-E47ADFD6ABE0}"/>
    <cellStyle name="Comma 3 3 2 3 4 2 3" xfId="15810" xr:uid="{59945D8C-53A7-4040-958C-B35A2BF42750}"/>
    <cellStyle name="Comma 3 3 2 3 4 2 3 2" xfId="40881" xr:uid="{F5C2C768-73A3-483D-B463-EE41038AD0F2}"/>
    <cellStyle name="Comma 3 3 2 3 4 2 4" xfId="33377" xr:uid="{58EAFBD0-72A9-4437-B214-82CCB4414E19}"/>
    <cellStyle name="Comma 3 3 2 3 4 3" xfId="20335" xr:uid="{CCC5968E-B7DA-4D4C-AEE3-CE69C710AA10}"/>
    <cellStyle name="Comma 3 3 2 3 4 3 2" xfId="45406" xr:uid="{4359FF78-3001-4C06-ABB2-825BC7930BBF}"/>
    <cellStyle name="Comma 3 3 2 3 4 4" xfId="12971" xr:uid="{62A42E3C-A5BE-42C6-9C26-21C34E754BC9}"/>
    <cellStyle name="Comma 3 3 2 3 4 4 2" xfId="38042" xr:uid="{55999A05-6E6F-4856-89F0-3B723C64BAC1}"/>
    <cellStyle name="Comma 3 3 2 3 4 5" xfId="30536" xr:uid="{3DD3ABFC-CF9A-409F-89D4-7D5EADF1C9E3}"/>
    <cellStyle name="Comma 3 3 2 3 5" xfId="5911" xr:uid="{40650816-69EE-4ECF-B480-AF124130463E}"/>
    <cellStyle name="Comma 3 3 2 3 5 2" xfId="8797" xr:uid="{A5E4CDA1-B993-4606-ADB8-29346A41203B}"/>
    <cellStyle name="Comma 3 3 2 3 5 2 2" xfId="23799" xr:uid="{E11EEB35-BFBD-4C28-8B74-EEFD7DC526A6}"/>
    <cellStyle name="Comma 3 3 2 3 5 2 2 2" xfId="48870" xr:uid="{B4E21F92-0434-4D7C-BC0B-5B9D5459475F}"/>
    <cellStyle name="Comma 3 3 2 3 5 2 3" xfId="16440" xr:uid="{93C56CA4-7490-42F5-B9A0-F09CEB71122C}"/>
    <cellStyle name="Comma 3 3 2 3 5 2 3 2" xfId="41511" xr:uid="{7E7B1BBC-63C1-4551-AA33-622FCCCF22CC}"/>
    <cellStyle name="Comma 3 3 2 3 5 2 4" xfId="34007" xr:uid="{16087DEF-3CA0-462E-94DE-5B25C8773F47}"/>
    <cellStyle name="Comma 3 3 2 3 5 3" xfId="20938" xr:uid="{6D29B84F-F4AC-4149-894B-FC742AB30C46}"/>
    <cellStyle name="Comma 3 3 2 3 5 3 2" xfId="46009" xr:uid="{DF3D45E3-ACB3-4662-BDB8-10194AB74108}"/>
    <cellStyle name="Comma 3 3 2 3 5 4" xfId="13574" xr:uid="{E5F4B2B8-8563-4B32-B353-150FB624919D}"/>
    <cellStyle name="Comma 3 3 2 3 5 4 2" xfId="38645" xr:uid="{7145BA12-785B-409B-953D-B7E3F8834CDD}"/>
    <cellStyle name="Comma 3 3 2 3 5 5" xfId="31139" xr:uid="{CD95B65A-1DAF-450C-BE7C-31DE2D0A97AE}"/>
    <cellStyle name="Comma 3 3 2 3 6" xfId="6555" xr:uid="{01AE90FF-F5DB-4376-9B81-669201D4BC71}"/>
    <cellStyle name="Comma 3 3 2 3 6 2" xfId="21558" xr:uid="{841ACFEE-5508-458C-8EA7-562461686616}"/>
    <cellStyle name="Comma 3 3 2 3 6 2 2" xfId="46629" xr:uid="{627E9505-BB06-4803-B514-BF9BD00157ED}"/>
    <cellStyle name="Comma 3 3 2 3 6 3" xfId="14200" xr:uid="{180628DE-67B7-4931-A154-980223B5D2FA}"/>
    <cellStyle name="Comma 3 3 2 3 6 3 2" xfId="39271" xr:uid="{4A497436-8273-4D27-9972-461616C2726C}"/>
    <cellStyle name="Comma 3 3 2 3 6 4" xfId="31765" xr:uid="{DBE3C3A0-E0AD-47D3-9278-E2C87475EE7B}"/>
    <cellStyle name="Comma 3 3 2 3 7" xfId="9550" xr:uid="{6E3C76BD-F9FF-4DE3-A46D-F246A92A5BC3}"/>
    <cellStyle name="Comma 3 3 2 3 7 2" xfId="24520" xr:uid="{BEF67185-4B4F-4F5D-A5AE-82BB80C0B4DF}"/>
    <cellStyle name="Comma 3 3 2 3 7 2 2" xfId="49591" xr:uid="{19C27131-7899-45E0-832B-C70E8963993C}"/>
    <cellStyle name="Comma 3 3 2 3 7 3" xfId="17162" xr:uid="{E43BEC07-B5DC-4174-B3C4-889DDBF765E8}"/>
    <cellStyle name="Comma 3 3 2 3 7 3 2" xfId="42233" xr:uid="{E70B0631-FEBA-467D-8B7D-952BA342BFDC}"/>
    <cellStyle name="Comma 3 3 2 3 7 4" xfId="34729" xr:uid="{187F720E-D058-4E4E-B683-C0F22D43CFDD}"/>
    <cellStyle name="Comma 3 3 2 3 8" xfId="25886" xr:uid="{5DDCDC13-F535-4C75-BD04-C2681B61960B}"/>
    <cellStyle name="Comma 3 3 2 3 8 2" xfId="50957" xr:uid="{1A31B909-60BF-41DE-9ACF-2A1DE387B902}"/>
    <cellStyle name="Comma 3 3 2 3 9" xfId="18760" xr:uid="{E2C9C7BA-4954-44EB-9C6C-71DCE3FF9B8E}"/>
    <cellStyle name="Comma 3 3 2 3 9 2" xfId="43831" xr:uid="{065ACC4B-FB78-4D6B-BA5F-D43F2FC64110}"/>
    <cellStyle name="Comma 3 3 2 4" xfId="3868" xr:uid="{957251DB-342F-4DC9-B513-69BAC570F4D4}"/>
    <cellStyle name="Comma 3 3 2 4 10" xfId="11555" xr:uid="{3A6A0BDE-3C7F-4A21-9E8D-C64F96FF774B}"/>
    <cellStyle name="Comma 3 3 2 4 10 2" xfId="36627" xr:uid="{DD4EA0AA-BF91-48BB-AACB-2F3C31B82359}"/>
    <cellStyle name="Comma 3 3 2 4 11" xfId="26992" xr:uid="{F313F54D-9D26-4556-BE46-2CEE05E5A4F9}"/>
    <cellStyle name="Comma 3 3 2 4 12" xfId="29143" xr:uid="{0F064AE9-2673-4B2D-97AE-CD381B99FC9C}"/>
    <cellStyle name="Comma 3 3 2 4 13" xfId="51997" xr:uid="{611BB3FF-E997-492F-813D-A4CDE8AFBB5A}"/>
    <cellStyle name="Comma 3 3 2 4 14" xfId="52984" xr:uid="{6097A4F7-3A35-4BEC-A158-60DB6CDF785E}"/>
    <cellStyle name="Comma 3 3 2 4 2" xfId="4481" xr:uid="{8991BCCE-9231-43AE-8B3C-741DFB55B423}"/>
    <cellStyle name="Comma 3 3 2 4 2 2" xfId="7259" xr:uid="{8EDD53E8-9DD8-4E7A-B44D-89ECFC8F5D26}"/>
    <cellStyle name="Comma 3 3 2 4 2 2 2" xfId="22261" xr:uid="{E29B6B41-7118-4785-A651-2802D89472F4}"/>
    <cellStyle name="Comma 3 3 2 4 2 2 2 2" xfId="47332" xr:uid="{1E8FBCB2-F339-4AA3-AE9E-39AE3624C06B}"/>
    <cellStyle name="Comma 3 3 2 4 2 2 3" xfId="14903" xr:uid="{EF3A713B-4AF8-437A-9DD8-796B44E2EB63}"/>
    <cellStyle name="Comma 3 3 2 4 2 2 3 2" xfId="39974" xr:uid="{494B82C6-FF83-46C3-B9A6-C142A2873ACA}"/>
    <cellStyle name="Comma 3 3 2 4 2 2 4" xfId="32469" xr:uid="{3344AC3B-1CBD-4177-AD79-B3EC92385C7E}"/>
    <cellStyle name="Comma 3 3 2 4 2 3" xfId="10581" xr:uid="{5538895F-0F45-46D1-B613-D2A66CF4AF5C}"/>
    <cellStyle name="Comma 3 3 2 4 2 3 2" xfId="25441" xr:uid="{E3E02FE4-C6EF-425C-BA93-6B05F4162B14}"/>
    <cellStyle name="Comma 3 3 2 4 2 3 2 2" xfId="50512" xr:uid="{905A20D3-EDDB-4BDA-8408-AD903478D0C5}"/>
    <cellStyle name="Comma 3 3 2 4 2 3 3" xfId="18090" xr:uid="{54553098-CE79-408D-8F71-0B06C38A4133}"/>
    <cellStyle name="Comma 3 3 2 4 2 3 3 2" xfId="43161" xr:uid="{4E92ABA4-FF7E-4E3F-B954-4FA48F948070}"/>
    <cellStyle name="Comma 3 3 2 4 2 3 4" xfId="35657" xr:uid="{FD5C582F-E538-47EB-B5D7-B4ED10ED5E6C}"/>
    <cellStyle name="Comma 3 3 2 4 2 4" xfId="19511" xr:uid="{122890A8-FF58-42E7-8CCF-BCFD993D16F1}"/>
    <cellStyle name="Comma 3 3 2 4 2 4 2" xfId="44582" xr:uid="{AC3A1081-1D3C-4E4D-B7FF-7E28B0BBD6FD}"/>
    <cellStyle name="Comma 3 3 2 4 2 5" xfId="12147" xr:uid="{BD4DB2D3-7796-40C7-90A5-1232CC6FE290}"/>
    <cellStyle name="Comma 3 3 2 4 2 5 2" xfId="37218" xr:uid="{0657BA16-EBEA-4D9D-9A3E-EFA6A1663FAD}"/>
    <cellStyle name="Comma 3 3 2 4 2 6" xfId="27668" xr:uid="{B51A1D49-21C7-4EDC-94F3-DE29DDFD8B30}"/>
    <cellStyle name="Comma 3 3 2 4 2 7" xfId="29711" xr:uid="{CC456675-7876-4BD0-A74A-BF0492261463}"/>
    <cellStyle name="Comma 3 3 2 4 2 8" xfId="52666" xr:uid="{E677730D-D982-41CB-AAC3-2BE3B792E4F3}"/>
    <cellStyle name="Comma 3 3 2 4 2 9" xfId="54248" xr:uid="{7B10E7A9-13FF-4423-A7D4-872BDFBDC602}"/>
    <cellStyle name="Comma 3 3 2 4 3" xfId="4971" xr:uid="{3E94DEEA-AE8B-4C44-94BC-C30399CF7144}"/>
    <cellStyle name="Comma 3 3 2 4 3 2" xfId="7779" xr:uid="{5EBA556E-6B89-48C0-9C95-C12A52AED6D4}"/>
    <cellStyle name="Comma 3 3 2 4 3 2 2" xfId="22781" xr:uid="{BE6E6A78-6ACA-4144-8FEB-C8FF37C8AADE}"/>
    <cellStyle name="Comma 3 3 2 4 3 2 2 2" xfId="47852" xr:uid="{AD92ED80-9AFF-479F-BBDF-7A9F3A847335}"/>
    <cellStyle name="Comma 3 3 2 4 3 2 3" xfId="15423" xr:uid="{014B0F2D-D541-45DF-84BB-937BD52BDD24}"/>
    <cellStyle name="Comma 3 3 2 4 3 2 3 2" xfId="40494" xr:uid="{75A3F39D-39BE-44B2-BA51-E05B5DFCC2BF}"/>
    <cellStyle name="Comma 3 3 2 4 3 2 4" xfId="32989" xr:uid="{A64FD70D-E24C-4EBB-B313-5306C47DBD40}"/>
    <cellStyle name="Comma 3 3 2 4 3 3" xfId="20001" xr:uid="{13C79516-06F3-4CFD-8787-1501357F261F}"/>
    <cellStyle name="Comma 3 3 2 4 3 3 2" xfId="45072" xr:uid="{4BD96C92-E3A4-46D2-A0EE-C787EC166BDB}"/>
    <cellStyle name="Comma 3 3 2 4 3 4" xfId="12637" xr:uid="{94A0F8DB-948A-4B43-AE0A-8809AD5B0FDD}"/>
    <cellStyle name="Comma 3 3 2 4 3 4 2" xfId="37708" xr:uid="{4771B962-F9FE-4DB9-B1CC-6F5221FF0088}"/>
    <cellStyle name="Comma 3 3 2 4 3 5" xfId="30201" xr:uid="{7FF8EEA9-A133-4DD3-BD33-87D9697EDAC3}"/>
    <cellStyle name="Comma 3 3 2 4 3 6" xfId="53579" xr:uid="{8E09D606-AEF6-4017-B4C6-0D2B98C655F3}"/>
    <cellStyle name="Comma 3 3 2 4 4" xfId="5499" xr:uid="{EB6DBA8D-15F6-491E-8F48-1C2D9FCA660D}"/>
    <cellStyle name="Comma 3 3 2 4 4 2" xfId="8359" xr:uid="{76D92445-DCC5-4CB6-802C-F6BC80CE9998}"/>
    <cellStyle name="Comma 3 3 2 4 4 2 2" xfId="23361" xr:uid="{A9AB780E-CE2A-48A8-A52D-C5A2E3009CC7}"/>
    <cellStyle name="Comma 3 3 2 4 4 2 2 2" xfId="48432" xr:uid="{9DE06C2B-A4E1-4986-A238-69FDA1CDBF8F}"/>
    <cellStyle name="Comma 3 3 2 4 4 2 3" xfId="16002" xr:uid="{6C20F32D-843C-4A1E-8FE6-442D7F5EB408}"/>
    <cellStyle name="Comma 3 3 2 4 4 2 3 2" xfId="41073" xr:uid="{05CE51ED-1FB3-405B-ACD5-8E809692883D}"/>
    <cellStyle name="Comma 3 3 2 4 4 2 4" xfId="33569" xr:uid="{2CC9C300-3CCA-451D-9DB2-F2E6F24ABE3C}"/>
    <cellStyle name="Comma 3 3 2 4 4 3" xfId="20526" xr:uid="{A6C8A243-F404-4ECB-935B-AD17F071D08C}"/>
    <cellStyle name="Comma 3 3 2 4 4 3 2" xfId="45597" xr:uid="{6250FAC6-578C-4AD9-B445-45CE34974E82}"/>
    <cellStyle name="Comma 3 3 2 4 4 4" xfId="13162" xr:uid="{77487AA6-C4A6-4E94-BFFB-AD968AC8877C}"/>
    <cellStyle name="Comma 3 3 2 4 4 4 2" xfId="38233" xr:uid="{484AB72C-7E63-4225-8E7E-505FE19425B5}"/>
    <cellStyle name="Comma 3 3 2 4 4 5" xfId="30727" xr:uid="{FFB11587-A9AD-4272-A720-1B1D400C7C56}"/>
    <cellStyle name="Comma 3 3 2 4 5" xfId="6102" xr:uid="{5643D77C-31DD-414B-8807-51CDB3E116B7}"/>
    <cellStyle name="Comma 3 3 2 4 5 2" xfId="8989" xr:uid="{05A3CCE8-F779-413E-8DFB-9FBD596EE74C}"/>
    <cellStyle name="Comma 3 3 2 4 5 2 2" xfId="23991" xr:uid="{E135E4CC-11A9-4224-A511-7C8CCAE465AB}"/>
    <cellStyle name="Comma 3 3 2 4 5 2 2 2" xfId="49062" xr:uid="{3AD6D708-1197-4FD7-97E9-60A188FAA6E0}"/>
    <cellStyle name="Comma 3 3 2 4 5 2 3" xfId="16632" xr:uid="{4EEF47D7-88C0-4D07-932C-DC1DC20409F8}"/>
    <cellStyle name="Comma 3 3 2 4 5 2 3 2" xfId="41703" xr:uid="{E10DDF1F-B306-4B7B-8B9A-94863FC78020}"/>
    <cellStyle name="Comma 3 3 2 4 5 2 4" xfId="34199" xr:uid="{00C7E991-533F-48E6-B3FD-597372DE1BCD}"/>
    <cellStyle name="Comma 3 3 2 4 5 3" xfId="21129" xr:uid="{0D534ED6-DB59-40B3-9CE0-97489150BCC2}"/>
    <cellStyle name="Comma 3 3 2 4 5 3 2" xfId="46200" xr:uid="{1826524D-027D-49BA-8C73-5C8830DB3353}"/>
    <cellStyle name="Comma 3 3 2 4 5 4" xfId="13765" xr:uid="{906B5CB6-6585-4838-87C0-2679465D286E}"/>
    <cellStyle name="Comma 3 3 2 4 5 4 2" xfId="38836" xr:uid="{0DA98840-3061-406A-B939-F3037AAD4634}"/>
    <cellStyle name="Comma 3 3 2 4 5 5" xfId="31330" xr:uid="{8A949A93-41DB-4109-918C-E9C331D2E053}"/>
    <cellStyle name="Comma 3 3 2 4 6" xfId="6747" xr:uid="{5EA307EB-E82F-4D76-8D6B-F596D7B9FAA9}"/>
    <cellStyle name="Comma 3 3 2 4 6 2" xfId="21750" xr:uid="{5558FE0F-09F5-484B-AC6C-9CE966EAD105}"/>
    <cellStyle name="Comma 3 3 2 4 6 2 2" xfId="46821" xr:uid="{29B74DFA-055A-4586-84F8-D3B4DD633320}"/>
    <cellStyle name="Comma 3 3 2 4 6 3" xfId="14392" xr:uid="{4DE01B54-63F9-47C4-9356-E9AD6905B735}"/>
    <cellStyle name="Comma 3 3 2 4 6 3 2" xfId="39463" xr:uid="{B3A39EC2-1A56-40E4-998C-24FEC633CC8E}"/>
    <cellStyle name="Comma 3 3 2 4 6 4" xfId="31957" xr:uid="{27455B72-6B7D-4B8C-B448-4FFB35B2E863}"/>
    <cellStyle name="Comma 3 3 2 4 7" xfId="9744" xr:uid="{C65EBAFD-79C5-4719-A03C-561D8530B088}"/>
    <cellStyle name="Comma 3 3 2 4 7 2" xfId="24712" xr:uid="{92683DB2-4968-4666-AC8D-F9DFB8191601}"/>
    <cellStyle name="Comma 3 3 2 4 7 2 2" xfId="49783" xr:uid="{BBF508DB-986F-4CC5-AFFA-8EF9C68731E0}"/>
    <cellStyle name="Comma 3 3 2 4 7 3" xfId="17354" xr:uid="{89507B62-D3A0-42CF-9ED5-5044D4983EA4}"/>
    <cellStyle name="Comma 3 3 2 4 7 3 2" xfId="42425" xr:uid="{C3B67170-0944-4BA4-A7BB-C214AB760EBC}"/>
    <cellStyle name="Comma 3 3 2 4 7 4" xfId="34921" xr:uid="{4F66A16C-5440-4A3F-A737-9D6EBC4D30CF}"/>
    <cellStyle name="Comma 3 3 2 4 8" xfId="26078" xr:uid="{FBAD2454-E9BB-4315-B6FD-C510648C21B0}"/>
    <cellStyle name="Comma 3 3 2 4 8 2" xfId="51149" xr:uid="{4D38385A-B40C-4FE7-9DF3-E132E9DB65E1}"/>
    <cellStyle name="Comma 3 3 2 4 9" xfId="18952" xr:uid="{68AE974C-0F7A-4937-8661-FBB8B0345723}"/>
    <cellStyle name="Comma 3 3 2 4 9 2" xfId="44023" xr:uid="{B6E33A56-58EA-468C-BDED-0F53710AD3C7}"/>
    <cellStyle name="Comma 3 3 2 5" xfId="3456" xr:uid="{6F852339-CD46-4819-8969-CFD469D9CDBE}"/>
    <cellStyle name="Comma 3 3 2 5 2" xfId="6860" xr:uid="{EE2E1BB8-1EEE-4982-8D23-D951B851D3DD}"/>
    <cellStyle name="Comma 3 3 2 5 2 2" xfId="21862" xr:uid="{FC9B21BC-6F42-49BF-A3FB-3B1F102D2813}"/>
    <cellStyle name="Comma 3 3 2 5 2 2 2" xfId="46933" xr:uid="{114AFDF4-F6D1-4D48-8AC4-03D53EF54D20}"/>
    <cellStyle name="Comma 3 3 2 5 2 3" xfId="14504" xr:uid="{E320CFDA-C83E-467C-AE34-1CFB1821C489}"/>
    <cellStyle name="Comma 3 3 2 5 2 3 2" xfId="39575" xr:uid="{9D0B7A18-D2A6-457E-9CEB-B3D0133F0061}"/>
    <cellStyle name="Comma 3 3 2 5 2 4" xfId="32070" xr:uid="{69FDF798-23ED-4607-8DDD-A844062D2496}"/>
    <cellStyle name="Comma 3 3 2 5 3" xfId="10182" xr:uid="{D0CE940D-2867-472C-9FFB-F05A27F0E4A0}"/>
    <cellStyle name="Comma 3 3 2 5 3 2" xfId="25042" xr:uid="{A6EB26A2-1C73-482B-84E6-D778BC88D167}"/>
    <cellStyle name="Comma 3 3 2 5 3 2 2" xfId="50113" xr:uid="{2E1825F1-A14E-49E0-8148-1C3B1CE942A9}"/>
    <cellStyle name="Comma 3 3 2 5 3 3" xfId="17691" xr:uid="{647C5BD5-6969-4F61-98C8-E047D7E8DF4C}"/>
    <cellStyle name="Comma 3 3 2 5 3 3 2" xfId="42762" xr:uid="{9911C598-BCAB-4FEB-B7D3-518E939C8A05}"/>
    <cellStyle name="Comma 3 3 2 5 3 4" xfId="35258" xr:uid="{3309860C-2187-4642-B65A-0C09C6644633}"/>
    <cellStyle name="Comma 3 3 2 5 4" xfId="18553" xr:uid="{0AD0AF30-303E-4EEA-B654-1991D5CE1006}"/>
    <cellStyle name="Comma 3 3 2 5 4 2" xfId="43624" xr:uid="{81FD9390-FF1D-428C-A28E-396D7BE384D4}"/>
    <cellStyle name="Comma 3 3 2 5 5" xfId="11148" xr:uid="{EC05A158-B238-4CEC-B83F-4B54BB0EFD11}"/>
    <cellStyle name="Comma 3 3 2 5 5 2" xfId="36220" xr:uid="{549B775E-4E3F-4382-B884-921956BF387F}"/>
    <cellStyle name="Comma 3 3 2 5 6" xfId="27269" xr:uid="{366BCC2E-6187-4BE2-B4C6-D252EB488ECB}"/>
    <cellStyle name="Comma 3 3 2 5 7" xfId="28737" xr:uid="{0B279F0A-D229-46D7-81B0-9ECBB8E561B4}"/>
    <cellStyle name="Comma 3 3 2 5 8" xfId="52267" xr:uid="{4595BB4B-871C-48CB-8F9F-F588B32C6AD9}"/>
    <cellStyle name="Comma 3 3 2 5 9" xfId="53849" xr:uid="{97800EE4-5D78-4472-9D6B-6BFA2F1FB482}"/>
    <cellStyle name="Comma 3 3 2 6" xfId="4580" xr:uid="{4F7E6BFD-3048-4713-AC1C-59133C3C53E4}"/>
    <cellStyle name="Comma 3 3 2 6 2" xfId="7380" xr:uid="{911F754B-CC80-41B2-8BED-54AC7FF2515C}"/>
    <cellStyle name="Comma 3 3 2 6 2 2" xfId="22382" xr:uid="{2DC8100F-369F-487A-A88C-58D4BB9B1689}"/>
    <cellStyle name="Comma 3 3 2 6 2 2 2" xfId="47453" xr:uid="{D43ACD19-8CF2-43F7-A03C-8DBB4BE48C65}"/>
    <cellStyle name="Comma 3 3 2 6 2 3" xfId="15024" xr:uid="{95F9F5C9-F0E1-4627-A952-EFCBF9B88FA2}"/>
    <cellStyle name="Comma 3 3 2 6 2 3 2" xfId="40095" xr:uid="{B48AD34B-EED0-4AD1-A224-8EDDD611C51D}"/>
    <cellStyle name="Comma 3 3 2 6 2 4" xfId="32590" xr:uid="{18880F57-274D-4B3F-A9B4-5FA8E57D306C}"/>
    <cellStyle name="Comma 3 3 2 6 3" xfId="19610" xr:uid="{BBF2CEA3-C182-4310-8837-A96E777525DF}"/>
    <cellStyle name="Comma 3 3 2 6 3 2" xfId="44681" xr:uid="{86BD6FA5-00E6-4088-9B42-1F118301642C}"/>
    <cellStyle name="Comma 3 3 2 6 4" xfId="12246" xr:uid="{1F8D4A90-4795-4C5A-9720-6B55C9063DF3}"/>
    <cellStyle name="Comma 3 3 2 6 4 2" xfId="37317" xr:uid="{D5FC463D-F56C-4ACB-8AAD-0673B921E017}"/>
    <cellStyle name="Comma 3 3 2 6 5" xfId="29810" xr:uid="{0CA969CC-E728-45BD-9A22-7D879D210318}"/>
    <cellStyle name="Comma 3 3 2 6 6" xfId="53172" xr:uid="{D09A5575-1416-44A0-9935-E3769266206C}"/>
    <cellStyle name="Comma 3 3 2 7" xfId="5106" xr:uid="{B2DC7B74-6C4B-4831-8967-F275AF9DB315}"/>
    <cellStyle name="Comma 3 3 2 7 2" xfId="7960" xr:uid="{F1B43A3D-8EEA-46D2-8803-38B5A815B5AE}"/>
    <cellStyle name="Comma 3 3 2 7 2 2" xfId="22962" xr:uid="{934B087F-B6EE-43C5-B6AC-11745058E8F5}"/>
    <cellStyle name="Comma 3 3 2 7 2 2 2" xfId="48033" xr:uid="{BFF541A8-4B1F-483C-8473-AF14A299D0C0}"/>
    <cellStyle name="Comma 3 3 2 7 2 3" xfId="15603" xr:uid="{46572A23-4BE6-492B-BB49-00DE075C26EC}"/>
    <cellStyle name="Comma 3 3 2 7 2 3 2" xfId="40674" xr:uid="{E040BC9E-1F25-46E1-92D8-D103B91ADD4B}"/>
    <cellStyle name="Comma 3 3 2 7 2 4" xfId="33170" xr:uid="{D2492DBF-A3A8-4EB6-AD58-AFD09DE898E1}"/>
    <cellStyle name="Comma 3 3 2 7 3" xfId="20133" xr:uid="{8CE7AA0E-CB8D-4122-95D3-09E3F0BF93DE}"/>
    <cellStyle name="Comma 3 3 2 7 3 2" xfId="45204" xr:uid="{3518F537-745F-40BA-86BE-D422E2C70737}"/>
    <cellStyle name="Comma 3 3 2 7 4" xfId="12769" xr:uid="{A336C451-5183-4B44-A9C8-A0EC24D64D7C}"/>
    <cellStyle name="Comma 3 3 2 7 4 2" xfId="37840" xr:uid="{60D1969C-B83D-4A36-B6D4-922719312E83}"/>
    <cellStyle name="Comma 3 3 2 7 5" xfId="30334" xr:uid="{75E340D8-2006-4ABF-B95C-078D0FE11702}"/>
    <cellStyle name="Comma 3 3 2 8" xfId="5704" xr:uid="{67CDE0A3-21B5-40B5-86EA-993E383978B5}"/>
    <cellStyle name="Comma 3 3 2 8 2" xfId="8590" xr:uid="{162D978E-B991-4CDD-9663-A647D31B5212}"/>
    <cellStyle name="Comma 3 3 2 8 2 2" xfId="23592" xr:uid="{6D393D40-88F3-43B1-93A5-06B85B90AA6A}"/>
    <cellStyle name="Comma 3 3 2 8 2 2 2" xfId="48663" xr:uid="{30068DE6-CFFA-4256-B87A-515F1C479567}"/>
    <cellStyle name="Comma 3 3 2 8 2 3" xfId="16233" xr:uid="{88EED6D5-26FA-4D82-B91E-6FFC6B556C5C}"/>
    <cellStyle name="Comma 3 3 2 8 2 3 2" xfId="41304" xr:uid="{28ACA88C-943C-49D6-BAE1-DE892220397D}"/>
    <cellStyle name="Comma 3 3 2 8 2 4" xfId="33800" xr:uid="{4BC32B2A-5B29-446F-B77B-1ADD52CCB82B}"/>
    <cellStyle name="Comma 3 3 2 8 3" xfId="20731" xr:uid="{0604BA95-0D41-45C0-B6C0-310F41EB3063}"/>
    <cellStyle name="Comma 3 3 2 8 3 2" xfId="45802" xr:uid="{32D8BA27-DA1D-418E-B9CC-93E93FE42638}"/>
    <cellStyle name="Comma 3 3 2 8 4" xfId="13367" xr:uid="{39F8C114-5D2D-4398-B874-D28C7250890D}"/>
    <cellStyle name="Comma 3 3 2 8 4 2" xfId="38438" xr:uid="{CB78DB14-6103-46DC-9638-1C510DB52406}"/>
    <cellStyle name="Comma 3 3 2 8 5" xfId="30932" xr:uid="{742EE1C4-91A5-4CC1-9DA7-34CA181C8F8B}"/>
    <cellStyle name="Comma 3 3 2 9" xfId="6348" xr:uid="{50A90A86-9D48-461E-9D66-A0AEAEDF936D}"/>
    <cellStyle name="Comma 3 3 2 9 2" xfId="21351" xr:uid="{324F28AD-DE08-495E-A5C7-A6438053C8DA}"/>
    <cellStyle name="Comma 3 3 2 9 2 2" xfId="46422" xr:uid="{9920B480-A3FC-448F-B1B8-19E26F290AB9}"/>
    <cellStyle name="Comma 3 3 2 9 3" xfId="13993" xr:uid="{8AA07D4B-DD6F-4617-AA74-1463913B523D}"/>
    <cellStyle name="Comma 3 3 2 9 3 2" xfId="39064" xr:uid="{AFF51BD8-67C9-456A-9F06-3583945B75AD}"/>
    <cellStyle name="Comma 3 3 2 9 4" xfId="31558" xr:uid="{26FD860B-3B31-4796-8CD3-6E89DEC5295E}"/>
    <cellStyle name="Comma 3 3 20" xfId="53022" xr:uid="{73BB040D-CBB5-48D7-A0C0-088050940473}"/>
    <cellStyle name="Comma 3 3 3" xfId="350" xr:uid="{367E7342-628A-43EB-B3B4-26A3EC8371B6}"/>
    <cellStyle name="Comma 3 3 3 10" xfId="9356" xr:uid="{5D3B2051-536A-4AE6-BEBF-A5E8BACF07A3}"/>
    <cellStyle name="Comma 3 3 3 10 2" xfId="24327" xr:uid="{AB524846-BBC7-4ABA-A05B-AADD66A6021F}"/>
    <cellStyle name="Comma 3 3 3 10 2 2" xfId="49398" xr:uid="{4E00AAC5-92E4-4097-A8E3-64C248758060}"/>
    <cellStyle name="Comma 3 3 3 10 3" xfId="16969" xr:uid="{F70453C6-183C-4259-A237-626CFA8AD110}"/>
    <cellStyle name="Comma 3 3 3 10 3 2" xfId="42040" xr:uid="{9E09F73B-ACB8-4C29-ACA7-3D616E2E80CE}"/>
    <cellStyle name="Comma 3 3 3 10 4" xfId="34536" xr:uid="{47738693-7E9C-4736-BC0C-72F8D00A2EEA}"/>
    <cellStyle name="Comma 3 3 3 11" xfId="3473" xr:uid="{A07776F8-02E2-4AD0-8219-A9993E236D23}"/>
    <cellStyle name="Comma 3 3 3 11 2" xfId="25693" xr:uid="{2513D483-2554-4DA5-B863-6E0D639C2BB9}"/>
    <cellStyle name="Comma 3 3 3 11 2 2" xfId="50764" xr:uid="{2A22FE63-1144-4BD4-AEAF-1F0B7CD98BCE}"/>
    <cellStyle name="Comma 3 3 3 11 3" xfId="28754" xr:uid="{FD370500-8D63-4799-B4CA-804552066C3B}"/>
    <cellStyle name="Comma 3 3 3 12" xfId="18567" xr:uid="{B79AB1A7-6042-4214-A354-7F069A98D052}"/>
    <cellStyle name="Comma 3 3 3 12 2" xfId="43638" xr:uid="{A278AF40-1AA1-4AE8-AF6A-B3D19ACB6AE0}"/>
    <cellStyle name="Comma 3 3 3 13" xfId="11165" xr:uid="{7F9D3EB7-9C95-4EDD-ACD6-AB3DEF617457}"/>
    <cellStyle name="Comma 3 3 3 13 2" xfId="36237" xr:uid="{2FC9C4C5-78E4-408F-B9B0-ECA81A83EFEB}"/>
    <cellStyle name="Comma 3 3 3 14" xfId="26596" xr:uid="{B96A2D96-5BDD-4D02-8FDC-39365BDF9A3D}"/>
    <cellStyle name="Comma 3 3 3 15" xfId="28060" xr:uid="{A4086A62-51A9-4E59-8D44-6D2CB9CF260B}"/>
    <cellStyle name="Comma 3 3 3 16" xfId="51607" xr:uid="{5FC4895D-5354-43E8-AC6F-D31FD3FCEAB2}"/>
    <cellStyle name="Comma 3 3 3 17" xfId="53189" xr:uid="{CCF9D127-AFE0-476D-9392-9B707DADAAF8}"/>
    <cellStyle name="Comma 3 3 3 2" xfId="421" xr:uid="{690D8D45-DD3E-40FE-A65B-CC03D91611FA}"/>
    <cellStyle name="Comma 3 3 3 2 10" xfId="18661" xr:uid="{761813CC-DFDE-4EAF-89F1-1B077CAED337}"/>
    <cellStyle name="Comma 3 3 3 2 10 2" xfId="43732" xr:uid="{47C37DD4-4BB7-44A9-ABFA-29564357D23F}"/>
    <cellStyle name="Comma 3 3 3 2 11" xfId="11261" xr:uid="{29DAA0A0-8C85-4699-A438-90C9CF5F1FBD}"/>
    <cellStyle name="Comma 3 3 3 2 11 2" xfId="36333" xr:uid="{93685DFC-56D8-4EB9-99E4-6209809090B2}"/>
    <cellStyle name="Comma 3 3 3 2 12" xfId="26694" xr:uid="{99F7A198-43E0-440F-BB40-FEB9F4733C38}"/>
    <cellStyle name="Comma 3 3 3 2 13" xfId="28114" xr:uid="{9067853A-8B1A-452B-961C-4E8C9E277264}"/>
    <cellStyle name="Comma 3 3 3 2 14" xfId="51703" xr:uid="{ED4C7D33-966A-4A64-967A-3ADB8B85FEBF}"/>
    <cellStyle name="Comma 3 3 3 2 15" xfId="53285" xr:uid="{6F5BE31D-313B-422C-BDA1-3A1AD3370935}"/>
    <cellStyle name="Comma 3 3 3 2 2" xfId="3780" xr:uid="{0A93A181-2B06-498B-8CA9-98E067D845C5}"/>
    <cellStyle name="Comma 3 3 3 2 2 10" xfId="11469" xr:uid="{E69E37BC-BDC2-4E55-A5E2-4BFA1A225C40}"/>
    <cellStyle name="Comma 3 3 3 2 2 10 2" xfId="36541" xr:uid="{4F309EDB-8F90-457C-9D25-DFAD75931E3B}"/>
    <cellStyle name="Comma 3 3 3 2 2 11" xfId="26904" xr:uid="{6966B90F-D35D-4D42-995C-F142F854D730}"/>
    <cellStyle name="Comma 3 3 3 2 2 12" xfId="29057" xr:uid="{F634529F-0A5A-450E-A677-3755597A7411}"/>
    <cellStyle name="Comma 3 3 3 2 2 13" xfId="51911" xr:uid="{94166E6D-77B5-4F06-A3AE-9B327D7F39B1}"/>
    <cellStyle name="Comma 3 3 3 2 2 14" xfId="53493" xr:uid="{8C039042-4528-4E23-96CE-6F25706783BF}"/>
    <cellStyle name="Comma 3 3 3 2 2 2" xfId="4411" xr:uid="{6F120F67-1216-4074-9B8D-D51718AB9721}"/>
    <cellStyle name="Comma 3 3 3 2 2 2 2" xfId="7175" xr:uid="{ADBD020F-9290-4DC8-A09F-3951C37752AF}"/>
    <cellStyle name="Comma 3 3 3 2 2 2 2 2" xfId="22177" xr:uid="{2D23ED70-CDAA-4355-B513-7EBD5F8BF81C}"/>
    <cellStyle name="Comma 3 3 3 2 2 2 2 2 2" xfId="47248" xr:uid="{687375EF-51F8-4815-A768-A9A73DE55AC8}"/>
    <cellStyle name="Comma 3 3 3 2 2 2 2 3" xfId="14819" xr:uid="{C9035F5E-AEF4-4E1B-AC23-5DAC642E540F}"/>
    <cellStyle name="Comma 3 3 3 2 2 2 2 3 2" xfId="39890" xr:uid="{82346151-DD38-48A4-9B73-4049EF557A59}"/>
    <cellStyle name="Comma 3 3 3 2 2 2 2 4" xfId="32385" xr:uid="{8AB84CC1-2476-4946-93FA-64B4458823D7}"/>
    <cellStyle name="Comma 3 3 3 2 2 2 3" xfId="10497" xr:uid="{330C123B-95A6-4C0C-9C1E-2E4ED813F3C3}"/>
    <cellStyle name="Comma 3 3 3 2 2 2 3 2" xfId="25357" xr:uid="{0F73D71D-D400-4762-A022-72A6FD20D659}"/>
    <cellStyle name="Comma 3 3 3 2 2 2 3 2 2" xfId="50428" xr:uid="{C2B61E0B-90E8-404E-99B2-AAD61D13AF8C}"/>
    <cellStyle name="Comma 3 3 3 2 2 2 3 3" xfId="18006" xr:uid="{EE9AD9C5-7F7E-493C-94C8-860B95EC24DA}"/>
    <cellStyle name="Comma 3 3 3 2 2 2 3 3 2" xfId="43077" xr:uid="{BB31B1C2-169D-4DD8-90C1-A31CBD0386C8}"/>
    <cellStyle name="Comma 3 3 3 2 2 2 3 4" xfId="35573" xr:uid="{8968E5F3-F6B9-4FF7-B488-133D7FCC1D8B}"/>
    <cellStyle name="Comma 3 3 3 2 2 2 4" xfId="19441" xr:uid="{53776F45-29A5-4DF9-A1D6-1EBAC573E0D2}"/>
    <cellStyle name="Comma 3 3 3 2 2 2 4 2" xfId="44512" xr:uid="{D7B028DE-0D03-4D9A-86E2-3232185BF8C8}"/>
    <cellStyle name="Comma 3 3 3 2 2 2 5" xfId="12077" xr:uid="{E3687625-EFE2-435F-B6A6-0F92024158D1}"/>
    <cellStyle name="Comma 3 3 3 2 2 2 5 2" xfId="37148" xr:uid="{975D002F-6EC3-4983-A54F-BA2AFE462AF5}"/>
    <cellStyle name="Comma 3 3 3 2 2 2 6" xfId="27584" xr:uid="{77727E7F-28F2-40F4-87F5-8EE488C805BB}"/>
    <cellStyle name="Comma 3 3 3 2 2 2 7" xfId="29641" xr:uid="{2E41E8B1-7EF4-43D7-BB92-0B243285D041}"/>
    <cellStyle name="Comma 3 3 3 2 2 2 8" xfId="52582" xr:uid="{EB8D6B00-8878-4DC5-A2ED-6E2EEF0FAF27}"/>
    <cellStyle name="Comma 3 3 3 2 2 2 9" xfId="54164" xr:uid="{79A3F9EF-AE17-45FD-8EE1-1B891AC63BEF}"/>
    <cellStyle name="Comma 3 3 3 2 2 3" xfId="4888" xr:uid="{654120F4-A45F-4B5C-AF03-66CD83F37BB1}"/>
    <cellStyle name="Comma 3 3 3 2 2 3 2" xfId="7695" xr:uid="{71A1B2A4-1D5F-4F88-AADB-6C957F76B881}"/>
    <cellStyle name="Comma 3 3 3 2 2 3 2 2" xfId="22697" xr:uid="{96617022-D2C2-4E36-84FA-5E79D806FAA2}"/>
    <cellStyle name="Comma 3 3 3 2 2 3 2 2 2" xfId="47768" xr:uid="{2F584FDA-ACD8-4093-9D5B-BE276A7A99C6}"/>
    <cellStyle name="Comma 3 3 3 2 2 3 2 3" xfId="15339" xr:uid="{96A4220E-DFAE-458F-9B10-8E4C73471288}"/>
    <cellStyle name="Comma 3 3 3 2 2 3 2 3 2" xfId="40410" xr:uid="{F3B785C3-1F34-4A50-BB3A-DD6FC35BB327}"/>
    <cellStyle name="Comma 3 3 3 2 2 3 2 4" xfId="32905" xr:uid="{5593E531-5725-4CF7-B351-8087D8226BD1}"/>
    <cellStyle name="Comma 3 3 3 2 2 3 3" xfId="19918" xr:uid="{4C3D6D8E-C20E-4D6D-9DFE-2CD59E12FF1F}"/>
    <cellStyle name="Comma 3 3 3 2 2 3 3 2" xfId="44989" xr:uid="{8BCE004C-00D2-48B0-8C84-5360D61E012E}"/>
    <cellStyle name="Comma 3 3 3 2 2 3 4" xfId="12554" xr:uid="{1BD26A65-7F85-4794-B595-B4814FFE6853}"/>
    <cellStyle name="Comma 3 3 3 2 2 3 4 2" xfId="37625" xr:uid="{1DCD420D-F060-4E36-A143-A3DEC4E3899A}"/>
    <cellStyle name="Comma 3 3 3 2 2 3 5" xfId="30118" xr:uid="{ED30D414-4EDA-4EE5-98B4-86712623D209}"/>
    <cellStyle name="Comma 3 3 3 2 2 4" xfId="5416" xr:uid="{53FF2197-0601-4CDE-8529-49350B7D46B5}"/>
    <cellStyle name="Comma 3 3 3 2 2 4 2" xfId="8275" xr:uid="{30B86117-739E-4F46-9449-D3756498D972}"/>
    <cellStyle name="Comma 3 3 3 2 2 4 2 2" xfId="23277" xr:uid="{753016A4-28B1-45DF-A93F-205E3EF86CA2}"/>
    <cellStyle name="Comma 3 3 3 2 2 4 2 2 2" xfId="48348" xr:uid="{2EDF1A4D-C1CB-4147-BD20-99F68409036D}"/>
    <cellStyle name="Comma 3 3 3 2 2 4 2 3" xfId="15918" xr:uid="{3DC95136-989D-46B8-8FD9-88A3594D8573}"/>
    <cellStyle name="Comma 3 3 3 2 2 4 2 3 2" xfId="40989" xr:uid="{83C2D7E8-A94A-421E-99EE-E969860D189F}"/>
    <cellStyle name="Comma 3 3 3 2 2 4 2 4" xfId="33485" xr:uid="{F36B2641-A5DF-4CD5-9B04-2B7E855E4FE3}"/>
    <cellStyle name="Comma 3 3 3 2 2 4 3" xfId="20443" xr:uid="{264AC560-D1C5-488A-965C-A111DBEAAB42}"/>
    <cellStyle name="Comma 3 3 3 2 2 4 3 2" xfId="45514" xr:uid="{643C81A0-5B1F-4AA5-A8A6-FBD3705694B6}"/>
    <cellStyle name="Comma 3 3 3 2 2 4 4" xfId="13079" xr:uid="{6FEDB3E1-2972-4E74-8C3E-526F1724059F}"/>
    <cellStyle name="Comma 3 3 3 2 2 4 4 2" xfId="38150" xr:uid="{9B45016E-A6B0-4555-8F8D-0654BFA04E82}"/>
    <cellStyle name="Comma 3 3 3 2 2 4 5" xfId="30644" xr:uid="{5F6BFDE8-62CE-4B15-9DD7-365358276513}"/>
    <cellStyle name="Comma 3 3 3 2 2 5" xfId="6018" xr:uid="{57069CED-C55C-444C-BDE6-47C808B52DBE}"/>
    <cellStyle name="Comma 3 3 3 2 2 5 2" xfId="8905" xr:uid="{0D0DCF5D-3FBE-44EB-829C-8D45D3DE2FFC}"/>
    <cellStyle name="Comma 3 3 3 2 2 5 2 2" xfId="23907" xr:uid="{16C8E604-5975-4648-A7BB-8214CC96E163}"/>
    <cellStyle name="Comma 3 3 3 2 2 5 2 2 2" xfId="48978" xr:uid="{9C25A30E-540C-483C-9CB3-36D5B3D66BD2}"/>
    <cellStyle name="Comma 3 3 3 2 2 5 2 3" xfId="16548" xr:uid="{A3D5380D-7702-4E1F-9BD0-200B4584E179}"/>
    <cellStyle name="Comma 3 3 3 2 2 5 2 3 2" xfId="41619" xr:uid="{C1D51A41-7A44-48E2-A144-D467209FCB90}"/>
    <cellStyle name="Comma 3 3 3 2 2 5 2 4" xfId="34115" xr:uid="{D92CB8A9-CCBD-4BEE-BC81-6B294ED29111}"/>
    <cellStyle name="Comma 3 3 3 2 2 5 3" xfId="21045" xr:uid="{17C0429D-B1CB-4E33-A3EB-180D8FEA8DD1}"/>
    <cellStyle name="Comma 3 3 3 2 2 5 3 2" xfId="46116" xr:uid="{1A6771F0-6B70-4AB9-953D-CD320FE6C6B2}"/>
    <cellStyle name="Comma 3 3 3 2 2 5 4" xfId="13681" xr:uid="{65E3032F-3D76-4E3D-91E2-17C4E3E6028D}"/>
    <cellStyle name="Comma 3 3 3 2 2 5 4 2" xfId="38752" xr:uid="{B368CAAA-0CA7-4AC0-8D14-9B55F8AFFE7A}"/>
    <cellStyle name="Comma 3 3 3 2 2 5 5" xfId="31246" xr:uid="{654550F3-F235-4331-A816-B202DE3C1539}"/>
    <cellStyle name="Comma 3 3 3 2 2 6" xfId="6663" xr:uid="{8DA4AEA4-AF9A-4436-A4B1-D9124AA634D5}"/>
    <cellStyle name="Comma 3 3 3 2 2 6 2" xfId="21666" xr:uid="{D1FE6B26-7D9B-4162-9022-C388FCD4C7E0}"/>
    <cellStyle name="Comma 3 3 3 2 2 6 2 2" xfId="46737" xr:uid="{72822445-B262-43B1-AEC2-E9F9685D9C6B}"/>
    <cellStyle name="Comma 3 3 3 2 2 6 3" xfId="14308" xr:uid="{8DB9B686-3ACD-47E4-B942-F32F3ACFB683}"/>
    <cellStyle name="Comma 3 3 3 2 2 6 3 2" xfId="39379" xr:uid="{C3C396B0-7E66-4122-8B8F-4285B3CC73AB}"/>
    <cellStyle name="Comma 3 3 3 2 2 6 4" xfId="31873" xr:uid="{4EB555DF-3804-4775-9473-3880C3CCFC44}"/>
    <cellStyle name="Comma 3 3 3 2 2 7" xfId="9658" xr:uid="{B02DCCD7-9520-4BED-B89B-759E22ECD7CA}"/>
    <cellStyle name="Comma 3 3 3 2 2 7 2" xfId="24628" xr:uid="{DAB55543-7625-4808-B234-FDE59ABB8E53}"/>
    <cellStyle name="Comma 3 3 3 2 2 7 2 2" xfId="49699" xr:uid="{91FAA5A0-4158-46B4-BE06-D3C4814BF4AB}"/>
    <cellStyle name="Comma 3 3 3 2 2 7 3" xfId="17270" xr:uid="{DD7C1A69-0C03-422E-BC29-1B184C6512B5}"/>
    <cellStyle name="Comma 3 3 3 2 2 7 3 2" xfId="42341" xr:uid="{627DDF00-E670-4F89-8116-619286DE6481}"/>
    <cellStyle name="Comma 3 3 3 2 2 7 4" xfId="34837" xr:uid="{F3242F0C-8708-4ECE-9877-6418B24CEB42}"/>
    <cellStyle name="Comma 3 3 3 2 2 8" xfId="25994" xr:uid="{6DFE30B3-6659-40D4-9EC4-22017FD80D34}"/>
    <cellStyle name="Comma 3 3 3 2 2 8 2" xfId="51065" xr:uid="{9F526BC0-B778-49D3-A84B-31593FE5CCF8}"/>
    <cellStyle name="Comma 3 3 3 2 2 9" xfId="18868" xr:uid="{135EABED-7FF0-4556-A72D-5021376BB640}"/>
    <cellStyle name="Comma 3 3 3 2 2 9 2" xfId="43939" xr:uid="{BA5C36D2-98AA-4C3A-926D-CE84BA6C7259}"/>
    <cellStyle name="Comma 3 3 3 2 3" xfId="4223" xr:uid="{63BEB785-2B0D-4AE7-A96C-2D2C6EF46E95}"/>
    <cellStyle name="Comma 3 3 3 2 3 2" xfId="6968" xr:uid="{DE60350E-65E5-43AB-A365-C1328E7673FD}"/>
    <cellStyle name="Comma 3 3 3 2 3 2 2" xfId="21970" xr:uid="{197959CA-538F-4FFA-9287-0488666C7782}"/>
    <cellStyle name="Comma 3 3 3 2 3 2 2 2" xfId="47041" xr:uid="{F1EEC67A-FACD-4AFE-94F0-3E6934E9659F}"/>
    <cellStyle name="Comma 3 3 3 2 3 2 3" xfId="14612" xr:uid="{6BCEF3D4-C0CC-4FBE-844B-06F5EFA2C9D8}"/>
    <cellStyle name="Comma 3 3 3 2 3 2 3 2" xfId="39683" xr:uid="{45404EF7-0C2A-4B2D-A5F6-C88B37BF895A}"/>
    <cellStyle name="Comma 3 3 3 2 3 2 4" xfId="32178" xr:uid="{E1345089-9FA0-4F04-B4E2-47A37674C2EB}"/>
    <cellStyle name="Comma 3 3 3 2 3 3" xfId="10290" xr:uid="{92A75A95-C652-4A3A-8805-FA0A1C76CB8B}"/>
    <cellStyle name="Comma 3 3 3 2 3 3 2" xfId="25150" xr:uid="{65E25C8B-CB0D-4F4F-976E-83E98C771359}"/>
    <cellStyle name="Comma 3 3 3 2 3 3 2 2" xfId="50221" xr:uid="{8BFCB307-97C3-4675-A16C-3C193CC255E3}"/>
    <cellStyle name="Comma 3 3 3 2 3 3 3" xfId="17799" xr:uid="{9CB2C247-F8F7-4D47-94AD-F9B8A65AF398}"/>
    <cellStyle name="Comma 3 3 3 2 3 3 3 2" xfId="42870" xr:uid="{5F91DC7E-CCA9-42D8-AF1F-17582C56D30C}"/>
    <cellStyle name="Comma 3 3 3 2 3 3 4" xfId="35366" xr:uid="{949381A5-48C5-4A5C-9E29-B9D7AEB4ADC4}"/>
    <cellStyle name="Comma 3 3 3 2 3 4" xfId="19253" xr:uid="{C9317E42-9A73-4CA9-8396-F6712C0B3CF4}"/>
    <cellStyle name="Comma 3 3 3 2 3 4 2" xfId="44324" xr:uid="{B2FB998C-5DD7-4104-A6D3-F01A09C5B729}"/>
    <cellStyle name="Comma 3 3 3 2 3 5" xfId="11889" xr:uid="{682B9E60-EFEB-484C-9850-777F8612C1BB}"/>
    <cellStyle name="Comma 3 3 3 2 3 5 2" xfId="36960" xr:uid="{0774D0AC-6AA9-42AB-84D8-6C3B62ECF151}"/>
    <cellStyle name="Comma 3 3 3 2 3 6" xfId="27377" xr:uid="{A20A831C-6012-41C6-80A0-EBF52CE02F06}"/>
    <cellStyle name="Comma 3 3 3 2 3 7" xfId="29453" xr:uid="{BEFF4007-05BC-4D08-97C5-E697019D1BE3}"/>
    <cellStyle name="Comma 3 3 3 2 3 8" xfId="52375" xr:uid="{70948CF4-4C94-4E18-8AFA-7513F6783B7F}"/>
    <cellStyle name="Comma 3 3 3 2 3 9" xfId="53957" xr:uid="{3DF1A714-4CA4-4CC1-8E71-55B1653FE40A}"/>
    <cellStyle name="Comma 3 3 3 2 4" xfId="4683" xr:uid="{BFF460DB-8427-4F3F-BF4E-45CA3F1F92D3}"/>
    <cellStyle name="Comma 3 3 3 2 4 2" xfId="7488" xr:uid="{EBEA5A8C-3F44-4277-B047-A6238775E528}"/>
    <cellStyle name="Comma 3 3 3 2 4 2 2" xfId="22490" xr:uid="{64772B3E-0BC4-43C6-91BC-07840BDEF00F}"/>
    <cellStyle name="Comma 3 3 3 2 4 2 2 2" xfId="47561" xr:uid="{48012CBA-3CDB-409E-8CB6-6D9096F46590}"/>
    <cellStyle name="Comma 3 3 3 2 4 2 3" xfId="15132" xr:uid="{049CC982-2A79-462A-865B-1E7BFAC3A02D}"/>
    <cellStyle name="Comma 3 3 3 2 4 2 3 2" xfId="40203" xr:uid="{37BAF50E-299E-4533-B322-12595DFFDC93}"/>
    <cellStyle name="Comma 3 3 3 2 4 2 4" xfId="32698" xr:uid="{83CA0787-9F65-4F79-A0F5-43A21D6D75C0}"/>
    <cellStyle name="Comma 3 3 3 2 4 3" xfId="19713" xr:uid="{E9592116-A589-4EED-A395-512B4511EAB0}"/>
    <cellStyle name="Comma 3 3 3 2 4 3 2" xfId="44784" xr:uid="{F5ADC714-C127-4164-977B-ED5811F901D2}"/>
    <cellStyle name="Comma 3 3 3 2 4 4" xfId="12349" xr:uid="{4CB62856-03AF-440D-86BD-B8BB0688B01B}"/>
    <cellStyle name="Comma 3 3 3 2 4 4 2" xfId="37420" xr:uid="{3871A6FD-5461-4C6D-B34F-5C4B8A5C6CE2}"/>
    <cellStyle name="Comma 3 3 3 2 4 5" xfId="29913" xr:uid="{495372CA-C16A-400E-BC81-5ECAB6ADE7B2}"/>
    <cellStyle name="Comma 3 3 3 2 5" xfId="5210" xr:uid="{AE4E4041-0754-4820-95EF-67EE125A695D}"/>
    <cellStyle name="Comma 3 3 3 2 5 2" xfId="8068" xr:uid="{25637CA2-DEDD-4DCC-9737-B9EC212B047A}"/>
    <cellStyle name="Comma 3 3 3 2 5 2 2" xfId="23070" xr:uid="{5F87C5C4-8F1B-47D3-97B3-34D813056AFF}"/>
    <cellStyle name="Comma 3 3 3 2 5 2 2 2" xfId="48141" xr:uid="{C2051DB4-2625-42CB-A98B-554E7BA5B903}"/>
    <cellStyle name="Comma 3 3 3 2 5 2 3" xfId="15711" xr:uid="{23211B18-4EEE-4F38-81CD-B862110AD380}"/>
    <cellStyle name="Comma 3 3 3 2 5 2 3 2" xfId="40782" xr:uid="{69ABEB8B-E6C4-40A9-A6BD-5834CE554F7C}"/>
    <cellStyle name="Comma 3 3 3 2 5 2 4" xfId="33278" xr:uid="{7051877A-F90C-4085-8CBD-05360B39D299}"/>
    <cellStyle name="Comma 3 3 3 2 5 3" xfId="20237" xr:uid="{27434A73-3020-4362-93F4-9C42F828602A}"/>
    <cellStyle name="Comma 3 3 3 2 5 3 2" xfId="45308" xr:uid="{04CFC9DA-53CB-4D73-9BA8-D0CB5454710E}"/>
    <cellStyle name="Comma 3 3 3 2 5 4" xfId="12873" xr:uid="{F522969F-F672-42F3-A16C-CB14328589B4}"/>
    <cellStyle name="Comma 3 3 3 2 5 4 2" xfId="37944" xr:uid="{E890625C-8DCA-4B34-841C-D84B8189FAC2}"/>
    <cellStyle name="Comma 3 3 3 2 5 5" xfId="30438" xr:uid="{63AE7D7B-88CA-4547-9773-0A6A80A40788}"/>
    <cellStyle name="Comma 3 3 3 2 6" xfId="5812" xr:uid="{3C9F089D-F5BE-4A49-A172-5034C4664519}"/>
    <cellStyle name="Comma 3 3 3 2 6 2" xfId="8698" xr:uid="{00720B76-B95A-46E6-B85A-7C71ADFC2C83}"/>
    <cellStyle name="Comma 3 3 3 2 6 2 2" xfId="23700" xr:uid="{98CD9C23-2D81-4682-BA7B-39A3404A6C42}"/>
    <cellStyle name="Comma 3 3 3 2 6 2 2 2" xfId="48771" xr:uid="{F373CAEF-3378-4827-8BE7-3983260379ED}"/>
    <cellStyle name="Comma 3 3 3 2 6 2 3" xfId="16341" xr:uid="{29FDF967-1B3B-44BF-9888-DAF71DF156C0}"/>
    <cellStyle name="Comma 3 3 3 2 6 2 3 2" xfId="41412" xr:uid="{04A20AEA-2C68-4200-A935-D19D464DABF2}"/>
    <cellStyle name="Comma 3 3 3 2 6 2 4" xfId="33908" xr:uid="{4155E77F-E965-4791-8C7C-A556DEC3CC4F}"/>
    <cellStyle name="Comma 3 3 3 2 6 3" xfId="20839" xr:uid="{185202A8-0FD6-4A04-9859-C738ACAC99EB}"/>
    <cellStyle name="Comma 3 3 3 2 6 3 2" xfId="45910" xr:uid="{74041D45-F438-49FA-8D6F-1C5E2D5A29C4}"/>
    <cellStyle name="Comma 3 3 3 2 6 4" xfId="13475" xr:uid="{C3885512-A3BF-4002-8654-C2DC9F010435}"/>
    <cellStyle name="Comma 3 3 3 2 6 4 2" xfId="38546" xr:uid="{BB2DF546-ED95-418A-B13C-B0F1421269D7}"/>
    <cellStyle name="Comma 3 3 3 2 6 5" xfId="31040" xr:uid="{9E75B23C-FCDA-4361-83E8-76C07AA85B2B}"/>
    <cellStyle name="Comma 3 3 3 2 7" xfId="6456" xr:uid="{608AC2D6-49D9-4B57-9FFA-21C6F016DF9D}"/>
    <cellStyle name="Comma 3 3 3 2 7 2" xfId="21459" xr:uid="{D854E2DD-511D-4B91-99CA-C33C43EF4E2D}"/>
    <cellStyle name="Comma 3 3 3 2 7 2 2" xfId="46530" xr:uid="{E7A8D30F-34F4-468C-BB4B-D3501E056D72}"/>
    <cellStyle name="Comma 3 3 3 2 7 3" xfId="14101" xr:uid="{13476070-A34E-4F50-BC40-B334F4E0E2CC}"/>
    <cellStyle name="Comma 3 3 3 2 7 3 2" xfId="39172" xr:uid="{87AFCB2F-FEC8-47CF-93DE-703F1DFA6683}"/>
    <cellStyle name="Comma 3 3 3 2 7 4" xfId="31666" xr:uid="{1B8D77E6-F14C-4C5F-9F4E-76524595FC26}"/>
    <cellStyle name="Comma 3 3 3 2 8" xfId="9451" xr:uid="{E853927C-C142-484F-8955-62ACB1709F94}"/>
    <cellStyle name="Comma 3 3 3 2 8 2" xfId="24421" xr:uid="{E9785ECE-363A-4988-838A-C13E015A46A1}"/>
    <cellStyle name="Comma 3 3 3 2 8 2 2" xfId="49492" xr:uid="{C55BE8D4-A2E7-48E1-9E0F-7CDC362A1634}"/>
    <cellStyle name="Comma 3 3 3 2 8 3" xfId="17063" xr:uid="{BF9D2BCF-B497-4C4B-B0A9-318190486113}"/>
    <cellStyle name="Comma 3 3 3 2 8 3 2" xfId="42134" xr:uid="{E97FE419-640F-416A-AB63-83DFC776EEE7}"/>
    <cellStyle name="Comma 3 3 3 2 8 4" xfId="34630" xr:uid="{453A4A4F-0286-45BB-9B30-37901ABCE06D}"/>
    <cellStyle name="Comma 3 3 3 2 9" xfId="3572" xr:uid="{1268F658-DD8D-4684-AEB0-25B10E1E6480}"/>
    <cellStyle name="Comma 3 3 3 2 9 2" xfId="25787" xr:uid="{55A965C2-3816-4BD9-9CAA-F17EC7B38E02}"/>
    <cellStyle name="Comma 3 3 3 2 9 2 2" xfId="50858" xr:uid="{09CB6FE7-683A-4D4D-8A31-DAE30EDB3387}"/>
    <cellStyle name="Comma 3 3 3 2 9 3" xfId="28850" xr:uid="{5A3BBA48-4416-4AD9-94CA-F7E2BE7CBCFE}"/>
    <cellStyle name="Comma 3 3 3 3" xfId="706" xr:uid="{23E51CE2-356B-4869-8AB9-C1024D0B30FA}"/>
    <cellStyle name="Comma 3 3 3 3 10" xfId="11375" xr:uid="{3734FBAF-A9F1-4A79-BE36-471279318BC1}"/>
    <cellStyle name="Comma 3 3 3 3 10 2" xfId="36447" xr:uid="{56FE4F1E-2D8F-4E13-82F1-330880AD2F75}"/>
    <cellStyle name="Comma 3 3 3 3 11" xfId="26810" xr:uid="{A4BA7993-3794-4773-92AC-3F0CF1F8683F}"/>
    <cellStyle name="Comma 3 3 3 3 12" xfId="28291" xr:uid="{56D97339-5EB6-425C-B9E4-9F8A20983591}"/>
    <cellStyle name="Comma 3 3 3 3 13" xfId="51817" xr:uid="{5ECD0A86-4260-4F8D-910E-35162B67BA4A}"/>
    <cellStyle name="Comma 3 3 3 3 14" xfId="53399" xr:uid="{2B133077-CC29-4D61-AC29-6B10B75DA664}"/>
    <cellStyle name="Comma 3 3 3 3 2" xfId="4318" xr:uid="{CE9B56A4-2768-4390-99E5-C4ABFF1907B5}"/>
    <cellStyle name="Comma 3 3 3 3 2 2" xfId="7081" xr:uid="{388D2CD6-E90F-402B-A7FC-4413CBA429AC}"/>
    <cellStyle name="Comma 3 3 3 3 2 2 2" xfId="22083" xr:uid="{EAC35694-F15C-449B-ADBE-9D250C62B04D}"/>
    <cellStyle name="Comma 3 3 3 3 2 2 2 2" xfId="47154" xr:uid="{AD0D43CF-E59E-453D-828F-78A940DE2511}"/>
    <cellStyle name="Comma 3 3 3 3 2 2 3" xfId="14725" xr:uid="{5809AA2B-7862-4631-8DD1-02681404C46B}"/>
    <cellStyle name="Comma 3 3 3 3 2 2 3 2" xfId="39796" xr:uid="{3F137051-4FB5-4877-8B0F-F69BF908EDE9}"/>
    <cellStyle name="Comma 3 3 3 3 2 2 4" xfId="32291" xr:uid="{CB67503F-D1C5-4DF7-B68C-EA964F8EC012}"/>
    <cellStyle name="Comma 3 3 3 3 2 3" xfId="10403" xr:uid="{4A98BDCB-9E00-4A98-AA7D-461B43F7E81E}"/>
    <cellStyle name="Comma 3 3 3 3 2 3 2" xfId="25263" xr:uid="{0490C1DF-71AF-4FA8-8571-22F9D6DE9A13}"/>
    <cellStyle name="Comma 3 3 3 3 2 3 2 2" xfId="50334" xr:uid="{485D922B-2105-4238-873A-05604203E556}"/>
    <cellStyle name="Comma 3 3 3 3 2 3 3" xfId="17912" xr:uid="{139D69E0-03DE-43B4-9E8C-E11E2ABC1974}"/>
    <cellStyle name="Comma 3 3 3 3 2 3 3 2" xfId="42983" xr:uid="{76213F76-7BA8-419E-8600-9C987FA79007}"/>
    <cellStyle name="Comma 3 3 3 3 2 3 4" xfId="35479" xr:uid="{07EDBA1E-4784-47C4-B8D1-199ECA15D890}"/>
    <cellStyle name="Comma 3 3 3 3 2 4" xfId="19348" xr:uid="{8DEA7A9B-AE2C-4114-B306-8E7A87E5B209}"/>
    <cellStyle name="Comma 3 3 3 3 2 4 2" xfId="44419" xr:uid="{B9D1E6D2-1105-45FF-BA4B-26EBB130CD27}"/>
    <cellStyle name="Comma 3 3 3 3 2 5" xfId="11984" xr:uid="{357FCF02-D4D7-43C6-935F-834D08CA5791}"/>
    <cellStyle name="Comma 3 3 3 3 2 5 2" xfId="37055" xr:uid="{2281895E-F133-4CF2-810C-3ABB4E4653D4}"/>
    <cellStyle name="Comma 3 3 3 3 2 6" xfId="27490" xr:uid="{505760C8-07E7-4745-8D62-409EBF9182A6}"/>
    <cellStyle name="Comma 3 3 3 3 2 7" xfId="29548" xr:uid="{B0512900-1BDA-416D-AD59-F1AD83323022}"/>
    <cellStyle name="Comma 3 3 3 3 2 8" xfId="52488" xr:uid="{8182894F-49D0-4BBE-94D5-763270FAC8DF}"/>
    <cellStyle name="Comma 3 3 3 3 2 9" xfId="54070" xr:uid="{0C5DA672-74DC-4EFE-A68D-E21F78DDE230}"/>
    <cellStyle name="Comma 3 3 3 3 3" xfId="4795" xr:uid="{D1ED8BE8-1721-420B-A6E1-34915D9C19D3}"/>
    <cellStyle name="Comma 3 3 3 3 3 2" xfId="7601" xr:uid="{726DC405-5FC4-4CF8-B237-64A6F92B7438}"/>
    <cellStyle name="Comma 3 3 3 3 3 2 2" xfId="22603" xr:uid="{A822F6B1-8093-4A1A-9E48-00EBF7C8D4E6}"/>
    <cellStyle name="Comma 3 3 3 3 3 2 2 2" xfId="47674" xr:uid="{EE95B36A-1AAD-4B68-9C50-7FA0C423860A}"/>
    <cellStyle name="Comma 3 3 3 3 3 2 3" xfId="15245" xr:uid="{87470832-3F28-4D3E-A694-73F559759039}"/>
    <cellStyle name="Comma 3 3 3 3 3 2 3 2" xfId="40316" xr:uid="{3C3B99A5-7BAC-4F81-99AE-3385FB570F60}"/>
    <cellStyle name="Comma 3 3 3 3 3 2 4" xfId="32811" xr:uid="{C133A17C-2C44-4FE3-92AE-3E375BA149BA}"/>
    <cellStyle name="Comma 3 3 3 3 3 3" xfId="19825" xr:uid="{B54B38CB-5E31-4B6A-BA8B-E1E7185F6C80}"/>
    <cellStyle name="Comma 3 3 3 3 3 3 2" xfId="44896" xr:uid="{60E8114D-390A-4DBF-847D-EF62233D1049}"/>
    <cellStyle name="Comma 3 3 3 3 3 4" xfId="12461" xr:uid="{1D47F9F9-A857-4046-B15D-13C362416D6A}"/>
    <cellStyle name="Comma 3 3 3 3 3 4 2" xfId="37532" xr:uid="{43EAD69D-A3B2-4058-B7A9-13593DD5AD81}"/>
    <cellStyle name="Comma 3 3 3 3 3 5" xfId="30025" xr:uid="{10EED73B-9DA8-4F6B-B8F3-1761A7EAD30A}"/>
    <cellStyle name="Comma 3 3 3 3 4" xfId="5322" xr:uid="{993822F8-E934-498E-B973-A2BA5DD29C30}"/>
    <cellStyle name="Comma 3 3 3 3 4 2" xfId="8181" xr:uid="{B626FBBD-CEB0-4909-87CA-AFB2189546CB}"/>
    <cellStyle name="Comma 3 3 3 3 4 2 2" xfId="23183" xr:uid="{76193014-F855-4C4F-9BDB-C54C65C1E090}"/>
    <cellStyle name="Comma 3 3 3 3 4 2 2 2" xfId="48254" xr:uid="{8E024E9F-A5BF-4008-B376-0BFE833E0942}"/>
    <cellStyle name="Comma 3 3 3 3 4 2 3" xfId="15824" xr:uid="{42BD66B1-FC3E-416F-8688-970D9144DEC2}"/>
    <cellStyle name="Comma 3 3 3 3 4 2 3 2" xfId="40895" xr:uid="{88FF87C1-6969-448D-8368-E2A6AEF8CDC7}"/>
    <cellStyle name="Comma 3 3 3 3 4 2 4" xfId="33391" xr:uid="{3DEFF164-7426-4551-A0F0-C3807E4B003E}"/>
    <cellStyle name="Comma 3 3 3 3 4 3" xfId="20349" xr:uid="{E202C033-00B9-49B1-8CF0-0C7B65D99D65}"/>
    <cellStyle name="Comma 3 3 3 3 4 3 2" xfId="45420" xr:uid="{B7F27580-7781-4BE3-A79A-CC25FA6FCEC4}"/>
    <cellStyle name="Comma 3 3 3 3 4 4" xfId="12985" xr:uid="{2AFA6E68-E162-414A-8F6E-650C056B1771}"/>
    <cellStyle name="Comma 3 3 3 3 4 4 2" xfId="38056" xr:uid="{0E4FC485-C4B5-4A26-8951-CC2E55486C59}"/>
    <cellStyle name="Comma 3 3 3 3 4 5" xfId="30550" xr:uid="{2EA4F152-CF86-4B6B-AE3E-D987210401A9}"/>
    <cellStyle name="Comma 3 3 3 3 5" xfId="5925" xr:uid="{87BF27B0-FCE2-47B0-9415-75A197222130}"/>
    <cellStyle name="Comma 3 3 3 3 5 2" xfId="8811" xr:uid="{99FBA815-1AED-4563-B9BF-143CCF4BF81C}"/>
    <cellStyle name="Comma 3 3 3 3 5 2 2" xfId="23813" xr:uid="{20058A7D-5067-4ADF-962F-93C8BFBD61B5}"/>
    <cellStyle name="Comma 3 3 3 3 5 2 2 2" xfId="48884" xr:uid="{2D73F7A4-2848-48B0-94AE-DF7C275ED6C9}"/>
    <cellStyle name="Comma 3 3 3 3 5 2 3" xfId="16454" xr:uid="{CF678E35-12C3-45A6-A46E-C8C8595AAD75}"/>
    <cellStyle name="Comma 3 3 3 3 5 2 3 2" xfId="41525" xr:uid="{A1851E26-EA1C-4AFE-AB26-68C601B814E2}"/>
    <cellStyle name="Comma 3 3 3 3 5 2 4" xfId="34021" xr:uid="{E3F322D6-E99F-4321-8CF9-686419B84D42}"/>
    <cellStyle name="Comma 3 3 3 3 5 3" xfId="20952" xr:uid="{520B57B3-9808-4047-BB33-0DCB2B33FF6D}"/>
    <cellStyle name="Comma 3 3 3 3 5 3 2" xfId="46023" xr:uid="{50851E3B-CAAB-45CE-B21F-6A73FEA7217B}"/>
    <cellStyle name="Comma 3 3 3 3 5 4" xfId="13588" xr:uid="{4A07D09C-67CD-4188-896D-FA2F3B5E4340}"/>
    <cellStyle name="Comma 3 3 3 3 5 4 2" xfId="38659" xr:uid="{333B1932-3807-4B11-B9C5-64C0F58F5D17}"/>
    <cellStyle name="Comma 3 3 3 3 5 5" xfId="31153" xr:uid="{BF80A2EC-4123-4EF6-85BA-DC52799958DC}"/>
    <cellStyle name="Comma 3 3 3 3 6" xfId="6569" xr:uid="{7A9E3E4F-9B0A-4B29-90E4-3CAADC91D3A6}"/>
    <cellStyle name="Comma 3 3 3 3 6 2" xfId="21572" xr:uid="{207D10E3-9B5F-4F94-8ABD-01CC09DC79EC}"/>
    <cellStyle name="Comma 3 3 3 3 6 2 2" xfId="46643" xr:uid="{B6F0004E-4214-4C58-8D40-0A23CCE886A0}"/>
    <cellStyle name="Comma 3 3 3 3 6 3" xfId="14214" xr:uid="{332D1213-50C0-4228-81C5-1EC3E9F7296E}"/>
    <cellStyle name="Comma 3 3 3 3 6 3 2" xfId="39285" xr:uid="{D74448BA-845B-4885-97F1-B24191844CC0}"/>
    <cellStyle name="Comma 3 3 3 3 6 4" xfId="31779" xr:uid="{4D9A300A-09A3-4151-80F2-EB5279C7B722}"/>
    <cellStyle name="Comma 3 3 3 3 7" xfId="9564" xr:uid="{C0B848BF-2A69-4F9F-9071-6DDA11E951CB}"/>
    <cellStyle name="Comma 3 3 3 3 7 2" xfId="24534" xr:uid="{4CB29F7A-3007-4E5A-A9FB-672168122847}"/>
    <cellStyle name="Comma 3 3 3 3 7 2 2" xfId="49605" xr:uid="{F8EC3F72-21F4-4968-81C3-C81996E4862C}"/>
    <cellStyle name="Comma 3 3 3 3 7 3" xfId="17176" xr:uid="{DB5C63F5-EE73-4D16-B548-1F8256063935}"/>
    <cellStyle name="Comma 3 3 3 3 7 3 2" xfId="42247" xr:uid="{F79DBA53-8E2C-4329-87BF-9599942B3CFD}"/>
    <cellStyle name="Comma 3 3 3 3 7 4" xfId="34743" xr:uid="{F766B31C-428C-481A-B74D-AA43817E69F9}"/>
    <cellStyle name="Comma 3 3 3 3 8" xfId="3686" xr:uid="{8881A3D3-CCFD-4AA1-99C9-2146DE3DAB1E}"/>
    <cellStyle name="Comma 3 3 3 3 8 2" xfId="25900" xr:uid="{FD3366AE-ED71-41C4-A551-E62D3531AF04}"/>
    <cellStyle name="Comma 3 3 3 3 8 2 2" xfId="50971" xr:uid="{4D858BB0-83F6-46E6-92C4-A471A1B729BB}"/>
    <cellStyle name="Comma 3 3 3 3 8 3" xfId="28963" xr:uid="{9BAE216E-E018-4991-9699-94B8D75236D6}"/>
    <cellStyle name="Comma 3 3 3 3 9" xfId="18774" xr:uid="{B432BC66-CDAA-4F6A-8CBB-97BC350B9EF3}"/>
    <cellStyle name="Comma 3 3 3 3 9 2" xfId="43845" xr:uid="{E0AC943C-194E-4B54-A0F2-4E16E256D83C}"/>
    <cellStyle name="Comma 3 3 3 4" xfId="3883" xr:uid="{3066A27A-41FF-489F-9944-B7D8915D0E53}"/>
    <cellStyle name="Comma 3 3 3 4 10" xfId="11569" xr:uid="{72B5FCFD-B109-4372-9FA1-CBA84A357A13}"/>
    <cellStyle name="Comma 3 3 3 4 10 2" xfId="36641" xr:uid="{CEFE8FEF-3CD7-4987-84E1-86500C68D0C9}"/>
    <cellStyle name="Comma 3 3 3 4 11" xfId="27007" xr:uid="{CE144B63-DF95-4786-BF78-E49229D87BEC}"/>
    <cellStyle name="Comma 3 3 3 4 12" xfId="29158" xr:uid="{B8E0EABF-C27A-4C08-B09D-D12B461D81B8}"/>
    <cellStyle name="Comma 3 3 3 4 13" xfId="52012" xr:uid="{5577536C-8431-42EA-AFC1-242C8618977F}"/>
    <cellStyle name="Comma 3 3 3 4 14" xfId="53593" xr:uid="{A2CFB0A0-C616-42EB-A072-69FFCEA20B5D}"/>
    <cellStyle name="Comma 3 3 3 4 2" xfId="4495" xr:uid="{02B5ABE9-292B-4FB0-B8BC-CCE0373F1884}"/>
    <cellStyle name="Comma 3 3 3 4 2 2" xfId="7273" xr:uid="{EC8DC851-35B8-41C0-AF78-8536E624A8FB}"/>
    <cellStyle name="Comma 3 3 3 4 2 2 2" xfId="22275" xr:uid="{CF9DEBCE-A06C-40ED-93D2-9496B67D8466}"/>
    <cellStyle name="Comma 3 3 3 4 2 2 2 2" xfId="47346" xr:uid="{FCD7207E-C078-42CB-AF13-D99BF771720E}"/>
    <cellStyle name="Comma 3 3 3 4 2 2 3" xfId="14917" xr:uid="{18651FCB-F55E-43AA-BBBD-6BA08F63DE2A}"/>
    <cellStyle name="Comma 3 3 3 4 2 2 3 2" xfId="39988" xr:uid="{38866897-498C-46A7-85D2-461B09B47790}"/>
    <cellStyle name="Comma 3 3 3 4 2 2 4" xfId="32483" xr:uid="{6EB52A49-B6DC-4CED-A677-AA1EE36D9F88}"/>
    <cellStyle name="Comma 3 3 3 4 2 3" xfId="10595" xr:uid="{01503A24-6A98-49F0-B920-84846427387C}"/>
    <cellStyle name="Comma 3 3 3 4 2 3 2" xfId="25455" xr:uid="{766AAA4D-47F2-494F-A52A-8D28EAF76BF5}"/>
    <cellStyle name="Comma 3 3 3 4 2 3 2 2" xfId="50526" xr:uid="{93327350-1319-4101-907E-E7A7A8744ED9}"/>
    <cellStyle name="Comma 3 3 3 4 2 3 3" xfId="18104" xr:uid="{347189DB-0935-478F-A787-8BEB1BB1223D}"/>
    <cellStyle name="Comma 3 3 3 4 2 3 3 2" xfId="43175" xr:uid="{5182970A-CAD5-4C49-9BF9-C69B0D711161}"/>
    <cellStyle name="Comma 3 3 3 4 2 3 4" xfId="35671" xr:uid="{5D49E734-0A79-4842-9292-D5EA77E4D1BF}"/>
    <cellStyle name="Comma 3 3 3 4 2 4" xfId="19525" xr:uid="{8266AD5A-2CE5-47E6-94E0-C48063B6DF0C}"/>
    <cellStyle name="Comma 3 3 3 4 2 4 2" xfId="44596" xr:uid="{B1F0AD26-CDBA-475E-95D3-5C6F2C4035A8}"/>
    <cellStyle name="Comma 3 3 3 4 2 5" xfId="12161" xr:uid="{FE1367C7-168D-42C9-B804-770E48D4A2C9}"/>
    <cellStyle name="Comma 3 3 3 4 2 5 2" xfId="37232" xr:uid="{23DA6E33-1CFA-421C-950B-6538E18406D9}"/>
    <cellStyle name="Comma 3 3 3 4 2 6" xfId="27682" xr:uid="{CAED06BD-DD0C-4E37-88D9-9497AACBBB25}"/>
    <cellStyle name="Comma 3 3 3 4 2 7" xfId="29725" xr:uid="{9B92C49A-E779-497A-BF4F-C1EC4585CACE}"/>
    <cellStyle name="Comma 3 3 3 4 2 8" xfId="52680" xr:uid="{912708B4-11D8-454D-811D-03C5ADD6505A}"/>
    <cellStyle name="Comma 3 3 3 4 2 9" xfId="54262" xr:uid="{9E5F8683-284B-4752-A7BB-9031836F7941}"/>
    <cellStyle name="Comma 3 3 3 4 3" xfId="4985" xr:uid="{17FDF0AF-74DB-4598-96F2-78EDE20493D3}"/>
    <cellStyle name="Comma 3 3 3 4 3 2" xfId="7793" xr:uid="{CEC87217-AC2B-45F7-9EEC-BEF8EEB750CC}"/>
    <cellStyle name="Comma 3 3 3 4 3 2 2" xfId="22795" xr:uid="{7FCB6233-A94B-4539-9950-3FEFF4CEB695}"/>
    <cellStyle name="Comma 3 3 3 4 3 2 2 2" xfId="47866" xr:uid="{D9FF7F45-3498-4713-89C3-4817E6DB0BA5}"/>
    <cellStyle name="Comma 3 3 3 4 3 2 3" xfId="15437" xr:uid="{3955AE7C-5DE8-46B9-B776-9022DAE5E296}"/>
    <cellStyle name="Comma 3 3 3 4 3 2 3 2" xfId="40508" xr:uid="{DAE24144-5D33-4778-A976-61A2C4F3F2D8}"/>
    <cellStyle name="Comma 3 3 3 4 3 2 4" xfId="33003" xr:uid="{CD79203E-C96E-4DE0-B468-80AD9FEDC89C}"/>
    <cellStyle name="Comma 3 3 3 4 3 3" xfId="20015" xr:uid="{6E54E5D1-3883-44E0-BD11-09449B827ED5}"/>
    <cellStyle name="Comma 3 3 3 4 3 3 2" xfId="45086" xr:uid="{9B783926-67D3-456C-B12E-F38C1858D6C1}"/>
    <cellStyle name="Comma 3 3 3 4 3 4" xfId="12651" xr:uid="{F7F55C33-01B1-40F6-808B-69E551708704}"/>
    <cellStyle name="Comma 3 3 3 4 3 4 2" xfId="37722" xr:uid="{B13492D5-D59B-4F3F-82F1-7BC53CADBB78}"/>
    <cellStyle name="Comma 3 3 3 4 3 5" xfId="30215" xr:uid="{861BCBCC-F46A-453B-8A4B-2A4AA06C46D5}"/>
    <cellStyle name="Comma 3 3 3 4 4" xfId="5513" xr:uid="{23B38E3F-7B93-4325-934F-5A3216EE3BFB}"/>
    <cellStyle name="Comma 3 3 3 4 4 2" xfId="8373" xr:uid="{33603804-CCC0-43B5-8C72-91F8BDA7D0F5}"/>
    <cellStyle name="Comma 3 3 3 4 4 2 2" xfId="23375" xr:uid="{A9F0D9BA-36F5-4A4C-A7EC-423091768E1F}"/>
    <cellStyle name="Comma 3 3 3 4 4 2 2 2" xfId="48446" xr:uid="{6A350EE7-8161-4889-AA64-97601BC49EE9}"/>
    <cellStyle name="Comma 3 3 3 4 4 2 3" xfId="16016" xr:uid="{3742AA90-0F37-453E-B627-344D1935C4A5}"/>
    <cellStyle name="Comma 3 3 3 4 4 2 3 2" xfId="41087" xr:uid="{00BDF4C7-3737-4964-905A-7C5DA638A2F3}"/>
    <cellStyle name="Comma 3 3 3 4 4 2 4" xfId="33583" xr:uid="{FAFA737E-6B4C-4DE4-BB3D-F48DF8575F2A}"/>
    <cellStyle name="Comma 3 3 3 4 4 3" xfId="20540" xr:uid="{FCA0F67A-B2C8-47F3-AA54-57D0C7279520}"/>
    <cellStyle name="Comma 3 3 3 4 4 3 2" xfId="45611" xr:uid="{78AB932C-5D5D-4BCC-93F1-BEFFB651E08C}"/>
    <cellStyle name="Comma 3 3 3 4 4 4" xfId="13176" xr:uid="{C1BD417E-9963-447A-87C4-1594E89CE809}"/>
    <cellStyle name="Comma 3 3 3 4 4 4 2" xfId="38247" xr:uid="{27C00EF8-9AEF-494D-BEBD-F86D8533B4E2}"/>
    <cellStyle name="Comma 3 3 3 4 4 5" xfId="30741" xr:uid="{62831845-3DC3-45FC-B3F8-9D30E409B88B}"/>
    <cellStyle name="Comma 3 3 3 4 5" xfId="6116" xr:uid="{6BA87B6F-A0F9-484F-A836-DD68BED1D6AF}"/>
    <cellStyle name="Comma 3 3 3 4 5 2" xfId="9003" xr:uid="{E7C9AF6C-092D-4C11-BA22-347751548EBB}"/>
    <cellStyle name="Comma 3 3 3 4 5 2 2" xfId="24005" xr:uid="{A5086F9F-A2B7-46E4-B7C2-61726548AF0C}"/>
    <cellStyle name="Comma 3 3 3 4 5 2 2 2" xfId="49076" xr:uid="{CB308A0D-4630-4A1E-B30E-D8CE8B7DB0C1}"/>
    <cellStyle name="Comma 3 3 3 4 5 2 3" xfId="16646" xr:uid="{9BB9F7CA-FA56-44DF-A722-622AEA924DEF}"/>
    <cellStyle name="Comma 3 3 3 4 5 2 3 2" xfId="41717" xr:uid="{674E18B9-636F-4ACB-A7C3-15468A2FF7BE}"/>
    <cellStyle name="Comma 3 3 3 4 5 2 4" xfId="34213" xr:uid="{8FE243EB-6469-46BB-B8CA-F949B597CFBE}"/>
    <cellStyle name="Comma 3 3 3 4 5 3" xfId="21143" xr:uid="{6BFD54B1-D361-486D-A2DD-488F70FC073F}"/>
    <cellStyle name="Comma 3 3 3 4 5 3 2" xfId="46214" xr:uid="{D0AD298D-1804-4106-9FF1-12954E1CFDB1}"/>
    <cellStyle name="Comma 3 3 3 4 5 4" xfId="13779" xr:uid="{4C777453-77A0-449A-A6C6-09281CAF253F}"/>
    <cellStyle name="Comma 3 3 3 4 5 4 2" xfId="38850" xr:uid="{3C30ADAA-15E0-4C65-8D24-7B3616727B4E}"/>
    <cellStyle name="Comma 3 3 3 4 5 5" xfId="31344" xr:uid="{1F3A34E7-5867-47A0-AC04-1DA017659841}"/>
    <cellStyle name="Comma 3 3 3 4 6" xfId="6762" xr:uid="{7C9B343A-F62D-4DFD-891F-D9A3F5A3FD3E}"/>
    <cellStyle name="Comma 3 3 3 4 6 2" xfId="21764" xr:uid="{619779F5-3C13-4DC6-B52B-1CA50F555B98}"/>
    <cellStyle name="Comma 3 3 3 4 6 2 2" xfId="46835" xr:uid="{B74C9396-FC97-48C3-9E91-EC485F6C8916}"/>
    <cellStyle name="Comma 3 3 3 4 6 3" xfId="14406" xr:uid="{464A28E1-FBF0-49B4-8E78-364683BFDB87}"/>
    <cellStyle name="Comma 3 3 3 4 6 3 2" xfId="39477" xr:uid="{255F7289-C7F1-43B3-9681-760FDA3302D6}"/>
    <cellStyle name="Comma 3 3 3 4 6 4" xfId="31972" xr:uid="{DF5C0D08-117E-47BC-960C-4DAA806B0CC8}"/>
    <cellStyle name="Comma 3 3 3 4 7" xfId="9758" xr:uid="{2AD89064-4C24-4F31-BCEC-5F3F968CD283}"/>
    <cellStyle name="Comma 3 3 3 4 7 2" xfId="24726" xr:uid="{8261815E-830A-4FC1-B232-BA6706108254}"/>
    <cellStyle name="Comma 3 3 3 4 7 2 2" xfId="49797" xr:uid="{1A592919-248B-4301-AC79-9D02E4C6901B}"/>
    <cellStyle name="Comma 3 3 3 4 7 3" xfId="17368" xr:uid="{B156F852-2E0F-4573-A646-DA873989B931}"/>
    <cellStyle name="Comma 3 3 3 4 7 3 2" xfId="42439" xr:uid="{D74CE0B6-E928-4051-A9D8-C857FC179823}"/>
    <cellStyle name="Comma 3 3 3 4 7 4" xfId="34935" xr:uid="{F06B1B36-57C4-451E-A924-46050FA8F4F6}"/>
    <cellStyle name="Comma 3 3 3 4 8" xfId="26092" xr:uid="{4001116A-5FFF-4B27-836E-37A0B6E61087}"/>
    <cellStyle name="Comma 3 3 3 4 8 2" xfId="51163" xr:uid="{6548838A-3A19-4B47-93CE-3825CC464F64}"/>
    <cellStyle name="Comma 3 3 3 4 9" xfId="18966" xr:uid="{5A569FFE-8106-4A9A-9355-591CD548CA49}"/>
    <cellStyle name="Comma 3 3 3 4 9 2" xfId="44037" xr:uid="{17F30D32-C27B-4384-9C25-48940B221DE0}"/>
    <cellStyle name="Comma 3 3 3 5" xfId="4152" xr:uid="{ACA5D082-1B9F-4103-9A57-418481AF9881}"/>
    <cellStyle name="Comma 3 3 3 5 2" xfId="6874" xr:uid="{A0DCA723-833C-4803-A54F-64FAA6C93A0D}"/>
    <cellStyle name="Comma 3 3 3 5 2 2" xfId="21876" xr:uid="{44C59BEE-3EC3-4BED-87DE-361C36C56F27}"/>
    <cellStyle name="Comma 3 3 3 5 2 2 2" xfId="46947" xr:uid="{1DDA2E1F-943D-4EBC-9D95-C7A3718F9579}"/>
    <cellStyle name="Comma 3 3 3 5 2 3" xfId="14518" xr:uid="{3E11AD84-8D89-4E85-9598-D36CFBEF8C5A}"/>
    <cellStyle name="Comma 3 3 3 5 2 3 2" xfId="39589" xr:uid="{03114995-E307-4760-9640-9968BBCF4932}"/>
    <cellStyle name="Comma 3 3 3 5 2 4" xfId="32084" xr:uid="{39A30E15-4F61-4878-8453-3DC60199817C}"/>
    <cellStyle name="Comma 3 3 3 5 3" xfId="10196" xr:uid="{70C7CD14-6266-413A-99C3-A35442AC8A67}"/>
    <cellStyle name="Comma 3 3 3 5 3 2" xfId="25056" xr:uid="{B455F401-ABA9-406B-93F2-17E6820BE0AA}"/>
    <cellStyle name="Comma 3 3 3 5 3 2 2" xfId="50127" xr:uid="{CDDC42B8-AB76-4B43-88C6-B64C351A157B}"/>
    <cellStyle name="Comma 3 3 3 5 3 3" xfId="17705" xr:uid="{FC1AD0AD-93F8-4A43-9624-C751018961FA}"/>
    <cellStyle name="Comma 3 3 3 5 3 3 2" xfId="42776" xr:uid="{C0A499FF-A665-4AD8-8739-FE40AEAEDFEE}"/>
    <cellStyle name="Comma 3 3 3 5 3 4" xfId="35272" xr:uid="{28669276-2A57-445E-B7BF-635CAA93DC29}"/>
    <cellStyle name="Comma 3 3 3 5 4" xfId="19182" xr:uid="{BBA13C7A-7BF3-4743-B169-D1FAF567DA16}"/>
    <cellStyle name="Comma 3 3 3 5 4 2" xfId="44253" xr:uid="{5207185B-E42F-45AD-BCA2-3D88ED643190}"/>
    <cellStyle name="Comma 3 3 3 5 5" xfId="11818" xr:uid="{8A2A5BB2-7EFA-4BA1-9BA8-E1E298FB2E26}"/>
    <cellStyle name="Comma 3 3 3 5 5 2" xfId="36889" xr:uid="{F08DBB03-851A-4E6D-8CFA-F0E1562E4980}"/>
    <cellStyle name="Comma 3 3 3 5 6" xfId="27283" xr:uid="{406B7284-8EA1-4580-895A-26460972CCB3}"/>
    <cellStyle name="Comma 3 3 3 5 7" xfId="29382" xr:uid="{D4C25993-EA2D-4DE9-A4BF-FAD437A6CEC9}"/>
    <cellStyle name="Comma 3 3 3 5 8" xfId="52281" xr:uid="{E800E8CD-03B5-499D-894B-32AEE2749298}"/>
    <cellStyle name="Comma 3 3 3 5 9" xfId="53863" xr:uid="{7B79582C-FE75-4E67-B491-FAE9DF152EE4}"/>
    <cellStyle name="Comma 3 3 3 6" xfId="4593" xr:uid="{606BC276-85F3-4256-901E-5A20D3F55A0D}"/>
    <cellStyle name="Comma 3 3 3 6 2" xfId="7394" xr:uid="{1130D24A-3D3B-460E-BC4F-98002D3ED36E}"/>
    <cellStyle name="Comma 3 3 3 6 2 2" xfId="22396" xr:uid="{FE873C41-DED7-430D-BC05-AEE4D4A8EEC4}"/>
    <cellStyle name="Comma 3 3 3 6 2 2 2" xfId="47467" xr:uid="{A5BCE794-62FB-487A-94F2-0985D187FADC}"/>
    <cellStyle name="Comma 3 3 3 6 2 3" xfId="15038" xr:uid="{BF7BE186-6A1F-49E5-81ED-F314701ED62B}"/>
    <cellStyle name="Comma 3 3 3 6 2 3 2" xfId="40109" xr:uid="{A21CD7AD-CFB7-4019-AEF4-CF55C3B66722}"/>
    <cellStyle name="Comma 3 3 3 6 2 4" xfId="32604" xr:uid="{5082B0A6-1AB5-4847-A309-4C0B7BF2F831}"/>
    <cellStyle name="Comma 3 3 3 6 3" xfId="19623" xr:uid="{568D8FDA-5CE3-4816-B664-2B56CC938E29}"/>
    <cellStyle name="Comma 3 3 3 6 3 2" xfId="44694" xr:uid="{6B13805A-679C-48B6-B13B-71F74FE46A39}"/>
    <cellStyle name="Comma 3 3 3 6 4" xfId="12259" xr:uid="{653E465E-BF0C-46AF-BFAC-C7D387CB036A}"/>
    <cellStyle name="Comma 3 3 3 6 4 2" xfId="37330" xr:uid="{0CAB72B5-65F6-48C7-8D4F-DB1D407E40DF}"/>
    <cellStyle name="Comma 3 3 3 6 5" xfId="29823" xr:uid="{42542893-B51D-4E19-8E44-6DEF84E97CF1}"/>
    <cellStyle name="Comma 3 3 3 7" xfId="5120" xr:uid="{231AE761-89FE-4BE3-B437-7E6464D7A72B}"/>
    <cellStyle name="Comma 3 3 3 7 2" xfId="7974" xr:uid="{C165DF93-8993-461D-B7D2-3134992B89EC}"/>
    <cellStyle name="Comma 3 3 3 7 2 2" xfId="22976" xr:uid="{36C4595F-0FB9-4491-9D5A-942EE8916099}"/>
    <cellStyle name="Comma 3 3 3 7 2 2 2" xfId="48047" xr:uid="{E1A1BA83-C0CA-46D6-AEEB-F0124A9592D2}"/>
    <cellStyle name="Comma 3 3 3 7 2 3" xfId="15617" xr:uid="{4878CE8B-E2B2-4824-8D68-5E5D87C60B0E}"/>
    <cellStyle name="Comma 3 3 3 7 2 3 2" xfId="40688" xr:uid="{C4460A08-2E9C-430A-8A3B-5155682C1171}"/>
    <cellStyle name="Comma 3 3 3 7 2 4" xfId="33184" xr:uid="{3AC30B8B-1F06-4659-B3C9-878322F473AB}"/>
    <cellStyle name="Comma 3 3 3 7 3" xfId="20147" xr:uid="{82B40495-0FB0-492C-BE58-C34CB4BD40FB}"/>
    <cellStyle name="Comma 3 3 3 7 3 2" xfId="45218" xr:uid="{1EED595F-5EB8-49C0-BFDE-1F092D09CC08}"/>
    <cellStyle name="Comma 3 3 3 7 4" xfId="12783" xr:uid="{E8C5E1DC-1951-46A5-BB12-8136C3F546BD}"/>
    <cellStyle name="Comma 3 3 3 7 4 2" xfId="37854" xr:uid="{787DE2E6-6ABB-47A3-8773-0F3C9415464C}"/>
    <cellStyle name="Comma 3 3 3 7 5" xfId="30348" xr:uid="{1A4DD5F5-3D0A-4EB8-BB02-00D704AFA2F3}"/>
    <cellStyle name="Comma 3 3 3 8" xfId="5718" xr:uid="{701276AC-2A62-4C0D-B474-C2277A61C399}"/>
    <cellStyle name="Comma 3 3 3 8 2" xfId="8604" xr:uid="{2E1581C1-740C-406D-A1CC-A674344F65C4}"/>
    <cellStyle name="Comma 3 3 3 8 2 2" xfId="23606" xr:uid="{86D2DF79-2544-49CE-B891-590C865917C6}"/>
    <cellStyle name="Comma 3 3 3 8 2 2 2" xfId="48677" xr:uid="{A2F04F00-8D48-4467-8073-BFB573DEE961}"/>
    <cellStyle name="Comma 3 3 3 8 2 3" xfId="16247" xr:uid="{0DD29B7B-83F0-40CF-9960-E027ECE6E069}"/>
    <cellStyle name="Comma 3 3 3 8 2 3 2" xfId="41318" xr:uid="{25F547D0-4064-41D8-87FE-424A38B3CE2B}"/>
    <cellStyle name="Comma 3 3 3 8 2 4" xfId="33814" xr:uid="{0D0EDA94-7B74-48A5-9AA2-FE6049063959}"/>
    <cellStyle name="Comma 3 3 3 8 3" xfId="20745" xr:uid="{982A712B-194E-4AC8-9593-688C107A9E31}"/>
    <cellStyle name="Comma 3 3 3 8 3 2" xfId="45816" xr:uid="{F5DEAAD7-88D5-40F3-9A6F-3524F79A8845}"/>
    <cellStyle name="Comma 3 3 3 8 4" xfId="13381" xr:uid="{1840E8E0-7688-4F19-8E07-0C82F45AA0B4}"/>
    <cellStyle name="Comma 3 3 3 8 4 2" xfId="38452" xr:uid="{32D70191-0B6F-47AC-AEE9-60C615CC3FA6}"/>
    <cellStyle name="Comma 3 3 3 8 5" xfId="30946" xr:uid="{ADF3A8E3-AC58-4E8A-9132-B753152AB428}"/>
    <cellStyle name="Comma 3 3 3 9" xfId="6362" xr:uid="{0BC808E9-94D2-49A7-888E-4AFE2E4C7085}"/>
    <cellStyle name="Comma 3 3 3 9 2" xfId="21365" xr:uid="{2AE18FF3-DB52-457E-AE2A-F4A60961B97D}"/>
    <cellStyle name="Comma 3 3 3 9 2 2" xfId="46436" xr:uid="{CC22AAF9-232B-4F50-8479-DEA7AFC234D0}"/>
    <cellStyle name="Comma 3 3 3 9 3" xfId="14007" xr:uid="{B5C057BD-CCA2-4CB4-AAD9-E3376D588DBA}"/>
    <cellStyle name="Comma 3 3 3 9 3 2" xfId="39078" xr:uid="{24757EC1-9D87-4AC7-B799-2D160AC9B3A7}"/>
    <cellStyle name="Comma 3 3 3 9 4" xfId="31572" xr:uid="{861B48ED-8E8F-47AB-9388-0345DD7F2A19}"/>
    <cellStyle name="Comma 3 3 4" xfId="371" xr:uid="{608068CF-61EF-49C8-B36A-649FED0FE475}"/>
    <cellStyle name="Comma 3 3 4 10" xfId="9373" xr:uid="{3B98E8A8-4BF1-48A6-B50F-FF0855C997AF}"/>
    <cellStyle name="Comma 3 3 4 10 2" xfId="24344" xr:uid="{C0684D03-3EF8-44A0-8AFF-0A3B6FA069BD}"/>
    <cellStyle name="Comma 3 3 4 10 2 2" xfId="49415" xr:uid="{2567ECB5-3D1C-4432-A6CA-AC80C9DC3E1F}"/>
    <cellStyle name="Comma 3 3 4 10 3" xfId="16986" xr:uid="{510995AB-50AF-4E17-9D04-9ABBD5750014}"/>
    <cellStyle name="Comma 3 3 4 10 3 2" xfId="42057" xr:uid="{F592D0D4-5D87-4840-AB6B-51833252DF51}"/>
    <cellStyle name="Comma 3 3 4 10 4" xfId="34553" xr:uid="{9C2696D9-D92C-4B11-99CF-99338FB2DCF5}"/>
    <cellStyle name="Comma 3 3 4 11" xfId="3491" xr:uid="{B2334C51-F233-48F2-A4EC-C47A3F0A563E}"/>
    <cellStyle name="Comma 3 3 4 11 2" xfId="25710" xr:uid="{459F7921-3441-4C3A-B989-2746892EC039}"/>
    <cellStyle name="Comma 3 3 4 11 2 2" xfId="50781" xr:uid="{F2103A2D-FECE-4243-8E19-948E468D932F}"/>
    <cellStyle name="Comma 3 3 4 11 3" xfId="28771" xr:uid="{4C635D17-7905-4A60-95A3-7F5D6E38BFA2}"/>
    <cellStyle name="Comma 3 3 4 12" xfId="18584" xr:uid="{C483184A-3133-4229-8547-61F21771B125}"/>
    <cellStyle name="Comma 3 3 4 12 2" xfId="43655" xr:uid="{EB749A48-3229-4374-99AC-84DFA473AFD8}"/>
    <cellStyle name="Comma 3 3 4 13" xfId="11182" xr:uid="{67D9C649-C56B-436E-9F3B-993AEAA7DD36}"/>
    <cellStyle name="Comma 3 3 4 13 2" xfId="36254" xr:uid="{552927CB-EABA-4CB9-8477-7A3690F2FFB4}"/>
    <cellStyle name="Comma 3 3 4 14" xfId="26614" xr:uid="{EA3EB4EA-6271-4E66-B6AB-516A0E31F88E}"/>
    <cellStyle name="Comma 3 3 4 15" xfId="28081" xr:uid="{962CD6ED-6F03-4664-8478-80989913E76F}"/>
    <cellStyle name="Comma 3 3 4 16" xfId="51624" xr:uid="{EFEDE214-D3C1-410C-A629-3B82F0728844}"/>
    <cellStyle name="Comma 3 3 4 17" xfId="53206" xr:uid="{622980E0-DC72-4EF9-B5C4-5BD9074E2D45}"/>
    <cellStyle name="Comma 3 3 4 2" xfId="749" xr:uid="{94FDE7EA-7D01-4A36-9646-BF01F94501C1}"/>
    <cellStyle name="Comma 3 3 4 2 10" xfId="18678" xr:uid="{48684268-208E-4607-AC77-A769489526D1}"/>
    <cellStyle name="Comma 3 3 4 2 10 2" xfId="43749" xr:uid="{D45D5402-FCF4-4B20-9D08-ED3D2F680CBB}"/>
    <cellStyle name="Comma 3 3 4 2 11" xfId="11278" xr:uid="{9B3313CB-7113-42EA-9B56-0BC50242B609}"/>
    <cellStyle name="Comma 3 3 4 2 11 2" xfId="36350" xr:uid="{CAB272DE-CCC1-40E4-BB55-E3BD63355004}"/>
    <cellStyle name="Comma 3 3 4 2 12" xfId="26711" xr:uid="{C30E5A4D-5546-4209-AC02-CAAEA172ADE3}"/>
    <cellStyle name="Comma 3 3 4 2 13" xfId="28314" xr:uid="{1725CDA1-A52E-4F78-93C5-06DEAF16AE4F}"/>
    <cellStyle name="Comma 3 3 4 2 14" xfId="51720" xr:uid="{970FE46F-D08E-419B-A07F-609272EAC2D6}"/>
    <cellStyle name="Comma 3 3 4 2 15" xfId="53302" xr:uid="{7DEF4ECF-7FE0-489D-BE37-39E0DC8D1D95}"/>
    <cellStyle name="Comma 3 3 4 2 2" xfId="3797" xr:uid="{544B8DBE-D560-426D-BF02-94D7BD8E4BAE}"/>
    <cellStyle name="Comma 3 3 4 2 2 10" xfId="11486" xr:uid="{7FBAAFFF-0D74-483A-89DF-1A67BCEA0F86}"/>
    <cellStyle name="Comma 3 3 4 2 2 10 2" xfId="36558" xr:uid="{92508323-CFA6-4700-9998-48472EFC9975}"/>
    <cellStyle name="Comma 3 3 4 2 2 11" xfId="26921" xr:uid="{BBEBC53D-8DEA-4727-9B04-85CD51D7C6E1}"/>
    <cellStyle name="Comma 3 3 4 2 2 12" xfId="29074" xr:uid="{346E0D91-72FA-4C7D-B21B-0D63EA3E6A96}"/>
    <cellStyle name="Comma 3 3 4 2 2 13" xfId="51928" xr:uid="{002BCF6E-8E2B-4A39-9B79-6417B6C13A1C}"/>
    <cellStyle name="Comma 3 3 4 2 2 14" xfId="53510" xr:uid="{E4F3F2AB-E3BF-4C1E-AA90-8B9B2C31A205}"/>
    <cellStyle name="Comma 3 3 4 2 2 2" xfId="4428" xr:uid="{A1274CC3-36E1-4E58-8643-314093683652}"/>
    <cellStyle name="Comma 3 3 4 2 2 2 2" xfId="7192" xr:uid="{62A6ACBD-B8B2-4183-8DFE-820C77F07011}"/>
    <cellStyle name="Comma 3 3 4 2 2 2 2 2" xfId="22194" xr:uid="{A3A8E1FE-5BD4-4647-BFA1-4C9ED08CFF71}"/>
    <cellStyle name="Comma 3 3 4 2 2 2 2 2 2" xfId="47265" xr:uid="{EFF51813-F314-4E46-93B7-4B3B57FC68D7}"/>
    <cellStyle name="Comma 3 3 4 2 2 2 2 3" xfId="14836" xr:uid="{F96A92E7-24C1-4308-BAE3-0415A83CA9D6}"/>
    <cellStyle name="Comma 3 3 4 2 2 2 2 3 2" xfId="39907" xr:uid="{30C1B5F0-81EA-46DF-B2B8-C84C60FEAE92}"/>
    <cellStyle name="Comma 3 3 4 2 2 2 2 4" xfId="32402" xr:uid="{5DD0BE60-BBAA-407C-9FFE-678A95E42BFF}"/>
    <cellStyle name="Comma 3 3 4 2 2 2 3" xfId="10514" xr:uid="{5AAD4156-AE97-420A-9780-143CCB75FD4B}"/>
    <cellStyle name="Comma 3 3 4 2 2 2 3 2" xfId="25374" xr:uid="{E05869A2-E764-4A98-A11C-1D5150EECB59}"/>
    <cellStyle name="Comma 3 3 4 2 2 2 3 2 2" xfId="50445" xr:uid="{F27EB956-6755-4C89-A3C9-79FBB40BB2A2}"/>
    <cellStyle name="Comma 3 3 4 2 2 2 3 3" xfId="18023" xr:uid="{31DDD8F9-A778-483C-B946-1BA12C77E528}"/>
    <cellStyle name="Comma 3 3 4 2 2 2 3 3 2" xfId="43094" xr:uid="{5AD77930-7896-403D-A0AB-6C824D413F14}"/>
    <cellStyle name="Comma 3 3 4 2 2 2 3 4" xfId="35590" xr:uid="{0F85A116-7C20-45CA-85A2-17AC2D763F8B}"/>
    <cellStyle name="Comma 3 3 4 2 2 2 4" xfId="19458" xr:uid="{230805A3-4D57-46B6-B72B-9BC9A68B11B4}"/>
    <cellStyle name="Comma 3 3 4 2 2 2 4 2" xfId="44529" xr:uid="{BDF3E3F0-5834-4EFA-9C5D-312032E1133A}"/>
    <cellStyle name="Comma 3 3 4 2 2 2 5" xfId="12094" xr:uid="{E6EC45B1-23AE-4A4F-8877-9A549C06F7A9}"/>
    <cellStyle name="Comma 3 3 4 2 2 2 5 2" xfId="37165" xr:uid="{AC2EF761-B3AA-47FF-82CF-71EE1EF2EB3B}"/>
    <cellStyle name="Comma 3 3 4 2 2 2 6" xfId="27601" xr:uid="{B868DB66-06A3-4224-BE22-09946B92BE53}"/>
    <cellStyle name="Comma 3 3 4 2 2 2 7" xfId="29658" xr:uid="{D45B7C41-2A34-494B-A4C2-AC257ABCFD89}"/>
    <cellStyle name="Comma 3 3 4 2 2 2 8" xfId="52599" xr:uid="{D9B5190D-E197-4158-B800-78119406096E}"/>
    <cellStyle name="Comma 3 3 4 2 2 2 9" xfId="54181" xr:uid="{E4D56E02-6515-47B5-A4A1-985DDD85AF62}"/>
    <cellStyle name="Comma 3 3 4 2 2 3" xfId="4905" xr:uid="{B02A9FB7-D92B-4E15-9A74-34B4A796BA32}"/>
    <cellStyle name="Comma 3 3 4 2 2 3 2" xfId="7712" xr:uid="{FE961CED-647C-4783-A0ED-4AC2884C7BE6}"/>
    <cellStyle name="Comma 3 3 4 2 2 3 2 2" xfId="22714" xr:uid="{83A082B9-A5EF-438D-AB39-D3E71772793B}"/>
    <cellStyle name="Comma 3 3 4 2 2 3 2 2 2" xfId="47785" xr:uid="{368A1CB9-0AEE-4AA3-AE43-3A9E6A306B6A}"/>
    <cellStyle name="Comma 3 3 4 2 2 3 2 3" xfId="15356" xr:uid="{9F3BA2E1-287A-4F16-B243-B578074CFDE7}"/>
    <cellStyle name="Comma 3 3 4 2 2 3 2 3 2" xfId="40427" xr:uid="{26A7D45C-A5A7-4E8F-83A1-446B2C7B46F9}"/>
    <cellStyle name="Comma 3 3 4 2 2 3 2 4" xfId="32922" xr:uid="{9BD7C7E9-CD39-4726-9C4D-7C896BA31E3A}"/>
    <cellStyle name="Comma 3 3 4 2 2 3 3" xfId="19935" xr:uid="{8DAE5F0F-4410-4633-AAA6-51EA6D7F952E}"/>
    <cellStyle name="Comma 3 3 4 2 2 3 3 2" xfId="45006" xr:uid="{6A1E6A95-D3EA-4747-BC84-BB614022C158}"/>
    <cellStyle name="Comma 3 3 4 2 2 3 4" xfId="12571" xr:uid="{65AC0BB3-A08C-4CB8-96E2-D6CEF5C297EA}"/>
    <cellStyle name="Comma 3 3 4 2 2 3 4 2" xfId="37642" xr:uid="{D6CE9E2E-B244-4C90-9CF4-24F5C6EC0467}"/>
    <cellStyle name="Comma 3 3 4 2 2 3 5" xfId="30135" xr:uid="{2AFA6D68-D11A-4A72-A774-0D176EA9449B}"/>
    <cellStyle name="Comma 3 3 4 2 2 4" xfId="5433" xr:uid="{7D0931E0-479D-41EE-A159-85770E0FC9BD}"/>
    <cellStyle name="Comma 3 3 4 2 2 4 2" xfId="8292" xr:uid="{813FA2A8-CD93-423C-AAE8-EE93C9C502F5}"/>
    <cellStyle name="Comma 3 3 4 2 2 4 2 2" xfId="23294" xr:uid="{1CB6DC10-B00D-411E-A1B6-51FAA103E84C}"/>
    <cellStyle name="Comma 3 3 4 2 2 4 2 2 2" xfId="48365" xr:uid="{8DCE2F54-7175-41B6-9F4C-42365E8183D7}"/>
    <cellStyle name="Comma 3 3 4 2 2 4 2 3" xfId="15935" xr:uid="{4DBA92B8-8419-4DC7-B971-854201314008}"/>
    <cellStyle name="Comma 3 3 4 2 2 4 2 3 2" xfId="41006" xr:uid="{825F4157-EFB6-46EF-8EB4-B124B3C1CFFF}"/>
    <cellStyle name="Comma 3 3 4 2 2 4 2 4" xfId="33502" xr:uid="{3C3C515F-237C-4520-A5F1-E731D5C4709E}"/>
    <cellStyle name="Comma 3 3 4 2 2 4 3" xfId="20460" xr:uid="{84F12257-A29D-406F-B820-E0483A0566CE}"/>
    <cellStyle name="Comma 3 3 4 2 2 4 3 2" xfId="45531" xr:uid="{22EA769A-14D2-4D22-BECC-47AA6ECE8FA1}"/>
    <cellStyle name="Comma 3 3 4 2 2 4 4" xfId="13096" xr:uid="{40B64C5E-7159-456D-8A0A-EA552CA9852A}"/>
    <cellStyle name="Comma 3 3 4 2 2 4 4 2" xfId="38167" xr:uid="{2BA41317-BA0E-40A9-95AF-7463A5D84054}"/>
    <cellStyle name="Comma 3 3 4 2 2 4 5" xfId="30661" xr:uid="{8FF86EBC-F66C-4F66-B3BA-E963FFC85AF8}"/>
    <cellStyle name="Comma 3 3 4 2 2 5" xfId="6035" xr:uid="{4D243830-572F-4C9B-927B-F408D846F7A0}"/>
    <cellStyle name="Comma 3 3 4 2 2 5 2" xfId="8922" xr:uid="{39E5B66A-C833-460A-ACE3-C0D499EAF17B}"/>
    <cellStyle name="Comma 3 3 4 2 2 5 2 2" xfId="23924" xr:uid="{D963FE34-232C-45C6-9F57-3D9955A9C4DF}"/>
    <cellStyle name="Comma 3 3 4 2 2 5 2 2 2" xfId="48995" xr:uid="{C1DAE56E-A893-43C3-8710-467703C1B99C}"/>
    <cellStyle name="Comma 3 3 4 2 2 5 2 3" xfId="16565" xr:uid="{27FB3D46-1FEF-46D2-A191-543A1E6BC0A1}"/>
    <cellStyle name="Comma 3 3 4 2 2 5 2 3 2" xfId="41636" xr:uid="{86776783-70A5-4815-9449-337298877091}"/>
    <cellStyle name="Comma 3 3 4 2 2 5 2 4" xfId="34132" xr:uid="{E75112FF-8362-483E-9DE4-254DFB346383}"/>
    <cellStyle name="Comma 3 3 4 2 2 5 3" xfId="21062" xr:uid="{6C71E396-CB1D-402E-8BFD-FD68A1E11960}"/>
    <cellStyle name="Comma 3 3 4 2 2 5 3 2" xfId="46133" xr:uid="{979A5ECF-DE4D-42D2-8466-F3F788FC2613}"/>
    <cellStyle name="Comma 3 3 4 2 2 5 4" xfId="13698" xr:uid="{6007F621-623B-4BFE-A2DE-DE4E746F441A}"/>
    <cellStyle name="Comma 3 3 4 2 2 5 4 2" xfId="38769" xr:uid="{6E20CBA0-3374-4C35-81FB-F09E09D5AA05}"/>
    <cellStyle name="Comma 3 3 4 2 2 5 5" xfId="31263" xr:uid="{79214928-910D-4376-9DE3-A1DC9C5DB830}"/>
    <cellStyle name="Comma 3 3 4 2 2 6" xfId="6680" xr:uid="{DA400481-A71B-4A7A-95AE-3401E52F21E3}"/>
    <cellStyle name="Comma 3 3 4 2 2 6 2" xfId="21683" xr:uid="{D892E9C2-AF60-425F-9FC8-A6153BB9E36E}"/>
    <cellStyle name="Comma 3 3 4 2 2 6 2 2" xfId="46754" xr:uid="{C536E413-D093-4B4F-A846-A377DB2E4A2F}"/>
    <cellStyle name="Comma 3 3 4 2 2 6 3" xfId="14325" xr:uid="{1D1D3F36-B9DA-439D-A418-B892751E0572}"/>
    <cellStyle name="Comma 3 3 4 2 2 6 3 2" xfId="39396" xr:uid="{E4D3BEFC-4A9C-461A-AA32-D1F4BF124BF9}"/>
    <cellStyle name="Comma 3 3 4 2 2 6 4" xfId="31890" xr:uid="{FE04D7D0-7AED-4447-85E7-2E5133B3E85E}"/>
    <cellStyle name="Comma 3 3 4 2 2 7" xfId="9675" xr:uid="{0036D459-F512-43B7-9B66-B4D55C6BC49B}"/>
    <cellStyle name="Comma 3 3 4 2 2 7 2" xfId="24645" xr:uid="{69A221B5-AE31-41B9-9710-9CAAE34D52B3}"/>
    <cellStyle name="Comma 3 3 4 2 2 7 2 2" xfId="49716" xr:uid="{C9F0590E-C6DD-4A03-8935-8C406BF39CF8}"/>
    <cellStyle name="Comma 3 3 4 2 2 7 3" xfId="17287" xr:uid="{E312BE36-88D7-4540-8921-3939680FDBE7}"/>
    <cellStyle name="Comma 3 3 4 2 2 7 3 2" xfId="42358" xr:uid="{87CDA941-CB2A-44A1-94AF-678222FF0346}"/>
    <cellStyle name="Comma 3 3 4 2 2 7 4" xfId="34854" xr:uid="{A57F7329-FAB7-4504-A14D-C48B26E75136}"/>
    <cellStyle name="Comma 3 3 4 2 2 8" xfId="26011" xr:uid="{1236A3DE-4043-4DEB-AEFB-02F6E5F32D8E}"/>
    <cellStyle name="Comma 3 3 4 2 2 8 2" xfId="51082" xr:uid="{64D7727B-90BB-4C9D-BFBB-90FB64066D0E}"/>
    <cellStyle name="Comma 3 3 4 2 2 9" xfId="18885" xr:uid="{6DBFC8BD-5510-44DE-B63E-EB0E85FB1FD3}"/>
    <cellStyle name="Comma 3 3 4 2 2 9 2" xfId="43956" xr:uid="{FF513BAC-FF91-4374-898E-E731D4220815}"/>
    <cellStyle name="Comma 3 3 4 2 3" xfId="4240" xr:uid="{63E6558F-54D7-4D54-9DC7-FFDF08AC4499}"/>
    <cellStyle name="Comma 3 3 4 2 3 2" xfId="6985" xr:uid="{A7F6AAF0-48DB-4398-B16C-194D4CEB75D7}"/>
    <cellStyle name="Comma 3 3 4 2 3 2 2" xfId="21987" xr:uid="{6F19E1FB-07E3-4D6F-AE3F-FE07FB595DD4}"/>
    <cellStyle name="Comma 3 3 4 2 3 2 2 2" xfId="47058" xr:uid="{F321B72C-4A77-4946-B5DA-F0E150567ACD}"/>
    <cellStyle name="Comma 3 3 4 2 3 2 3" xfId="14629" xr:uid="{A5B1479C-1586-4ED3-A017-F972C80FD38E}"/>
    <cellStyle name="Comma 3 3 4 2 3 2 3 2" xfId="39700" xr:uid="{4366E301-517E-40F5-A8D5-51DB47379A47}"/>
    <cellStyle name="Comma 3 3 4 2 3 2 4" xfId="32195" xr:uid="{AA345998-C302-4836-8B40-195DED9A2EAC}"/>
    <cellStyle name="Comma 3 3 4 2 3 3" xfId="10307" xr:uid="{1B18A0DE-8194-4150-8664-2AF1D697C11D}"/>
    <cellStyle name="Comma 3 3 4 2 3 3 2" xfId="25167" xr:uid="{121BD2D0-D24F-45FA-96B9-AD1AE645E8CD}"/>
    <cellStyle name="Comma 3 3 4 2 3 3 2 2" xfId="50238" xr:uid="{06AC1B09-D275-4713-AA35-0733F480BFC7}"/>
    <cellStyle name="Comma 3 3 4 2 3 3 3" xfId="17816" xr:uid="{13853607-C88C-4324-BF50-9496362BA863}"/>
    <cellStyle name="Comma 3 3 4 2 3 3 3 2" xfId="42887" xr:uid="{52419C8A-77CC-4107-94C8-0B2619C71ADE}"/>
    <cellStyle name="Comma 3 3 4 2 3 3 4" xfId="35383" xr:uid="{CFA30234-A738-41D4-AC40-EF2AE0B3BB40}"/>
    <cellStyle name="Comma 3 3 4 2 3 4" xfId="19270" xr:uid="{E4EDDED2-C61C-4BCF-B41A-9E38E835E14B}"/>
    <cellStyle name="Comma 3 3 4 2 3 4 2" xfId="44341" xr:uid="{0D490EEC-4FB5-48EC-B893-B92A28FFED50}"/>
    <cellStyle name="Comma 3 3 4 2 3 5" xfId="11906" xr:uid="{94B84BD9-3BC1-422F-96E9-2A2D216FE36C}"/>
    <cellStyle name="Comma 3 3 4 2 3 5 2" xfId="36977" xr:uid="{30EC1FD5-9BB8-4822-B441-53EE51FF2D10}"/>
    <cellStyle name="Comma 3 3 4 2 3 6" xfId="27394" xr:uid="{20276F83-017A-48EA-B7F2-28EEDF6DCD7B}"/>
    <cellStyle name="Comma 3 3 4 2 3 7" xfId="29470" xr:uid="{CDEA13F9-EB31-4A05-A599-4A11D7452683}"/>
    <cellStyle name="Comma 3 3 4 2 3 8" xfId="52392" xr:uid="{4453FA9A-21B2-420F-B0C4-D644FAA6297A}"/>
    <cellStyle name="Comma 3 3 4 2 3 9" xfId="53974" xr:uid="{AAB13115-40E5-4F13-9C43-8DBE8AACE1A1}"/>
    <cellStyle name="Comma 3 3 4 2 4" xfId="4700" xr:uid="{76BFD69D-EDB2-4BE5-94CC-17544446EF90}"/>
    <cellStyle name="Comma 3 3 4 2 4 2" xfId="7505" xr:uid="{FB7971CC-6B07-476E-9CEA-C189D2C2C5D2}"/>
    <cellStyle name="Comma 3 3 4 2 4 2 2" xfId="22507" xr:uid="{F41E3073-0402-4ED3-B8AF-B6289F9F7FFB}"/>
    <cellStyle name="Comma 3 3 4 2 4 2 2 2" xfId="47578" xr:uid="{B3AB45FD-81F0-4A44-AE19-E8447D6549C1}"/>
    <cellStyle name="Comma 3 3 4 2 4 2 3" xfId="15149" xr:uid="{865FEA41-423A-4BAE-AA4F-2D88305F7299}"/>
    <cellStyle name="Comma 3 3 4 2 4 2 3 2" xfId="40220" xr:uid="{0B6308A2-90E8-45EB-821A-2AB068E5D20D}"/>
    <cellStyle name="Comma 3 3 4 2 4 2 4" xfId="32715" xr:uid="{2E3C80B0-CBD0-4E6D-A58F-2A2A348C35EB}"/>
    <cellStyle name="Comma 3 3 4 2 4 3" xfId="19730" xr:uid="{ABFE7742-0967-4953-ADD3-A988BEB1A696}"/>
    <cellStyle name="Comma 3 3 4 2 4 3 2" xfId="44801" xr:uid="{7F6355E6-CA94-4597-97FB-E184DDC5A422}"/>
    <cellStyle name="Comma 3 3 4 2 4 4" xfId="12366" xr:uid="{CCEBDF2C-3CF9-4786-842C-AAB711C4A690}"/>
    <cellStyle name="Comma 3 3 4 2 4 4 2" xfId="37437" xr:uid="{3BB28703-B40B-4FB9-BFAF-25C6DD449321}"/>
    <cellStyle name="Comma 3 3 4 2 4 5" xfId="29930" xr:uid="{3668B1D2-A063-4DE4-9B05-6E808E3F287F}"/>
    <cellStyle name="Comma 3 3 4 2 5" xfId="5227" xr:uid="{86DCCF04-5C99-4F33-BB4A-023721FB0401}"/>
    <cellStyle name="Comma 3 3 4 2 5 2" xfId="8085" xr:uid="{243706A6-9106-43AF-BA6D-C0573390E321}"/>
    <cellStyle name="Comma 3 3 4 2 5 2 2" xfId="23087" xr:uid="{1D868A23-6255-45D1-892B-C5DFF40FBB57}"/>
    <cellStyle name="Comma 3 3 4 2 5 2 2 2" xfId="48158" xr:uid="{CF60B8CC-D9CB-4A7A-AF32-3F4A92632A38}"/>
    <cellStyle name="Comma 3 3 4 2 5 2 3" xfId="15728" xr:uid="{93EBD7A1-FEA2-45CC-BC09-642804D78CB5}"/>
    <cellStyle name="Comma 3 3 4 2 5 2 3 2" xfId="40799" xr:uid="{2740540C-B148-46E5-B66B-2E58B540C2D5}"/>
    <cellStyle name="Comma 3 3 4 2 5 2 4" xfId="33295" xr:uid="{BABDDC7A-6B63-4CD6-9108-BBDA658F2B3E}"/>
    <cellStyle name="Comma 3 3 4 2 5 3" xfId="20254" xr:uid="{351674C0-0A52-4329-8A00-C2BAB243DA4A}"/>
    <cellStyle name="Comma 3 3 4 2 5 3 2" xfId="45325" xr:uid="{716089FF-9ABB-47A0-835C-ED9CC551E154}"/>
    <cellStyle name="Comma 3 3 4 2 5 4" xfId="12890" xr:uid="{CB7A4539-4307-4E53-AB3C-EA6B88235D95}"/>
    <cellStyle name="Comma 3 3 4 2 5 4 2" xfId="37961" xr:uid="{FDFFDD4E-4B26-45F2-BF23-905E97692538}"/>
    <cellStyle name="Comma 3 3 4 2 5 5" xfId="30455" xr:uid="{E0277948-44E6-4B97-B8F4-706375850B6C}"/>
    <cellStyle name="Comma 3 3 4 2 6" xfId="5829" xr:uid="{B65C3C6E-65BE-4D7E-B36C-3A0DA394BA8D}"/>
    <cellStyle name="Comma 3 3 4 2 6 2" xfId="8715" xr:uid="{286CD431-0E50-42DC-9373-2B627FF9DBE9}"/>
    <cellStyle name="Comma 3 3 4 2 6 2 2" xfId="23717" xr:uid="{2FB759EA-BEBD-4CF3-A208-75EA52B3D4BC}"/>
    <cellStyle name="Comma 3 3 4 2 6 2 2 2" xfId="48788" xr:uid="{91FA7F7A-8668-4233-A39E-46094CEFAD15}"/>
    <cellStyle name="Comma 3 3 4 2 6 2 3" xfId="16358" xr:uid="{92D5DE3D-42B8-450E-939E-660BCF2E5DA4}"/>
    <cellStyle name="Comma 3 3 4 2 6 2 3 2" xfId="41429" xr:uid="{42CBEC9C-4BD0-4EC0-A16D-063C0A5DB2CB}"/>
    <cellStyle name="Comma 3 3 4 2 6 2 4" xfId="33925" xr:uid="{A6E6C799-A27F-4DF1-B0E9-D56B5FC0ED3F}"/>
    <cellStyle name="Comma 3 3 4 2 6 3" xfId="20856" xr:uid="{D7DFF6C5-E5DE-42EB-B404-B16D685976BF}"/>
    <cellStyle name="Comma 3 3 4 2 6 3 2" xfId="45927" xr:uid="{8DF42F19-0665-4FBB-A782-C32EE60A6435}"/>
    <cellStyle name="Comma 3 3 4 2 6 4" xfId="13492" xr:uid="{74361EDB-9312-4B59-AE78-A8CF836A0D49}"/>
    <cellStyle name="Comma 3 3 4 2 6 4 2" xfId="38563" xr:uid="{C059342A-5532-4D1F-9AA7-C4B6E4D88B15}"/>
    <cellStyle name="Comma 3 3 4 2 6 5" xfId="31057" xr:uid="{115EB0CE-D3BB-4396-BC26-051543D241EF}"/>
    <cellStyle name="Comma 3 3 4 2 7" xfId="6473" xr:uid="{C0423D8A-5E2B-4C8E-8226-330AAB92F141}"/>
    <cellStyle name="Comma 3 3 4 2 7 2" xfId="21476" xr:uid="{350FB10D-10B6-4510-A01B-99ED90D853B0}"/>
    <cellStyle name="Comma 3 3 4 2 7 2 2" xfId="46547" xr:uid="{424400D2-668C-4F13-AFFC-DC13CE65E8B6}"/>
    <cellStyle name="Comma 3 3 4 2 7 3" xfId="14118" xr:uid="{6B66CB25-41F8-4BAF-A316-2E8FA37349B2}"/>
    <cellStyle name="Comma 3 3 4 2 7 3 2" xfId="39189" xr:uid="{BAF0DA25-FFFB-4D85-AF52-0129D630D561}"/>
    <cellStyle name="Comma 3 3 4 2 7 4" xfId="31683" xr:uid="{3F2F9A7E-CB45-4C1F-806B-7028EE3EC21B}"/>
    <cellStyle name="Comma 3 3 4 2 8" xfId="9468" xr:uid="{1A7A6267-7C0D-46E3-8FDF-BCDFC2B50DD6}"/>
    <cellStyle name="Comma 3 3 4 2 8 2" xfId="24438" xr:uid="{F0494B37-B7FB-4280-9CF4-AB2B00178D0F}"/>
    <cellStyle name="Comma 3 3 4 2 8 2 2" xfId="49509" xr:uid="{DC56F7B1-B78F-405A-A1DF-565489706A4A}"/>
    <cellStyle name="Comma 3 3 4 2 8 3" xfId="17080" xr:uid="{56E2980C-1504-4119-B764-A996E8485027}"/>
    <cellStyle name="Comma 3 3 4 2 8 3 2" xfId="42151" xr:uid="{B2E832AA-7D55-479C-B273-648A9919664C}"/>
    <cellStyle name="Comma 3 3 4 2 8 4" xfId="34647" xr:uid="{DD19569C-2183-4097-81EF-A18290228B62}"/>
    <cellStyle name="Comma 3 3 4 2 9" xfId="3589" xr:uid="{22864936-30C1-4EEA-8EEE-DB03779BE298}"/>
    <cellStyle name="Comma 3 3 4 2 9 2" xfId="25804" xr:uid="{C7FE246E-2E55-4C18-B56E-4A1D58931815}"/>
    <cellStyle name="Comma 3 3 4 2 9 2 2" xfId="50875" xr:uid="{965B57C0-C1FC-4430-ABA4-AF9212B1163E}"/>
    <cellStyle name="Comma 3 3 4 2 9 3" xfId="28867" xr:uid="{2F131E09-DD88-40C3-8C36-6CBAFDC9976B}"/>
    <cellStyle name="Comma 3 3 4 3" xfId="3703" xr:uid="{7E98A121-E14B-41D8-BBC1-150D1F755724}"/>
    <cellStyle name="Comma 3 3 4 3 10" xfId="11392" xr:uid="{0B44B1D5-BA6C-4542-A223-8E36485FDEF3}"/>
    <cellStyle name="Comma 3 3 4 3 10 2" xfId="36464" xr:uid="{0FB382D3-D956-4D3D-AD93-632D2017C4AB}"/>
    <cellStyle name="Comma 3 3 4 3 11" xfId="26827" xr:uid="{45DCFB3B-9D0D-4714-B451-43CE63D9A23F}"/>
    <cellStyle name="Comma 3 3 4 3 12" xfId="28980" xr:uid="{40729621-DBC4-493A-911B-0A21710CE562}"/>
    <cellStyle name="Comma 3 3 4 3 13" xfId="51834" xr:uid="{D953D561-A56C-4944-8822-7D6C40FA592C}"/>
    <cellStyle name="Comma 3 3 4 3 14" xfId="53416" xr:uid="{420C1159-03F7-4E6F-8323-A47111F2766E}"/>
    <cellStyle name="Comma 3 3 4 3 2" xfId="4335" xr:uid="{8254FE0C-AF79-45B7-99B2-3AF6043C5CE3}"/>
    <cellStyle name="Comma 3 3 4 3 2 2" xfId="7098" xr:uid="{E4D75CF7-2899-4398-8130-8A7BFBECB189}"/>
    <cellStyle name="Comma 3 3 4 3 2 2 2" xfId="22100" xr:uid="{0248B1F8-B7BC-48EF-A8CD-9A07488370C0}"/>
    <cellStyle name="Comma 3 3 4 3 2 2 2 2" xfId="47171" xr:uid="{5CB40280-2D1F-467A-982C-E13948CA2941}"/>
    <cellStyle name="Comma 3 3 4 3 2 2 3" xfId="14742" xr:uid="{2C680228-C16F-4692-B052-63602F705E6C}"/>
    <cellStyle name="Comma 3 3 4 3 2 2 3 2" xfId="39813" xr:uid="{ADF4B120-01A3-428E-9446-49C4B39DF9DD}"/>
    <cellStyle name="Comma 3 3 4 3 2 2 4" xfId="32308" xr:uid="{63B9BA02-26DE-41DE-A6E9-786DA4C94887}"/>
    <cellStyle name="Comma 3 3 4 3 2 3" xfId="10420" xr:uid="{80C563A9-6DFC-45BD-AF39-4E58354A33FD}"/>
    <cellStyle name="Comma 3 3 4 3 2 3 2" xfId="25280" xr:uid="{5FC88AB5-2C18-44D6-9C42-936948DA8856}"/>
    <cellStyle name="Comma 3 3 4 3 2 3 2 2" xfId="50351" xr:uid="{B6ED6FE6-DBB1-4714-9BBB-E07F89CEE739}"/>
    <cellStyle name="Comma 3 3 4 3 2 3 3" xfId="17929" xr:uid="{F5525C09-178F-4350-9D0E-7FA3AF70EF98}"/>
    <cellStyle name="Comma 3 3 4 3 2 3 3 2" xfId="43000" xr:uid="{5EA305AC-341C-44C9-BA49-39BE0ED5F6D6}"/>
    <cellStyle name="Comma 3 3 4 3 2 3 4" xfId="35496" xr:uid="{F78D4EC6-54CA-4130-925C-F97DB7D6A83B}"/>
    <cellStyle name="Comma 3 3 4 3 2 4" xfId="19365" xr:uid="{67395524-1121-4303-BEE0-FD3EF1CF6E6F}"/>
    <cellStyle name="Comma 3 3 4 3 2 4 2" xfId="44436" xr:uid="{D00F6B85-D8C6-42C1-B3B0-84923964DB8A}"/>
    <cellStyle name="Comma 3 3 4 3 2 5" xfId="12001" xr:uid="{4753C709-05AF-4A78-BC7F-B59A4F4D7447}"/>
    <cellStyle name="Comma 3 3 4 3 2 5 2" xfId="37072" xr:uid="{20878B0B-26E7-476A-AA5A-F1ACF07DC5A4}"/>
    <cellStyle name="Comma 3 3 4 3 2 6" xfId="27507" xr:uid="{821039E7-CBA8-400F-8AA2-2373BC06829E}"/>
    <cellStyle name="Comma 3 3 4 3 2 7" xfId="29565" xr:uid="{2253E490-B19B-4C47-9952-B7A4A4453945}"/>
    <cellStyle name="Comma 3 3 4 3 2 8" xfId="52505" xr:uid="{6752A193-2221-4119-AF7C-514B5138E8C1}"/>
    <cellStyle name="Comma 3 3 4 3 2 9" xfId="54087" xr:uid="{8D739F1D-2478-4C49-961C-81FDECF99C64}"/>
    <cellStyle name="Comma 3 3 4 3 3" xfId="4812" xr:uid="{2BF621B6-32D7-460A-A9E4-7344C36BA226}"/>
    <cellStyle name="Comma 3 3 4 3 3 2" xfId="7618" xr:uid="{F885A90A-596D-4A78-A1C5-81BBA4B97EE5}"/>
    <cellStyle name="Comma 3 3 4 3 3 2 2" xfId="22620" xr:uid="{2D2575B1-B05D-4060-86D5-A5D65E09E92E}"/>
    <cellStyle name="Comma 3 3 4 3 3 2 2 2" xfId="47691" xr:uid="{8E1B51E6-61CE-49A7-9816-A836335EA683}"/>
    <cellStyle name="Comma 3 3 4 3 3 2 3" xfId="15262" xr:uid="{7E97E44B-A01F-49A4-AE6A-8D2414B9682D}"/>
    <cellStyle name="Comma 3 3 4 3 3 2 3 2" xfId="40333" xr:uid="{D1B7B339-F9E6-4007-A631-5A71236E10AD}"/>
    <cellStyle name="Comma 3 3 4 3 3 2 4" xfId="32828" xr:uid="{FC68621F-D99D-4D76-8317-F4E9ADBE882B}"/>
    <cellStyle name="Comma 3 3 4 3 3 3" xfId="19842" xr:uid="{8122E999-4054-4FEB-81CA-67F8CFA87FAA}"/>
    <cellStyle name="Comma 3 3 4 3 3 3 2" xfId="44913" xr:uid="{FEF089C7-6EB8-48CE-B3EA-DC24823AE8E6}"/>
    <cellStyle name="Comma 3 3 4 3 3 4" xfId="12478" xr:uid="{E18B4197-0FF1-4B0E-8A17-B58832595536}"/>
    <cellStyle name="Comma 3 3 4 3 3 4 2" xfId="37549" xr:uid="{0C2F345B-966C-4B35-B96D-1F66F61FE683}"/>
    <cellStyle name="Comma 3 3 4 3 3 5" xfId="30042" xr:uid="{7C4844F4-A499-476F-81E0-73B11764BB69}"/>
    <cellStyle name="Comma 3 3 4 3 4" xfId="5339" xr:uid="{E0E23CAA-CFAB-41C1-920F-18B04E6B5E0D}"/>
    <cellStyle name="Comma 3 3 4 3 4 2" xfId="8198" xr:uid="{E177D2AB-ABC2-4E4D-B5BF-BEBFB3FBC0DC}"/>
    <cellStyle name="Comma 3 3 4 3 4 2 2" xfId="23200" xr:uid="{FDF420C2-FDA3-4996-A283-162D1D202E59}"/>
    <cellStyle name="Comma 3 3 4 3 4 2 2 2" xfId="48271" xr:uid="{6A683097-BF39-44C8-849E-0ED1AED7F057}"/>
    <cellStyle name="Comma 3 3 4 3 4 2 3" xfId="15841" xr:uid="{D65713BF-3194-4130-89ED-7D8F06DE5CC1}"/>
    <cellStyle name="Comma 3 3 4 3 4 2 3 2" xfId="40912" xr:uid="{96EFAED1-F765-4A07-B0C9-B8255292B725}"/>
    <cellStyle name="Comma 3 3 4 3 4 2 4" xfId="33408" xr:uid="{241087FF-7D1B-462C-91A3-F2221838FDD5}"/>
    <cellStyle name="Comma 3 3 4 3 4 3" xfId="20366" xr:uid="{5AB687BA-0E1B-49ED-B0E0-85EFD44F53FB}"/>
    <cellStyle name="Comma 3 3 4 3 4 3 2" xfId="45437" xr:uid="{EAD4F800-D0D2-4902-BD38-F09828169D9C}"/>
    <cellStyle name="Comma 3 3 4 3 4 4" xfId="13002" xr:uid="{D22B9CD7-0A5A-47CB-8954-B4D91D89CF24}"/>
    <cellStyle name="Comma 3 3 4 3 4 4 2" xfId="38073" xr:uid="{4F9D153D-C77D-461B-BF8E-EA40C08274B2}"/>
    <cellStyle name="Comma 3 3 4 3 4 5" xfId="30567" xr:uid="{7F78CE66-16D2-44E5-81C1-B5958505CB27}"/>
    <cellStyle name="Comma 3 3 4 3 5" xfId="5942" xr:uid="{DBFB3947-754F-488E-A21E-6DD6B86860CC}"/>
    <cellStyle name="Comma 3 3 4 3 5 2" xfId="8828" xr:uid="{52B23370-5D49-4F0E-A0DC-CA2EF991CD23}"/>
    <cellStyle name="Comma 3 3 4 3 5 2 2" xfId="23830" xr:uid="{85B7E629-FD95-463B-B0E1-2BACFAA8AF49}"/>
    <cellStyle name="Comma 3 3 4 3 5 2 2 2" xfId="48901" xr:uid="{C1EA26EE-FD35-45D9-B36F-CA9C9E0F4071}"/>
    <cellStyle name="Comma 3 3 4 3 5 2 3" xfId="16471" xr:uid="{FBA45F29-A078-4B10-B693-8D8B16F7C286}"/>
    <cellStyle name="Comma 3 3 4 3 5 2 3 2" xfId="41542" xr:uid="{30E686C2-AD09-479D-8551-7F464364766D}"/>
    <cellStyle name="Comma 3 3 4 3 5 2 4" xfId="34038" xr:uid="{59A8CFB2-CFD1-4C61-AE7E-7CCDE8D457E9}"/>
    <cellStyle name="Comma 3 3 4 3 5 3" xfId="20969" xr:uid="{0EC05FF8-B260-450D-9CBC-0B0AF6B7AEBB}"/>
    <cellStyle name="Comma 3 3 4 3 5 3 2" xfId="46040" xr:uid="{F5C70685-4207-4489-BDA7-92E367A5AC70}"/>
    <cellStyle name="Comma 3 3 4 3 5 4" xfId="13605" xr:uid="{688429B9-822D-4CD7-882B-5CF46CD825AC}"/>
    <cellStyle name="Comma 3 3 4 3 5 4 2" xfId="38676" xr:uid="{A8B9A8B0-EE93-482C-A272-1FCE351478DC}"/>
    <cellStyle name="Comma 3 3 4 3 5 5" xfId="31170" xr:uid="{86A4F81F-845C-4B0E-9BE9-CACD0D1EF26C}"/>
    <cellStyle name="Comma 3 3 4 3 6" xfId="6586" xr:uid="{8C6F097E-1EF9-4DFD-87E4-8D811C2D66C2}"/>
    <cellStyle name="Comma 3 3 4 3 6 2" xfId="21589" xr:uid="{24BFDB57-54D9-4B78-9F26-35E488438FA9}"/>
    <cellStyle name="Comma 3 3 4 3 6 2 2" xfId="46660" xr:uid="{85540B76-D2F4-45BA-9CE8-84CB1D28D074}"/>
    <cellStyle name="Comma 3 3 4 3 6 3" xfId="14231" xr:uid="{79C64BF4-A618-47AC-9E9B-A60CB500C5A6}"/>
    <cellStyle name="Comma 3 3 4 3 6 3 2" xfId="39302" xr:uid="{DD7ED807-6980-4122-88DF-1317C5F09A78}"/>
    <cellStyle name="Comma 3 3 4 3 6 4" xfId="31796" xr:uid="{546B661E-36DA-4966-8067-6D62A052C51F}"/>
    <cellStyle name="Comma 3 3 4 3 7" xfId="9581" xr:uid="{91155A18-A097-4669-9717-0638E08B29C5}"/>
    <cellStyle name="Comma 3 3 4 3 7 2" xfId="24551" xr:uid="{02703FB2-B74F-4FC6-BAC4-6CD36FB63450}"/>
    <cellStyle name="Comma 3 3 4 3 7 2 2" xfId="49622" xr:uid="{62547389-769C-4C7C-A4D4-C53CFBB8BA6E}"/>
    <cellStyle name="Comma 3 3 4 3 7 3" xfId="17193" xr:uid="{74162D22-B593-4B05-9376-2DC3281A8870}"/>
    <cellStyle name="Comma 3 3 4 3 7 3 2" xfId="42264" xr:uid="{A5F2677B-B763-4133-A3EF-850B2C47BC5D}"/>
    <cellStyle name="Comma 3 3 4 3 7 4" xfId="34760" xr:uid="{8262FEF0-3AC5-4B81-BC59-6B1FF51EDB20}"/>
    <cellStyle name="Comma 3 3 4 3 8" xfId="25917" xr:uid="{A7BA6D5F-5FB3-4BCB-81BB-01A29CC83725}"/>
    <cellStyle name="Comma 3 3 4 3 8 2" xfId="50988" xr:uid="{A2EB9845-3132-40C7-9589-BEC1F58A4E19}"/>
    <cellStyle name="Comma 3 3 4 3 9" xfId="18791" xr:uid="{2BF9FC83-2B06-4D8E-A923-F7CF9B8FF0FC}"/>
    <cellStyle name="Comma 3 3 4 3 9 2" xfId="43862" xr:uid="{79F5F9F7-2DB9-4F59-AE55-0FF33A1333D5}"/>
    <cellStyle name="Comma 3 3 4 4" xfId="3900" xr:uid="{4D5FBCB3-E4CF-4D1E-9E31-D8180996170A}"/>
    <cellStyle name="Comma 3 3 4 4 10" xfId="11586" xr:uid="{E0E50534-9A65-4114-8344-A92C9CD60856}"/>
    <cellStyle name="Comma 3 3 4 4 10 2" xfId="36658" xr:uid="{F446BB3E-C930-4364-BB3B-126D710771FA}"/>
    <cellStyle name="Comma 3 3 4 4 11" xfId="27024" xr:uid="{1E5C423E-4745-49E9-AFF4-64648CC8CFE9}"/>
    <cellStyle name="Comma 3 3 4 4 12" xfId="29175" xr:uid="{393DB35D-2BEE-438B-8795-18FCCAB2D5B6}"/>
    <cellStyle name="Comma 3 3 4 4 13" xfId="52029" xr:uid="{FFAB95E7-E4FD-4C0A-B072-D087B7A7D328}"/>
    <cellStyle name="Comma 3 3 4 4 14" xfId="53610" xr:uid="{627EEF27-A88F-4115-8571-B82EBA2DCB22}"/>
    <cellStyle name="Comma 3 3 4 4 2" xfId="4512" xr:uid="{F9D2E088-7FD6-4E4D-8460-2DD75D71652E}"/>
    <cellStyle name="Comma 3 3 4 4 2 2" xfId="7290" xr:uid="{42818A21-800F-4985-94BB-84D499688D7E}"/>
    <cellStyle name="Comma 3 3 4 4 2 2 2" xfId="22292" xr:uid="{B4DC088F-8D55-4909-97ED-ED2991FCDD76}"/>
    <cellStyle name="Comma 3 3 4 4 2 2 2 2" xfId="47363" xr:uid="{7E65FDF3-B2A1-4A12-ADD1-3D0206DB0DD1}"/>
    <cellStyle name="Comma 3 3 4 4 2 2 3" xfId="14934" xr:uid="{6862C793-B99D-49CE-A995-AE0B50F46F3A}"/>
    <cellStyle name="Comma 3 3 4 4 2 2 3 2" xfId="40005" xr:uid="{7E503657-DEA1-4641-918F-440CE64D1D05}"/>
    <cellStyle name="Comma 3 3 4 4 2 2 4" xfId="32500" xr:uid="{F849B13D-6FFF-410F-BF2F-D3E3E4FC8AE1}"/>
    <cellStyle name="Comma 3 3 4 4 2 3" xfId="10612" xr:uid="{C632B90B-2A48-4784-BE5D-24A41B5C4D07}"/>
    <cellStyle name="Comma 3 3 4 4 2 3 2" xfId="25472" xr:uid="{0B2B0CCF-2F3B-4D6E-9BAE-CFF490C0FD35}"/>
    <cellStyle name="Comma 3 3 4 4 2 3 2 2" xfId="50543" xr:uid="{212758EA-8403-490B-853D-57C5BA672E34}"/>
    <cellStyle name="Comma 3 3 4 4 2 3 3" xfId="18121" xr:uid="{38EE154D-132F-4976-952B-C61CFF776FC8}"/>
    <cellStyle name="Comma 3 3 4 4 2 3 3 2" xfId="43192" xr:uid="{EB1D43F2-D825-4B15-8325-78DFC000079C}"/>
    <cellStyle name="Comma 3 3 4 4 2 3 4" xfId="35688" xr:uid="{04CF3EA8-3B24-4A63-8491-6F2FCB994A25}"/>
    <cellStyle name="Comma 3 3 4 4 2 4" xfId="19542" xr:uid="{096D101D-033F-40E5-A197-3381DE64EA7C}"/>
    <cellStyle name="Comma 3 3 4 4 2 4 2" xfId="44613" xr:uid="{1A053DF3-8963-4E5B-B8D4-DA779C212D60}"/>
    <cellStyle name="Comma 3 3 4 4 2 5" xfId="12178" xr:uid="{D40DF981-6E01-4D79-93AF-D72C78E1E0CD}"/>
    <cellStyle name="Comma 3 3 4 4 2 5 2" xfId="37249" xr:uid="{E3EE7265-73C5-4AAC-8914-A547F8ADBB1C}"/>
    <cellStyle name="Comma 3 3 4 4 2 6" xfId="27699" xr:uid="{268BF718-C19C-49C9-9060-7D1E3A3C4854}"/>
    <cellStyle name="Comma 3 3 4 4 2 7" xfId="29742" xr:uid="{E97E126B-2D65-467B-BA2A-FEE03CFF0EDE}"/>
    <cellStyle name="Comma 3 3 4 4 2 8" xfId="52697" xr:uid="{247B3C46-2616-4427-98D2-52F67D4ABEC2}"/>
    <cellStyle name="Comma 3 3 4 4 2 9" xfId="54279" xr:uid="{C4F1D096-9C60-46C3-89E1-532DEB0C59AB}"/>
    <cellStyle name="Comma 3 3 4 4 3" xfId="5002" xr:uid="{382CCF1C-009E-4445-AF4E-B38284BA98D5}"/>
    <cellStyle name="Comma 3 3 4 4 3 2" xfId="7810" xr:uid="{8DBD5B11-8BB9-4E1B-A9ED-1E8935A34473}"/>
    <cellStyle name="Comma 3 3 4 4 3 2 2" xfId="22812" xr:uid="{FF445FD8-013F-43EC-8BE1-481D867F555E}"/>
    <cellStyle name="Comma 3 3 4 4 3 2 2 2" xfId="47883" xr:uid="{D6C900CD-8C19-4134-9A83-26FED9156C16}"/>
    <cellStyle name="Comma 3 3 4 4 3 2 3" xfId="15454" xr:uid="{73020BA1-9EB9-4F8A-BBF4-1829CD441106}"/>
    <cellStyle name="Comma 3 3 4 4 3 2 3 2" xfId="40525" xr:uid="{8D1FD808-9C39-4A57-ACE8-D2AB2786DEA2}"/>
    <cellStyle name="Comma 3 3 4 4 3 2 4" xfId="33020" xr:uid="{506E9FB7-5185-4525-B86F-C317315E9137}"/>
    <cellStyle name="Comma 3 3 4 4 3 3" xfId="20032" xr:uid="{272BAAEC-62FC-43C0-8CD5-AF9A47104E58}"/>
    <cellStyle name="Comma 3 3 4 4 3 3 2" xfId="45103" xr:uid="{BC993C56-F9CA-41CB-A9BD-DBB9DC21F950}"/>
    <cellStyle name="Comma 3 3 4 4 3 4" xfId="12668" xr:uid="{76F00D95-BBF3-4743-8B1E-E16937986418}"/>
    <cellStyle name="Comma 3 3 4 4 3 4 2" xfId="37739" xr:uid="{205EC727-3B23-468A-AC9F-29F428CC1856}"/>
    <cellStyle name="Comma 3 3 4 4 3 5" xfId="30232" xr:uid="{6C9F1823-6CDF-4817-9510-123BE4B4ADBD}"/>
    <cellStyle name="Comma 3 3 4 4 4" xfId="5530" xr:uid="{BA1CC8DA-BC07-46EB-B2A2-62C3D9DCAA84}"/>
    <cellStyle name="Comma 3 3 4 4 4 2" xfId="8390" xr:uid="{5C06F48D-53BF-45EB-82B7-CE3E43C1CCB9}"/>
    <cellStyle name="Comma 3 3 4 4 4 2 2" xfId="23392" xr:uid="{2E98D8A0-C4F3-40F5-859F-5A9E5C436C49}"/>
    <cellStyle name="Comma 3 3 4 4 4 2 2 2" xfId="48463" xr:uid="{9A108D64-96C8-4A71-BA7F-A2F61EC5664E}"/>
    <cellStyle name="Comma 3 3 4 4 4 2 3" xfId="16033" xr:uid="{ADCFDE03-9F6C-4FE7-B1F9-D938BC734B4E}"/>
    <cellStyle name="Comma 3 3 4 4 4 2 3 2" xfId="41104" xr:uid="{C3D80D36-7A40-48B2-A401-B8B01E37B082}"/>
    <cellStyle name="Comma 3 3 4 4 4 2 4" xfId="33600" xr:uid="{443E0FBA-8B25-4C75-96B1-226C702C26B2}"/>
    <cellStyle name="Comma 3 3 4 4 4 3" xfId="20557" xr:uid="{1061859E-8881-4389-A4A3-988041884911}"/>
    <cellStyle name="Comma 3 3 4 4 4 3 2" xfId="45628" xr:uid="{7E461BFA-A838-437A-BFE1-4F89EF66EC0A}"/>
    <cellStyle name="Comma 3 3 4 4 4 4" xfId="13193" xr:uid="{DC76B4AC-B38E-46FB-AC0C-2C00F70FF4EA}"/>
    <cellStyle name="Comma 3 3 4 4 4 4 2" xfId="38264" xr:uid="{128A40DB-FB34-45D5-AD2B-202D0F6321D3}"/>
    <cellStyle name="Comma 3 3 4 4 4 5" xfId="30758" xr:uid="{B884F486-CC61-423F-8E32-337835C24C49}"/>
    <cellStyle name="Comma 3 3 4 4 5" xfId="6133" xr:uid="{B729098A-C581-4B75-9E70-F3D8F9E0CBB9}"/>
    <cellStyle name="Comma 3 3 4 4 5 2" xfId="9020" xr:uid="{9059520C-9B6B-450F-9569-518186629191}"/>
    <cellStyle name="Comma 3 3 4 4 5 2 2" xfId="24022" xr:uid="{B532490E-1237-4606-9202-E83E70488022}"/>
    <cellStyle name="Comma 3 3 4 4 5 2 2 2" xfId="49093" xr:uid="{B2C4D81D-C0F4-44A2-A432-B76CA8843F87}"/>
    <cellStyle name="Comma 3 3 4 4 5 2 3" xfId="16663" xr:uid="{053B3546-D0BF-44B4-B5A7-5140F473CEF3}"/>
    <cellStyle name="Comma 3 3 4 4 5 2 3 2" xfId="41734" xr:uid="{D69DB162-8839-4646-B380-B62CB46491E1}"/>
    <cellStyle name="Comma 3 3 4 4 5 2 4" xfId="34230" xr:uid="{CA3CAA54-F044-4E6A-9870-D3ED3B25B102}"/>
    <cellStyle name="Comma 3 3 4 4 5 3" xfId="21160" xr:uid="{C7063CFB-785F-464F-9AA8-0DA0412389D8}"/>
    <cellStyle name="Comma 3 3 4 4 5 3 2" xfId="46231" xr:uid="{4F9EF5F7-DC03-4A82-AFB3-6216F4AB0F34}"/>
    <cellStyle name="Comma 3 3 4 4 5 4" xfId="13796" xr:uid="{5FAF300C-D06A-4CEA-8C41-DD50EF514899}"/>
    <cellStyle name="Comma 3 3 4 4 5 4 2" xfId="38867" xr:uid="{38A557D1-8DDC-4A8E-81E9-239254B57559}"/>
    <cellStyle name="Comma 3 3 4 4 5 5" xfId="31361" xr:uid="{D608BD5E-29F7-48E8-8D0F-8A58ED37EECA}"/>
    <cellStyle name="Comma 3 3 4 4 6" xfId="6779" xr:uid="{0FFA54A4-AD56-47BD-AC37-8E160D4D16B4}"/>
    <cellStyle name="Comma 3 3 4 4 6 2" xfId="21781" xr:uid="{F9B98BA1-5D0E-4DA5-80B9-5473AE81743B}"/>
    <cellStyle name="Comma 3 3 4 4 6 2 2" xfId="46852" xr:uid="{C7531BA9-C6DF-4361-81E2-910B16FAE326}"/>
    <cellStyle name="Comma 3 3 4 4 6 3" xfId="14423" xr:uid="{3B126851-ECCA-4294-B159-B50BD80E92A6}"/>
    <cellStyle name="Comma 3 3 4 4 6 3 2" xfId="39494" xr:uid="{F24AEA13-EFD1-4108-AC64-C87C54F3E592}"/>
    <cellStyle name="Comma 3 3 4 4 6 4" xfId="31989" xr:uid="{91C658C6-D45D-42EA-93B7-7FAC7382CA39}"/>
    <cellStyle name="Comma 3 3 4 4 7" xfId="9775" xr:uid="{06EBB40E-7D32-44E1-959F-14C5B8A02AB4}"/>
    <cellStyle name="Comma 3 3 4 4 7 2" xfId="24743" xr:uid="{AB6643BF-080C-4836-8603-121B8D7BC131}"/>
    <cellStyle name="Comma 3 3 4 4 7 2 2" xfId="49814" xr:uid="{66E6A5C1-9D40-4BFA-B210-105611FF67C2}"/>
    <cellStyle name="Comma 3 3 4 4 7 3" xfId="17385" xr:uid="{12094E50-603D-465E-87C2-A11CE8041FD6}"/>
    <cellStyle name="Comma 3 3 4 4 7 3 2" xfId="42456" xr:uid="{6675304B-0B49-468F-A19B-57750A57A605}"/>
    <cellStyle name="Comma 3 3 4 4 7 4" xfId="34952" xr:uid="{D5DEABD0-7407-45F9-AE6B-08062FC50027}"/>
    <cellStyle name="Comma 3 3 4 4 8" xfId="26109" xr:uid="{9655B52C-DEAB-4B3D-A18A-A9DDF8C627B8}"/>
    <cellStyle name="Comma 3 3 4 4 8 2" xfId="51180" xr:uid="{410AB290-103B-4340-B242-DD084CFB7629}"/>
    <cellStyle name="Comma 3 3 4 4 9" xfId="18983" xr:uid="{6C515041-B216-4DF1-BB90-A2B27A1CF1E3}"/>
    <cellStyle name="Comma 3 3 4 4 9 2" xfId="44054" xr:uid="{22518610-A281-4BD4-958E-4405B46C9A79}"/>
    <cellStyle name="Comma 3 3 4 5" xfId="4163" xr:uid="{1742574A-775E-496B-916C-A10B4847AF63}"/>
    <cellStyle name="Comma 3 3 4 5 2" xfId="6891" xr:uid="{B6D1FEDF-0BD8-43AE-856E-046F1C8EBD33}"/>
    <cellStyle name="Comma 3 3 4 5 2 2" xfId="21893" xr:uid="{96E81B63-8950-4BAC-928A-A20ECE14A0B2}"/>
    <cellStyle name="Comma 3 3 4 5 2 2 2" xfId="46964" xr:uid="{F34D97F2-C151-4A9C-8956-5215BBB7F678}"/>
    <cellStyle name="Comma 3 3 4 5 2 3" xfId="14535" xr:uid="{EFC7E758-17C1-4F76-B1CB-EB22C085A047}"/>
    <cellStyle name="Comma 3 3 4 5 2 3 2" xfId="39606" xr:uid="{D2B5E7C3-9135-4759-93AD-69D85F68AE95}"/>
    <cellStyle name="Comma 3 3 4 5 2 4" xfId="32101" xr:uid="{3694F37A-099F-420C-BC8A-9F845D213D29}"/>
    <cellStyle name="Comma 3 3 4 5 3" xfId="10213" xr:uid="{BD6BF7B3-FE09-4173-A1A8-520E1EA79B01}"/>
    <cellStyle name="Comma 3 3 4 5 3 2" xfId="25073" xr:uid="{04EBCFA7-3010-4918-ABA0-DC85242C442C}"/>
    <cellStyle name="Comma 3 3 4 5 3 2 2" xfId="50144" xr:uid="{412B8D03-336F-498B-9991-99213BBB3615}"/>
    <cellStyle name="Comma 3 3 4 5 3 3" xfId="17722" xr:uid="{0B256162-C691-4E2F-B175-A1C1E84EDA4D}"/>
    <cellStyle name="Comma 3 3 4 5 3 3 2" xfId="42793" xr:uid="{573DB07F-662E-4A34-B603-88A4E3030D6E}"/>
    <cellStyle name="Comma 3 3 4 5 3 4" xfId="35289" xr:uid="{6A9D00FB-CAFF-4B28-859A-D2A1BF5D2EDF}"/>
    <cellStyle name="Comma 3 3 4 5 4" xfId="19193" xr:uid="{5A7A2488-920F-4623-9B91-6A77FBC1B317}"/>
    <cellStyle name="Comma 3 3 4 5 4 2" xfId="44264" xr:uid="{A78586CD-959F-465B-8DB8-B4D439790C78}"/>
    <cellStyle name="Comma 3 3 4 5 5" xfId="11829" xr:uid="{12129C73-E44C-4A6E-B906-8B47ABF6B8D7}"/>
    <cellStyle name="Comma 3 3 4 5 5 2" xfId="36900" xr:uid="{249A8D53-EBDE-4C21-8399-DCBC6EBA9910}"/>
    <cellStyle name="Comma 3 3 4 5 6" xfId="27300" xr:uid="{89844DB9-3A21-423A-B89D-D73CC45E5896}"/>
    <cellStyle name="Comma 3 3 4 5 7" xfId="29393" xr:uid="{D7DF8751-0630-4B4B-95ED-C8A7E2CA8F0F}"/>
    <cellStyle name="Comma 3 3 4 5 8" xfId="52298" xr:uid="{2E24D29F-85FD-4247-A8C6-934D078DEABB}"/>
    <cellStyle name="Comma 3 3 4 5 9" xfId="53880" xr:uid="{595CD384-18D2-43FC-A545-A97AA97DB10A}"/>
    <cellStyle name="Comma 3 3 4 6" xfId="4610" xr:uid="{395F0ABE-CA30-4C26-B90F-6B6039FD72C5}"/>
    <cellStyle name="Comma 3 3 4 6 2" xfId="7411" xr:uid="{2443D0DE-2399-4161-8830-64B5665E2D29}"/>
    <cellStyle name="Comma 3 3 4 6 2 2" xfId="22413" xr:uid="{C304CADA-6635-488D-8F0A-32F58851FD4C}"/>
    <cellStyle name="Comma 3 3 4 6 2 2 2" xfId="47484" xr:uid="{1532226F-9A5F-4E3A-AE17-E9CF4F5AED23}"/>
    <cellStyle name="Comma 3 3 4 6 2 3" xfId="15055" xr:uid="{4C17BF89-467B-48F1-945C-C42A8BD2C92A}"/>
    <cellStyle name="Comma 3 3 4 6 2 3 2" xfId="40126" xr:uid="{19746DD7-7924-4670-A5C1-F004061EB252}"/>
    <cellStyle name="Comma 3 3 4 6 2 4" xfId="32621" xr:uid="{5264451E-0178-41FB-8A44-184224A68AA9}"/>
    <cellStyle name="Comma 3 3 4 6 3" xfId="19640" xr:uid="{BBB9A8D6-6620-4D51-98DB-F325DB68F68E}"/>
    <cellStyle name="Comma 3 3 4 6 3 2" xfId="44711" xr:uid="{C7B1545D-EFE2-45E6-B762-0B13E3539661}"/>
    <cellStyle name="Comma 3 3 4 6 4" xfId="12276" xr:uid="{0F7A27FF-C1C1-489D-AC59-4B35BCCDA865}"/>
    <cellStyle name="Comma 3 3 4 6 4 2" xfId="37347" xr:uid="{7B5E464C-3BE6-48A1-B6FE-E927B75A951D}"/>
    <cellStyle name="Comma 3 3 4 6 5" xfId="29840" xr:uid="{0B29EAEF-2FF5-47C4-A155-2611C0971FE0}"/>
    <cellStyle name="Comma 3 3 4 7" xfId="5137" xr:uid="{71062A1E-8AE8-499A-8093-1B39BF066D2C}"/>
    <cellStyle name="Comma 3 3 4 7 2" xfId="7991" xr:uid="{4A87EE66-1C8C-4A57-AA37-9985894AE689}"/>
    <cellStyle name="Comma 3 3 4 7 2 2" xfId="22993" xr:uid="{98CDFFDA-9833-478B-863A-102DE58F32D8}"/>
    <cellStyle name="Comma 3 3 4 7 2 2 2" xfId="48064" xr:uid="{BBB6D44B-2A24-4A07-9A06-B75A66F3ADE2}"/>
    <cellStyle name="Comma 3 3 4 7 2 3" xfId="15634" xr:uid="{18A3AA5F-A513-407B-AB24-E26EFF4B82F5}"/>
    <cellStyle name="Comma 3 3 4 7 2 3 2" xfId="40705" xr:uid="{4F6D992D-A52A-48B7-8289-B1E52B23ED18}"/>
    <cellStyle name="Comma 3 3 4 7 2 4" xfId="33201" xr:uid="{5A39E49C-8130-4F0E-B931-83B12772BDA8}"/>
    <cellStyle name="Comma 3 3 4 7 3" xfId="20164" xr:uid="{2F8B1288-5191-4A56-90A9-D4323F654D96}"/>
    <cellStyle name="Comma 3 3 4 7 3 2" xfId="45235" xr:uid="{6067D5D3-8EE0-4E9D-AE85-505477B94385}"/>
    <cellStyle name="Comma 3 3 4 7 4" xfId="12800" xr:uid="{C501EBE3-8EFC-4332-8F5F-98BB79C619B2}"/>
    <cellStyle name="Comma 3 3 4 7 4 2" xfId="37871" xr:uid="{525679EA-3209-41F2-9D32-B8AE2C673A7E}"/>
    <cellStyle name="Comma 3 3 4 7 5" xfId="30365" xr:uid="{033A3753-B522-47DF-A9EE-B4AB0BA259B8}"/>
    <cellStyle name="Comma 3 3 4 8" xfId="5735" xr:uid="{64C3FD85-8EF7-4AA1-94F3-3CBBB7A2EB62}"/>
    <cellStyle name="Comma 3 3 4 8 2" xfId="8621" xr:uid="{1A0DC05F-A377-4826-A2D6-B5FB9E8F6A8B}"/>
    <cellStyle name="Comma 3 3 4 8 2 2" xfId="23623" xr:uid="{23284FE3-24F9-4BCA-AFA8-96B873F1A7E1}"/>
    <cellStyle name="Comma 3 3 4 8 2 2 2" xfId="48694" xr:uid="{31D78DE5-8FA7-4599-A250-4D191EC49235}"/>
    <cellStyle name="Comma 3 3 4 8 2 3" xfId="16264" xr:uid="{460E81F2-583B-4EF0-BA9F-0F3B0916A64A}"/>
    <cellStyle name="Comma 3 3 4 8 2 3 2" xfId="41335" xr:uid="{C11B530C-DBA1-4CFD-8724-83C8DF45E1F8}"/>
    <cellStyle name="Comma 3 3 4 8 2 4" xfId="33831" xr:uid="{20EC629A-ABA1-4999-9CE8-20FF3B641814}"/>
    <cellStyle name="Comma 3 3 4 8 3" xfId="20762" xr:uid="{09BF9322-21D1-4C42-97F3-E32D25322736}"/>
    <cellStyle name="Comma 3 3 4 8 3 2" xfId="45833" xr:uid="{9B5C50C1-9D07-40E5-9F0D-CE914049FD9F}"/>
    <cellStyle name="Comma 3 3 4 8 4" xfId="13398" xr:uid="{1F76AC74-CD5E-41DD-B305-BC48227DD4C4}"/>
    <cellStyle name="Comma 3 3 4 8 4 2" xfId="38469" xr:uid="{E80D7CF6-300A-4C18-A7EC-E7542BDB354E}"/>
    <cellStyle name="Comma 3 3 4 8 5" xfId="30963" xr:uid="{4FA20CB8-763B-4892-B6C9-1DC45C831342}"/>
    <cellStyle name="Comma 3 3 4 9" xfId="6379" xr:uid="{6519FF07-841B-4F91-A7E9-2A6C4FD912ED}"/>
    <cellStyle name="Comma 3 3 4 9 2" xfId="21382" xr:uid="{18D9F092-CD96-44A3-83EA-840F721A6AD9}"/>
    <cellStyle name="Comma 3 3 4 9 2 2" xfId="46453" xr:uid="{41C5FB10-405B-488E-91D4-9316CBA1FC12}"/>
    <cellStyle name="Comma 3 3 4 9 3" xfId="14024" xr:uid="{AA07328C-7766-402C-9286-8E547C5635DB}"/>
    <cellStyle name="Comma 3 3 4 9 3 2" xfId="39095" xr:uid="{CA49319C-05D4-4D04-A78A-CF1E8C342974}"/>
    <cellStyle name="Comma 3 3 4 9 4" xfId="31589" xr:uid="{B6FBFD98-D6F9-41AA-AE3C-E95558AC9026}"/>
    <cellStyle name="Comma 3 3 5" xfId="306" xr:uid="{CE5704B0-FBEB-49C8-8BF2-1F7FC1164EC9}"/>
    <cellStyle name="Comma 3 3 5 10" xfId="18600" xr:uid="{AF6FF2AB-2C8F-468A-9154-4C4C964779FA}"/>
    <cellStyle name="Comma 3 3 5 10 2" xfId="43671" xr:uid="{A1D7AE97-A9F9-40F7-BF09-4ED99D419564}"/>
    <cellStyle name="Comma 3 3 5 11" xfId="11200" xr:uid="{B1611266-33E7-4C2E-826E-A3DD521B739B}"/>
    <cellStyle name="Comma 3 3 5 11 2" xfId="36272" xr:uid="{2A56630D-1281-4A51-95DB-3CF697372C50}"/>
    <cellStyle name="Comma 3 3 5 12" xfId="26633" xr:uid="{F4913A2A-BD7F-4F6C-88D4-F461398A6701}"/>
    <cellStyle name="Comma 3 3 5 13" xfId="28024" xr:uid="{77B4D185-4F24-4B49-ACA6-595EB3E1592A}"/>
    <cellStyle name="Comma 3 3 5 14" xfId="51642" xr:uid="{94461E45-495E-4D34-ADFF-D6A83A4D6CE3}"/>
    <cellStyle name="Comma 3 3 5 15" xfId="53224" xr:uid="{7F9895BB-7B6A-40B3-AA1F-48C2F3F192F3}"/>
    <cellStyle name="Comma 3 3 5 2" xfId="3719" xr:uid="{F709CABE-4604-448C-B8E4-B3DBB27B582E}"/>
    <cellStyle name="Comma 3 3 5 2 10" xfId="11408" xr:uid="{F4558434-1599-483E-8C8E-015CBA5BF5EF}"/>
    <cellStyle name="Comma 3 3 5 2 10 2" xfId="36480" xr:uid="{FDFC163C-D12C-46EC-B6E6-EDB372F7D5BA}"/>
    <cellStyle name="Comma 3 3 5 2 11" xfId="26843" xr:uid="{5BD78A25-EBFA-4581-BA7A-A8AEA056E962}"/>
    <cellStyle name="Comma 3 3 5 2 12" xfId="28996" xr:uid="{A0C4A84C-6774-4907-A9C1-51D7873BB39E}"/>
    <cellStyle name="Comma 3 3 5 2 13" xfId="51850" xr:uid="{91A0A34A-8DD7-4022-99FA-C298893D8C46}"/>
    <cellStyle name="Comma 3 3 5 2 14" xfId="53432" xr:uid="{AF52AFBE-E603-42C9-ADAA-3E63603AF392}"/>
    <cellStyle name="Comma 3 3 5 2 2" xfId="4351" xr:uid="{98FF7545-E026-4D47-9E86-EFE6F865855A}"/>
    <cellStyle name="Comma 3 3 5 2 2 2" xfId="7114" xr:uid="{C14C54D0-DDA4-450D-9BFE-589575F4916F}"/>
    <cellStyle name="Comma 3 3 5 2 2 2 2" xfId="22116" xr:uid="{60282706-80AD-40A8-96A5-6E3C20047A81}"/>
    <cellStyle name="Comma 3 3 5 2 2 2 2 2" xfId="47187" xr:uid="{2A2EE7BF-CF16-4663-88AD-348D025FAEB8}"/>
    <cellStyle name="Comma 3 3 5 2 2 2 3" xfId="14758" xr:uid="{B03255FE-36C9-4B78-A39F-049BFC9453F1}"/>
    <cellStyle name="Comma 3 3 5 2 2 2 3 2" xfId="39829" xr:uid="{EEEB3632-98B4-4F18-813F-5232FA338A05}"/>
    <cellStyle name="Comma 3 3 5 2 2 2 4" xfId="32324" xr:uid="{07638F60-03DB-4D90-BB02-C3AB79825E2A}"/>
    <cellStyle name="Comma 3 3 5 2 2 3" xfId="10436" xr:uid="{2FDA0471-7993-4C4B-9CC3-89988890238C}"/>
    <cellStyle name="Comma 3 3 5 2 2 3 2" xfId="25296" xr:uid="{891B644F-8D64-40E2-8F13-4091FECB7B22}"/>
    <cellStyle name="Comma 3 3 5 2 2 3 2 2" xfId="50367" xr:uid="{43007E18-1F38-45EF-861F-728F50999B81}"/>
    <cellStyle name="Comma 3 3 5 2 2 3 3" xfId="17945" xr:uid="{9468B10B-62E0-48F2-B8CC-821ED1D0B5F2}"/>
    <cellStyle name="Comma 3 3 5 2 2 3 3 2" xfId="43016" xr:uid="{DEF80187-B994-4B97-9AEE-7FA131B375AC}"/>
    <cellStyle name="Comma 3 3 5 2 2 3 4" xfId="35512" xr:uid="{1A1F0AD2-453C-4B49-9377-CA5317CED43D}"/>
    <cellStyle name="Comma 3 3 5 2 2 4" xfId="19381" xr:uid="{B3D4F318-BBFE-49D6-8E35-6C96EC9135CF}"/>
    <cellStyle name="Comma 3 3 5 2 2 4 2" xfId="44452" xr:uid="{A8502D01-740F-4823-AF6F-D9E894789C06}"/>
    <cellStyle name="Comma 3 3 5 2 2 5" xfId="12017" xr:uid="{3E2C128A-F3DB-4C5A-AFB4-860F2D93C15B}"/>
    <cellStyle name="Comma 3 3 5 2 2 5 2" xfId="37088" xr:uid="{7B166AEB-FD90-4AA1-A03C-DDC297337FA3}"/>
    <cellStyle name="Comma 3 3 5 2 2 6" xfId="27523" xr:uid="{C627DDF1-06A5-42DB-949B-52C8BB01D672}"/>
    <cellStyle name="Comma 3 3 5 2 2 7" xfId="29581" xr:uid="{A3FFE0DD-EF39-4D22-91B6-FE29D5F9F56E}"/>
    <cellStyle name="Comma 3 3 5 2 2 8" xfId="52521" xr:uid="{628B8B7A-7AFA-4502-B781-00C911FDA692}"/>
    <cellStyle name="Comma 3 3 5 2 2 9" xfId="54103" xr:uid="{97594A49-93B7-4E41-A951-07813ED41C4D}"/>
    <cellStyle name="Comma 3 3 5 2 3" xfId="4828" xr:uid="{FE79DBF7-B088-49E4-A762-C268B976CD9C}"/>
    <cellStyle name="Comma 3 3 5 2 3 2" xfId="7634" xr:uid="{1A016D60-E606-4376-966A-9249BFDC254C}"/>
    <cellStyle name="Comma 3 3 5 2 3 2 2" xfId="22636" xr:uid="{73282461-E9E9-47EE-961C-5459C719D682}"/>
    <cellStyle name="Comma 3 3 5 2 3 2 2 2" xfId="47707" xr:uid="{86C09F90-6470-48AC-8399-D7D8E9B4BF06}"/>
    <cellStyle name="Comma 3 3 5 2 3 2 3" xfId="15278" xr:uid="{77410721-E9CD-42F5-9FD3-D01C06B48702}"/>
    <cellStyle name="Comma 3 3 5 2 3 2 3 2" xfId="40349" xr:uid="{47244286-5A6A-42B7-8556-7007DEEE13E2}"/>
    <cellStyle name="Comma 3 3 5 2 3 2 4" xfId="32844" xr:uid="{20859BB4-1502-4ED5-92CF-29FA4A3C5C5C}"/>
    <cellStyle name="Comma 3 3 5 2 3 3" xfId="19858" xr:uid="{0A88B8FE-411C-4EE6-BD98-05256BF6E2A9}"/>
    <cellStyle name="Comma 3 3 5 2 3 3 2" xfId="44929" xr:uid="{5D345039-309E-4B8B-AD8D-51C5C7E40F43}"/>
    <cellStyle name="Comma 3 3 5 2 3 4" xfId="12494" xr:uid="{11B5372C-EA5D-4915-8C5F-706FBFA46BED}"/>
    <cellStyle name="Comma 3 3 5 2 3 4 2" xfId="37565" xr:uid="{E80E18D6-85A9-48A6-93ED-071B09CAE808}"/>
    <cellStyle name="Comma 3 3 5 2 3 5" xfId="30058" xr:uid="{5FFE2A4B-57A3-4F50-9062-3AFFEFFB8878}"/>
    <cellStyle name="Comma 3 3 5 2 4" xfId="5355" xr:uid="{EE4BD1FC-1D1A-40A8-B5D6-DDB3B71F5681}"/>
    <cellStyle name="Comma 3 3 5 2 4 2" xfId="8214" xr:uid="{0EF26110-FC43-499C-A86A-F6F42B039D24}"/>
    <cellStyle name="Comma 3 3 5 2 4 2 2" xfId="23216" xr:uid="{BF044471-81C4-434A-93C8-EA14C91DD0CD}"/>
    <cellStyle name="Comma 3 3 5 2 4 2 2 2" xfId="48287" xr:uid="{A005F88B-2C16-441B-8F3A-B30C5EA92798}"/>
    <cellStyle name="Comma 3 3 5 2 4 2 3" xfId="15857" xr:uid="{0F3E03BD-E506-401F-B816-2149CC5DF0EB}"/>
    <cellStyle name="Comma 3 3 5 2 4 2 3 2" xfId="40928" xr:uid="{CC88DF0A-C2EF-4418-9D1F-FB177A73514D}"/>
    <cellStyle name="Comma 3 3 5 2 4 2 4" xfId="33424" xr:uid="{84B47EA0-4971-482A-B022-C16E844D0A19}"/>
    <cellStyle name="Comma 3 3 5 2 4 3" xfId="20382" xr:uid="{F055F79E-9DC9-4BDA-B4D2-37F4DEE37BDE}"/>
    <cellStyle name="Comma 3 3 5 2 4 3 2" xfId="45453" xr:uid="{614920A6-0EB8-4D34-B064-22DB40090713}"/>
    <cellStyle name="Comma 3 3 5 2 4 4" xfId="13018" xr:uid="{91DFBEB6-CF92-4FC8-BD30-6AD6994D9295}"/>
    <cellStyle name="Comma 3 3 5 2 4 4 2" xfId="38089" xr:uid="{E8ABEFE5-868B-4895-997C-7FA24661AB59}"/>
    <cellStyle name="Comma 3 3 5 2 4 5" xfId="30583" xr:uid="{2AE8C37F-3908-4AEE-8396-8873310E4E70}"/>
    <cellStyle name="Comma 3 3 5 2 5" xfId="5957" xr:uid="{A56F22EB-B09E-4915-905C-4305450FCE2E}"/>
    <cellStyle name="Comma 3 3 5 2 5 2" xfId="8844" xr:uid="{62738A55-7E3B-44E2-A3CC-2BAFAEC06D09}"/>
    <cellStyle name="Comma 3 3 5 2 5 2 2" xfId="23846" xr:uid="{3526434D-9C1A-40E1-9BCC-5BEA5B1FB7FB}"/>
    <cellStyle name="Comma 3 3 5 2 5 2 2 2" xfId="48917" xr:uid="{05D6BA4B-B542-4485-B311-68CAE655E82F}"/>
    <cellStyle name="Comma 3 3 5 2 5 2 3" xfId="16487" xr:uid="{C00A42D5-3872-4F62-9FF3-15DC96C66338}"/>
    <cellStyle name="Comma 3 3 5 2 5 2 3 2" xfId="41558" xr:uid="{A2AA3299-8E14-44F7-A4A8-0580F834941E}"/>
    <cellStyle name="Comma 3 3 5 2 5 2 4" xfId="34054" xr:uid="{A671D111-7C4C-45F1-937B-6A8364426B4F}"/>
    <cellStyle name="Comma 3 3 5 2 5 3" xfId="20984" xr:uid="{4E4C725A-0F5D-456A-A0AE-ADC5453A497A}"/>
    <cellStyle name="Comma 3 3 5 2 5 3 2" xfId="46055" xr:uid="{1160B5F0-5E0F-450A-9631-2C99DD8BCF49}"/>
    <cellStyle name="Comma 3 3 5 2 5 4" xfId="13620" xr:uid="{5FE55E8D-8386-48AB-8F03-CD15D93275EF}"/>
    <cellStyle name="Comma 3 3 5 2 5 4 2" xfId="38691" xr:uid="{9E6B7C73-E73B-49AF-B4BA-013C0C372020}"/>
    <cellStyle name="Comma 3 3 5 2 5 5" xfId="31185" xr:uid="{C776062E-C29C-4C5C-AAB3-E634DF0C2AF1}"/>
    <cellStyle name="Comma 3 3 5 2 6" xfId="6602" xr:uid="{EDDB83FA-5577-4772-BA3E-02CD5AFE2E95}"/>
    <cellStyle name="Comma 3 3 5 2 6 2" xfId="21605" xr:uid="{592E57EF-F6B7-4E9E-9A56-0822628E0499}"/>
    <cellStyle name="Comma 3 3 5 2 6 2 2" xfId="46676" xr:uid="{B7F7DCA1-88B2-4F14-B35E-C08F49A00661}"/>
    <cellStyle name="Comma 3 3 5 2 6 3" xfId="14247" xr:uid="{E2CBE683-4B5C-4D9C-9178-67157E8598AF}"/>
    <cellStyle name="Comma 3 3 5 2 6 3 2" xfId="39318" xr:uid="{83C64E62-9120-4595-87B6-827CF6E8F21E}"/>
    <cellStyle name="Comma 3 3 5 2 6 4" xfId="31812" xr:uid="{47CB336F-F129-4367-B1F5-D37AE88A1680}"/>
    <cellStyle name="Comma 3 3 5 2 7" xfId="9597" xr:uid="{D6161CA1-54C4-4ED3-8CE8-36E13F15BA28}"/>
    <cellStyle name="Comma 3 3 5 2 7 2" xfId="24567" xr:uid="{4D54910A-3A8D-4499-A672-73971C632E49}"/>
    <cellStyle name="Comma 3 3 5 2 7 2 2" xfId="49638" xr:uid="{7CA1FB66-3302-4B1C-BBD9-99EAE68DA840}"/>
    <cellStyle name="Comma 3 3 5 2 7 3" xfId="17209" xr:uid="{2B173D86-0947-478B-A312-2B0C794A537D}"/>
    <cellStyle name="Comma 3 3 5 2 7 3 2" xfId="42280" xr:uid="{B9BCE0D4-A252-44B0-BF3D-DD0E5399CB28}"/>
    <cellStyle name="Comma 3 3 5 2 7 4" xfId="34776" xr:uid="{077952F1-4291-4C90-8238-961830A47172}"/>
    <cellStyle name="Comma 3 3 5 2 8" xfId="25933" xr:uid="{DF340250-70AE-4CF9-B148-D18E33BFAC75}"/>
    <cellStyle name="Comma 3 3 5 2 8 2" xfId="51004" xr:uid="{F20736A5-8A45-4A70-B291-FA5AC02521EE}"/>
    <cellStyle name="Comma 3 3 5 2 9" xfId="18807" xr:uid="{E5AA0D3A-FE9F-4187-B28D-63A36E17EFE6}"/>
    <cellStyle name="Comma 3 3 5 2 9 2" xfId="43878" xr:uid="{853437EA-FCA1-4A1E-A193-9E3E9AAED122}"/>
    <cellStyle name="Comma 3 3 5 3" xfId="4175" xr:uid="{1698D9A0-A9E6-4D32-AE23-952F76976282}"/>
    <cellStyle name="Comma 3 3 5 3 2" xfId="6907" xr:uid="{4B0D06EC-6425-4F10-A9E8-CCCE3FEACC50}"/>
    <cellStyle name="Comma 3 3 5 3 2 2" xfId="21909" xr:uid="{C6F195AC-CE1E-424F-9A54-3EA2C8C3817B}"/>
    <cellStyle name="Comma 3 3 5 3 2 2 2" xfId="46980" xr:uid="{FE6EEAC9-61D7-4425-AEAB-0038F839490C}"/>
    <cellStyle name="Comma 3 3 5 3 2 3" xfId="14551" xr:uid="{6EB5FA3B-230C-46C7-8AB6-50C4A8D94EFB}"/>
    <cellStyle name="Comma 3 3 5 3 2 3 2" xfId="39622" xr:uid="{F2C94C38-FBFD-4B87-BAD6-EEC2EDFA6FD3}"/>
    <cellStyle name="Comma 3 3 5 3 2 4" xfId="32117" xr:uid="{0D24DA3A-8A8E-4711-9152-C47099E9F1F0}"/>
    <cellStyle name="Comma 3 3 5 3 3" xfId="10229" xr:uid="{BAB99187-AB1D-41F6-87CD-F2F99BB0A0BC}"/>
    <cellStyle name="Comma 3 3 5 3 3 2" xfId="25089" xr:uid="{44CF1C9D-27FA-4FB2-B82E-52B910793280}"/>
    <cellStyle name="Comma 3 3 5 3 3 2 2" xfId="50160" xr:uid="{8FB701C4-1248-429A-B4C6-50369A524BC6}"/>
    <cellStyle name="Comma 3 3 5 3 3 3" xfId="17738" xr:uid="{3171FA1A-1E92-4D20-AD3B-E22EA4A0E651}"/>
    <cellStyle name="Comma 3 3 5 3 3 3 2" xfId="42809" xr:uid="{FD86208F-A5D2-4AE9-8C32-F0FE948F6A26}"/>
    <cellStyle name="Comma 3 3 5 3 3 4" xfId="35305" xr:uid="{4B00807D-DDF3-4FED-AF29-5AC8EF708C93}"/>
    <cellStyle name="Comma 3 3 5 3 4" xfId="19205" xr:uid="{C19BBE93-D81C-4E86-8D7A-D13E89B791E2}"/>
    <cellStyle name="Comma 3 3 5 3 4 2" xfId="44276" xr:uid="{44B798F1-B413-4DAF-B1E6-68E64A77BAC8}"/>
    <cellStyle name="Comma 3 3 5 3 5" xfId="11841" xr:uid="{8C71E525-B7C4-44CA-8CF7-66EF1FE8E99C}"/>
    <cellStyle name="Comma 3 3 5 3 5 2" xfId="36912" xr:uid="{330C334A-A6BF-4EEC-AD65-1C091D2CD16A}"/>
    <cellStyle name="Comma 3 3 5 3 6" xfId="27316" xr:uid="{CE5A5AFA-90E0-42A9-8089-B7A3BBD864C1}"/>
    <cellStyle name="Comma 3 3 5 3 7" xfId="29405" xr:uid="{D8D9265C-1AC0-44E0-929A-D2107093A827}"/>
    <cellStyle name="Comma 3 3 5 3 8" xfId="52314" xr:uid="{359E49FA-DBAF-4A5E-878A-E31D5CCC04B8}"/>
    <cellStyle name="Comma 3 3 5 3 9" xfId="53896" xr:uid="{F251C745-BE6D-4BF1-AE87-75CEE1A51484}"/>
    <cellStyle name="Comma 3 3 5 4" xfId="4626" xr:uid="{CE97A6D8-F689-4A24-8F1C-E9D8586CE944}"/>
    <cellStyle name="Comma 3 3 5 4 2" xfId="7427" xr:uid="{D044F30F-248C-422C-A6CF-AEC107647340}"/>
    <cellStyle name="Comma 3 3 5 4 2 2" xfId="22429" xr:uid="{7041FD22-6550-47E2-98CB-9A4E221DCB22}"/>
    <cellStyle name="Comma 3 3 5 4 2 2 2" xfId="47500" xr:uid="{031A2159-DE1F-43A7-B3B4-A0E6FA3F7A57}"/>
    <cellStyle name="Comma 3 3 5 4 2 3" xfId="15071" xr:uid="{92B10B10-4B3E-4CC0-9593-1544B43E31B2}"/>
    <cellStyle name="Comma 3 3 5 4 2 3 2" xfId="40142" xr:uid="{B021CB5D-90BD-4ECA-A492-7230406C552E}"/>
    <cellStyle name="Comma 3 3 5 4 2 4" xfId="32637" xr:uid="{3CF0F9F0-86D1-498A-94CC-EB206F99257B}"/>
    <cellStyle name="Comma 3 3 5 4 3" xfId="19656" xr:uid="{4ED91245-A19B-43E5-A5B2-34818F15D94F}"/>
    <cellStyle name="Comma 3 3 5 4 3 2" xfId="44727" xr:uid="{79ECC14D-193C-41B6-AA35-BF090B9905F4}"/>
    <cellStyle name="Comma 3 3 5 4 4" xfId="12292" xr:uid="{67F14258-370F-442B-85F8-34B4C357A291}"/>
    <cellStyle name="Comma 3 3 5 4 4 2" xfId="37363" xr:uid="{A407F2EF-3EB2-4149-9967-36DC1E2FD142}"/>
    <cellStyle name="Comma 3 3 5 4 5" xfId="29856" xr:uid="{9C2C6801-B18E-4A1C-970D-76EA99C031DB}"/>
    <cellStyle name="Comma 3 3 5 5" xfId="5152" xr:uid="{7D29C91D-0EF6-41A1-B87A-D5A82083B7CB}"/>
    <cellStyle name="Comma 3 3 5 5 2" xfId="8007" xr:uid="{F0F6608A-825A-44A8-BF5D-6E88B9E478F5}"/>
    <cellStyle name="Comma 3 3 5 5 2 2" xfId="23009" xr:uid="{23900616-B2D5-45BC-BE49-7ABF4FD2ABDB}"/>
    <cellStyle name="Comma 3 3 5 5 2 2 2" xfId="48080" xr:uid="{EBD0A832-5D7A-4A46-A4AD-DD2A64725D98}"/>
    <cellStyle name="Comma 3 3 5 5 2 3" xfId="15650" xr:uid="{C8904363-4542-49AE-A57B-11106CD163B0}"/>
    <cellStyle name="Comma 3 3 5 5 2 3 2" xfId="40721" xr:uid="{8E9B5EBB-3537-4208-997A-7CCBC1FCB923}"/>
    <cellStyle name="Comma 3 3 5 5 2 4" xfId="33217" xr:uid="{32E38E9F-D5EB-47D1-8D0F-74F7FFED9CD0}"/>
    <cellStyle name="Comma 3 3 5 5 3" xfId="20179" xr:uid="{E2481772-526A-4487-8095-23CCCE492A7F}"/>
    <cellStyle name="Comma 3 3 5 5 3 2" xfId="45250" xr:uid="{E67B471D-4F15-441B-B19D-0BEFEDFB2236}"/>
    <cellStyle name="Comma 3 3 5 5 4" xfId="12815" xr:uid="{52AF26BE-70BA-45BE-B5EF-0707CFED2A52}"/>
    <cellStyle name="Comma 3 3 5 5 4 2" xfId="37886" xr:uid="{4AA30AF5-1AC2-47F8-A6FC-5E8E788C28CA}"/>
    <cellStyle name="Comma 3 3 5 5 5" xfId="30380" xr:uid="{FD59E486-31A4-4451-893C-BC71E1B8E40D}"/>
    <cellStyle name="Comma 3 3 5 6" xfId="5751" xr:uid="{F2D7FC22-CED4-4C4E-8412-583B48791BF8}"/>
    <cellStyle name="Comma 3 3 5 6 2" xfId="8637" xr:uid="{D9BAC17B-1B8E-4716-B10D-FCB8843BAE79}"/>
    <cellStyle name="Comma 3 3 5 6 2 2" xfId="23639" xr:uid="{96A96B9C-18B5-48B7-8EB7-A7A942BDA312}"/>
    <cellStyle name="Comma 3 3 5 6 2 2 2" xfId="48710" xr:uid="{B99B7414-21CD-4AB2-B34B-84BB5245BA5D}"/>
    <cellStyle name="Comma 3 3 5 6 2 3" xfId="16280" xr:uid="{9BCD92F3-74B0-443A-AC53-94BDCBE8255F}"/>
    <cellStyle name="Comma 3 3 5 6 2 3 2" xfId="41351" xr:uid="{A5160B0F-FCAD-4B17-AFBE-654051C397B3}"/>
    <cellStyle name="Comma 3 3 5 6 2 4" xfId="33847" xr:uid="{34763E7B-64C2-488E-94ED-354B16B8292C}"/>
    <cellStyle name="Comma 3 3 5 6 3" xfId="20778" xr:uid="{AFCCA15E-759C-4B3F-9D1D-FF77E65FDE23}"/>
    <cellStyle name="Comma 3 3 5 6 3 2" xfId="45849" xr:uid="{BE90D9C1-B347-4799-834F-89811401590E}"/>
    <cellStyle name="Comma 3 3 5 6 4" xfId="13414" xr:uid="{C15BE5A0-3F70-4E13-8802-761A2B0D9AFF}"/>
    <cellStyle name="Comma 3 3 5 6 4 2" xfId="38485" xr:uid="{C1CAD14C-5C54-4D9B-954F-E0F8F716FBBB}"/>
    <cellStyle name="Comma 3 3 5 6 5" xfId="30979" xr:uid="{C36642F6-2216-4312-8E5D-9DC225847896}"/>
    <cellStyle name="Comma 3 3 5 7" xfId="6395" xr:uid="{D726AF1B-6E61-4FA8-83C4-197011767268}"/>
    <cellStyle name="Comma 3 3 5 7 2" xfId="21398" xr:uid="{DCDACFEC-B992-44DA-A207-3978AF548E29}"/>
    <cellStyle name="Comma 3 3 5 7 2 2" xfId="46469" xr:uid="{08191769-CB67-4B79-87A0-1AF29AB4A205}"/>
    <cellStyle name="Comma 3 3 5 7 3" xfId="14040" xr:uid="{4198BE2C-EACC-4F75-BCBC-D25798DD29AB}"/>
    <cellStyle name="Comma 3 3 5 7 3 2" xfId="39111" xr:uid="{FD2CF41E-7F23-4D67-A1A1-A146E56DC54D}"/>
    <cellStyle name="Comma 3 3 5 7 4" xfId="31605" xr:uid="{71CE2FE3-E7C5-4995-82CF-07D66BAAD5E5}"/>
    <cellStyle name="Comma 3 3 5 8" xfId="9390" xr:uid="{7B09DD8C-8918-491F-BF96-76239E048D36}"/>
    <cellStyle name="Comma 3 3 5 8 2" xfId="24360" xr:uid="{32ACCDEA-8640-47DA-933F-72A855D57BA7}"/>
    <cellStyle name="Comma 3 3 5 8 2 2" xfId="49431" xr:uid="{E3AD7C43-BB0E-4CCA-8B23-A2290205187F}"/>
    <cellStyle name="Comma 3 3 5 8 3" xfId="17002" xr:uid="{023DEBC0-ED9C-401D-9845-9FF1FF9B2340}"/>
    <cellStyle name="Comma 3 3 5 8 3 2" xfId="42073" xr:uid="{030F5063-F53F-4512-8CFA-DD987BFAEACC}"/>
    <cellStyle name="Comma 3 3 5 8 4" xfId="34569" xr:uid="{3F376353-F614-4157-B094-990434567F08}"/>
    <cellStyle name="Comma 3 3 5 9" xfId="3511" xr:uid="{D38BD8E3-788D-4900-9D46-B4A9C0993B92}"/>
    <cellStyle name="Comma 3 3 5 9 2" xfId="25726" xr:uid="{7C6F4EA1-63F6-4626-B1C3-1676557E7CFF}"/>
    <cellStyle name="Comma 3 3 5 9 2 2" xfId="50797" xr:uid="{F853BF5F-1236-47CB-9CF6-FAE678520E08}"/>
    <cellStyle name="Comma 3 3 5 9 3" xfId="28789" xr:uid="{6FE12AA5-3E06-4696-A19C-538E505428E4}"/>
    <cellStyle name="Comma 3 3 6" xfId="539" xr:uid="{3BAB03FE-6E7B-4CBC-AFE3-888CD1FBB1DC}"/>
    <cellStyle name="Comma 3 3 6 10" xfId="11314" xr:uid="{5A479F12-9B48-4014-A777-61C3B0453084}"/>
    <cellStyle name="Comma 3 3 6 10 2" xfId="36386" xr:uid="{EDA04DF2-74D8-4A96-AB4C-BB75B115A425}"/>
    <cellStyle name="Comma 3 3 6 11" xfId="26749" xr:uid="{AE57221F-FE36-428D-8F6B-6962EDB7D5B5}"/>
    <cellStyle name="Comma 3 3 6 12" xfId="28181" xr:uid="{ED48D615-D333-4062-AC11-44E5B37FF605}"/>
    <cellStyle name="Comma 3 3 6 13" xfId="51756" xr:uid="{1C69F2F8-B11C-42C5-8CEA-8BB237000A8B}"/>
    <cellStyle name="Comma 3 3 6 14" xfId="53338" xr:uid="{92EE2726-4AF7-4E3B-BC4F-9B46B6AC59F1}"/>
    <cellStyle name="Comma 3 3 6 2" xfId="4271" xr:uid="{14C234AE-CC33-454B-929C-5A4EA145FD46}"/>
    <cellStyle name="Comma 3 3 6 2 2" xfId="7020" xr:uid="{2020F769-2E6D-4A99-BBB0-670404E0996D}"/>
    <cellStyle name="Comma 3 3 6 2 2 2" xfId="22022" xr:uid="{55892B3A-DC05-4A8E-BBE5-58F5F055386B}"/>
    <cellStyle name="Comma 3 3 6 2 2 2 2" xfId="47093" xr:uid="{E2E9D247-7A70-435E-AB39-F5E42B125D2F}"/>
    <cellStyle name="Comma 3 3 6 2 2 3" xfId="14664" xr:uid="{2D297915-BAC7-4C03-AD77-8694E6EA7CF3}"/>
    <cellStyle name="Comma 3 3 6 2 2 3 2" xfId="39735" xr:uid="{25257A4C-C34F-4945-9F28-8FFA5A199F8D}"/>
    <cellStyle name="Comma 3 3 6 2 2 4" xfId="32230" xr:uid="{F17DE103-83BA-489B-AA1E-B66274E02BAF}"/>
    <cellStyle name="Comma 3 3 6 2 3" xfId="10342" xr:uid="{70D5F7C8-3F1A-4DF4-8EA4-FAB7FCC8867F}"/>
    <cellStyle name="Comma 3 3 6 2 3 2" xfId="25202" xr:uid="{62FEC716-A755-417A-BDF9-6745C23F04BC}"/>
    <cellStyle name="Comma 3 3 6 2 3 2 2" xfId="50273" xr:uid="{6006C0F1-7EB9-440C-AE99-0D8837FFE9BA}"/>
    <cellStyle name="Comma 3 3 6 2 3 3" xfId="17851" xr:uid="{F408F2D6-2634-48D4-AA33-CC123307A797}"/>
    <cellStyle name="Comma 3 3 6 2 3 3 2" xfId="42922" xr:uid="{145C0193-8995-4E9A-AA7E-8DC2D21E689C}"/>
    <cellStyle name="Comma 3 3 6 2 3 4" xfId="35418" xr:uid="{4E2C5211-7502-4EB3-8401-66496A7CCBBD}"/>
    <cellStyle name="Comma 3 3 6 2 4" xfId="19301" xr:uid="{91287698-CF5C-4382-B17F-24AF21A39434}"/>
    <cellStyle name="Comma 3 3 6 2 4 2" xfId="44372" xr:uid="{0D5C9BE0-074B-4D88-ADED-BCAF09FD8CA3}"/>
    <cellStyle name="Comma 3 3 6 2 5" xfId="11937" xr:uid="{DD7D5C38-8649-4611-AAA1-F76EB174A3BC}"/>
    <cellStyle name="Comma 3 3 6 2 5 2" xfId="37008" xr:uid="{8FA3D171-4151-44C8-9F47-8FD19011D9D0}"/>
    <cellStyle name="Comma 3 3 6 2 6" xfId="27429" xr:uid="{9B72DADD-A618-4250-8911-6CED225F89E3}"/>
    <cellStyle name="Comma 3 3 6 2 7" xfId="29501" xr:uid="{D5D2D6DD-238D-46AC-B56B-141A807EA9F0}"/>
    <cellStyle name="Comma 3 3 6 2 8" xfId="52427" xr:uid="{89B75895-3E05-412B-A523-E380F726F6EA}"/>
    <cellStyle name="Comma 3 3 6 2 9" xfId="54009" xr:uid="{9BF3ED80-3B27-4620-8B41-1B303A86A966}"/>
    <cellStyle name="Comma 3 3 6 3" xfId="4735" xr:uid="{5778B64F-D9B6-449C-BD04-32E144E18A29}"/>
    <cellStyle name="Comma 3 3 6 3 2" xfId="7540" xr:uid="{365B29B2-A80E-43F4-97BE-A09D60E3BF76}"/>
    <cellStyle name="Comma 3 3 6 3 2 2" xfId="22542" xr:uid="{B85ADFE4-6F0D-46C7-A37F-C6FB0958A244}"/>
    <cellStyle name="Comma 3 3 6 3 2 2 2" xfId="47613" xr:uid="{B9A69D7C-9C9F-46DA-A902-C395296A4C44}"/>
    <cellStyle name="Comma 3 3 6 3 2 3" xfId="15184" xr:uid="{7AEB8B47-23EE-46F2-964C-4EB764F56664}"/>
    <cellStyle name="Comma 3 3 6 3 2 3 2" xfId="40255" xr:uid="{6F37DD68-D2E3-4DC4-AB19-9C9BBA9CA8EB}"/>
    <cellStyle name="Comma 3 3 6 3 2 4" xfId="32750" xr:uid="{4F4A11D8-2F0C-4004-A34E-32CEEE9CA72B}"/>
    <cellStyle name="Comma 3 3 6 3 3" xfId="19765" xr:uid="{150A9EE4-7F4C-49DD-B285-A1AEF2F2899A}"/>
    <cellStyle name="Comma 3 3 6 3 3 2" xfId="44836" xr:uid="{B6D91FD0-F903-4852-9D41-F80EFC75FC31}"/>
    <cellStyle name="Comma 3 3 6 3 4" xfId="12401" xr:uid="{73E0C265-28F6-4E3B-8BAE-2CDA782A1CD2}"/>
    <cellStyle name="Comma 3 3 6 3 4 2" xfId="37472" xr:uid="{E228DE20-510D-4380-854D-C5D8A23E46C5}"/>
    <cellStyle name="Comma 3 3 6 3 5" xfId="29965" xr:uid="{139DCA07-80CE-431A-87B9-45B02727BADC}"/>
    <cellStyle name="Comma 3 3 6 4" xfId="5262" xr:uid="{B2407F6F-F6A9-460C-A56A-052026BF2B20}"/>
    <cellStyle name="Comma 3 3 6 4 2" xfId="8120" xr:uid="{149625D3-36F4-4BE2-8449-8501A02481B7}"/>
    <cellStyle name="Comma 3 3 6 4 2 2" xfId="23122" xr:uid="{D4D63ACC-6AFA-4259-AA85-13345F3B073C}"/>
    <cellStyle name="Comma 3 3 6 4 2 2 2" xfId="48193" xr:uid="{D58F36D1-5029-483C-86E3-2781A621EC2E}"/>
    <cellStyle name="Comma 3 3 6 4 2 3" xfId="15763" xr:uid="{13E85219-4633-4AAF-A5F9-F509F52D2DBA}"/>
    <cellStyle name="Comma 3 3 6 4 2 3 2" xfId="40834" xr:uid="{DADAC0BE-A1DD-471C-BF49-86D235713B23}"/>
    <cellStyle name="Comma 3 3 6 4 2 4" xfId="33330" xr:uid="{EC12E264-77C8-44EA-AB1F-BAADF89A6F9F}"/>
    <cellStyle name="Comma 3 3 6 4 3" xfId="20289" xr:uid="{12AEB8E1-889E-441F-87C5-982FBBF41504}"/>
    <cellStyle name="Comma 3 3 6 4 3 2" xfId="45360" xr:uid="{F092BEB0-054F-4B27-B8EC-61FA038FF2B8}"/>
    <cellStyle name="Comma 3 3 6 4 4" xfId="12925" xr:uid="{85B3FDAC-23E9-4845-88A5-65E1193498C5}"/>
    <cellStyle name="Comma 3 3 6 4 4 2" xfId="37996" xr:uid="{A5EA90F8-59AA-4788-A4B4-F781224066DB}"/>
    <cellStyle name="Comma 3 3 6 4 5" xfId="30490" xr:uid="{1C5BE3FD-70E8-4ABD-84AA-1B6558424738}"/>
    <cellStyle name="Comma 3 3 6 5" xfId="5864" xr:uid="{91A80DFC-CBFA-4B97-99D2-A3C51F5A6733}"/>
    <cellStyle name="Comma 3 3 6 5 2" xfId="8750" xr:uid="{631C1421-0997-4CD1-9D7D-D7F378029E4E}"/>
    <cellStyle name="Comma 3 3 6 5 2 2" xfId="23752" xr:uid="{F8F134DC-F744-4696-B98D-380722979157}"/>
    <cellStyle name="Comma 3 3 6 5 2 2 2" xfId="48823" xr:uid="{47FBE017-4B15-49B0-AF00-C755B923F486}"/>
    <cellStyle name="Comma 3 3 6 5 2 3" xfId="16393" xr:uid="{5D01A7E3-6599-4299-B2B3-15047B078E02}"/>
    <cellStyle name="Comma 3 3 6 5 2 3 2" xfId="41464" xr:uid="{790B5762-4DD4-4020-AFF7-FCBF26FAFD5B}"/>
    <cellStyle name="Comma 3 3 6 5 2 4" xfId="33960" xr:uid="{FF786C4E-7F39-4D2D-915C-BDD2A0A4398B}"/>
    <cellStyle name="Comma 3 3 6 5 3" xfId="20891" xr:uid="{5F22CBDB-9AE6-43A3-98F7-819FB2B587B9}"/>
    <cellStyle name="Comma 3 3 6 5 3 2" xfId="45962" xr:uid="{D01FCAD3-A75A-42D1-9958-7FE99469ED4C}"/>
    <cellStyle name="Comma 3 3 6 5 4" xfId="13527" xr:uid="{560C125C-E146-49B0-BB22-4901A9722077}"/>
    <cellStyle name="Comma 3 3 6 5 4 2" xfId="38598" xr:uid="{C81DFEE5-AE77-47A8-8891-98D770F773BD}"/>
    <cellStyle name="Comma 3 3 6 5 5" xfId="31092" xr:uid="{1C23EF47-E9DC-4D06-B68A-C6471FB46D0A}"/>
    <cellStyle name="Comma 3 3 6 6" xfId="6508" xr:uid="{A267FF1A-E7C4-4950-A1F3-AEABC33FDCDE}"/>
    <cellStyle name="Comma 3 3 6 6 2" xfId="21511" xr:uid="{06A879E1-3F9E-4588-A9A5-FFC916B0BD1B}"/>
    <cellStyle name="Comma 3 3 6 6 2 2" xfId="46582" xr:uid="{90CB887D-C159-4BC7-B620-E5E2F3C23F8A}"/>
    <cellStyle name="Comma 3 3 6 6 3" xfId="14153" xr:uid="{CDE54301-AAA8-4FFF-A28F-88DCBA1019F7}"/>
    <cellStyle name="Comma 3 3 6 6 3 2" xfId="39224" xr:uid="{236D63A0-DF55-4B00-9212-7071068D5309}"/>
    <cellStyle name="Comma 3 3 6 6 4" xfId="31718" xr:uid="{2800D427-C086-4353-9899-D8FA9D749CAC}"/>
    <cellStyle name="Comma 3 3 6 7" xfId="9503" xr:uid="{B45C8CD6-CAA6-49F2-AA9D-3BD91DCFC986}"/>
    <cellStyle name="Comma 3 3 6 7 2" xfId="24473" xr:uid="{7415F5E5-8C9C-4A70-B97B-4A8A4EA30985}"/>
    <cellStyle name="Comma 3 3 6 7 2 2" xfId="49544" xr:uid="{8FBB942A-C203-4D17-99D9-1F75F429E3E7}"/>
    <cellStyle name="Comma 3 3 6 7 3" xfId="17115" xr:uid="{1620DE91-D8BF-4CBD-862C-FBFE539AFC4F}"/>
    <cellStyle name="Comma 3 3 6 7 3 2" xfId="42186" xr:uid="{7F0DDA9E-AB2E-4733-B7A7-1DFF77CEE749}"/>
    <cellStyle name="Comma 3 3 6 7 4" xfId="34682" xr:uid="{D7281197-CFBB-4287-BBA9-E0A7FC58C63E}"/>
    <cellStyle name="Comma 3 3 6 8" xfId="3625" xr:uid="{80A5E9B8-8399-4C85-8DB4-674641C8D298}"/>
    <cellStyle name="Comma 3 3 6 8 2" xfId="25839" xr:uid="{35580E5F-17B0-40FB-AC9B-7B16B69CF07F}"/>
    <cellStyle name="Comma 3 3 6 8 2 2" xfId="50910" xr:uid="{37C0A6DA-7885-441F-9223-717D83AABB57}"/>
    <cellStyle name="Comma 3 3 6 8 3" xfId="28902" xr:uid="{FC096FCA-9F6A-4B34-9333-48D60D8680BE}"/>
    <cellStyle name="Comma 3 3 6 9" xfId="18713" xr:uid="{7B6CD981-AF94-4C1F-90E6-E5BC5976DDEA}"/>
    <cellStyle name="Comma 3 3 6 9 2" xfId="43784" xr:uid="{93F7F109-ACC1-4F38-802F-2C62904A9831}"/>
    <cellStyle name="Comma 3 3 7" xfId="607" xr:uid="{7E36CE54-EB72-49EC-8D5F-E3FFC89D931D}"/>
    <cellStyle name="Comma 3 3 7 10" xfId="11508" xr:uid="{9A6AEFE1-E077-4CC3-8935-F2A78EC0D6F5}"/>
    <cellStyle name="Comma 3 3 7 10 2" xfId="36580" xr:uid="{71D939BE-2F45-4BCD-BBE8-9F5C21EE2A01}"/>
    <cellStyle name="Comma 3 3 7 11" xfId="26945" xr:uid="{E5979108-7DEB-4455-B795-0012D6040693}"/>
    <cellStyle name="Comma 3 3 7 12" xfId="28225" xr:uid="{7FD6C5A6-F32D-412B-A622-3477815D312E}"/>
    <cellStyle name="Comma 3 3 7 13" xfId="51950" xr:uid="{EC949E35-58D9-47C9-ABE5-7D6875EBCAB2}"/>
    <cellStyle name="Comma 3 3 7 14" xfId="53532" xr:uid="{9507EC17-B711-43C7-9AC9-F4D876DC233B}"/>
    <cellStyle name="Comma 3 3 7 2" xfId="4445" xr:uid="{038C35B5-2A47-4991-826F-7E9A4FFB37F9}"/>
    <cellStyle name="Comma 3 3 7 2 2" xfId="7212" xr:uid="{F8021F73-8D8B-4EFE-803A-649245FA95F5}"/>
    <cellStyle name="Comma 3 3 7 2 2 2" xfId="22214" xr:uid="{A6B425E2-1767-426F-AC5D-23327AB2F94B}"/>
    <cellStyle name="Comma 3 3 7 2 2 2 2" xfId="47285" xr:uid="{205914D9-092E-4885-807D-206A2D9BF419}"/>
    <cellStyle name="Comma 3 3 7 2 2 3" xfId="14856" xr:uid="{52053D34-4B9D-4623-B26F-5F12FDF2CBB7}"/>
    <cellStyle name="Comma 3 3 7 2 2 3 2" xfId="39927" xr:uid="{C42482FE-1EC2-42E6-8346-B33B56C8E11C}"/>
    <cellStyle name="Comma 3 3 7 2 2 4" xfId="32422" xr:uid="{1464730A-7021-4D5A-BC5C-79FF8414781E}"/>
    <cellStyle name="Comma 3 3 7 2 3" xfId="10534" xr:uid="{4A141E24-3CAD-4C31-89FA-0ECDFA6934D6}"/>
    <cellStyle name="Comma 3 3 7 2 3 2" xfId="25394" xr:uid="{1FB11A45-FABF-452A-8E9C-B8CAC59FB9DD}"/>
    <cellStyle name="Comma 3 3 7 2 3 2 2" xfId="50465" xr:uid="{8932525B-E765-469D-95D5-35CA164432E6}"/>
    <cellStyle name="Comma 3 3 7 2 3 3" xfId="18043" xr:uid="{A51485FB-7641-46A9-B2E8-6E7A98DC602E}"/>
    <cellStyle name="Comma 3 3 7 2 3 3 2" xfId="43114" xr:uid="{B1727237-30F4-41A3-A1B6-81EB42C1F19B}"/>
    <cellStyle name="Comma 3 3 7 2 3 4" xfId="35610" xr:uid="{512C33CA-FD5E-4AE1-A99B-C5F86AB99460}"/>
    <cellStyle name="Comma 3 3 7 2 4" xfId="19475" xr:uid="{58BB9215-B6EE-402C-ABE6-F0799CBD728F}"/>
    <cellStyle name="Comma 3 3 7 2 4 2" xfId="44546" xr:uid="{5A6618AD-967D-41E5-B6D1-A4B2387F382E}"/>
    <cellStyle name="Comma 3 3 7 2 5" xfId="12111" xr:uid="{E368C997-01DB-49DD-BCB0-1983CE1BB337}"/>
    <cellStyle name="Comma 3 3 7 2 5 2" xfId="37182" xr:uid="{2FBD751F-D3A0-4BF9-A2A8-539153F6BF85}"/>
    <cellStyle name="Comma 3 3 7 2 6" xfId="27621" xr:uid="{565387A6-E203-431B-B4F5-DEBE907FADFE}"/>
    <cellStyle name="Comma 3 3 7 2 7" xfId="29675" xr:uid="{8CB0F9A9-1D39-4387-9A3A-0ECD687C4480}"/>
    <cellStyle name="Comma 3 3 7 2 8" xfId="52619" xr:uid="{1BB85C61-97AB-4EDA-85DC-A7EFCC191A25}"/>
    <cellStyle name="Comma 3 3 7 2 9" xfId="54201" xr:uid="{C3C39C08-22CA-48BB-9B96-2A90C6A99408}"/>
    <cellStyle name="Comma 3 3 7 3" xfId="4925" xr:uid="{3C2596C0-7AD8-4813-B679-897E266D4171}"/>
    <cellStyle name="Comma 3 3 7 3 2" xfId="7732" xr:uid="{DC8629CA-EC2D-4BE3-B09A-9F182D066862}"/>
    <cellStyle name="Comma 3 3 7 3 2 2" xfId="22734" xr:uid="{53FD4544-56D9-4775-BD0F-DE0F24A3C17C}"/>
    <cellStyle name="Comma 3 3 7 3 2 2 2" xfId="47805" xr:uid="{6D78262A-902C-42E0-8DB1-67088762FCDD}"/>
    <cellStyle name="Comma 3 3 7 3 2 3" xfId="15376" xr:uid="{3C0ACB3F-2A96-46B3-BD37-9B0251FF8810}"/>
    <cellStyle name="Comma 3 3 7 3 2 3 2" xfId="40447" xr:uid="{064F8931-2FC5-4886-894E-B030CBAD55B7}"/>
    <cellStyle name="Comma 3 3 7 3 2 4" xfId="32942" xr:uid="{4779709B-6D91-475C-96AF-1096B60C1671}"/>
    <cellStyle name="Comma 3 3 7 3 3" xfId="19955" xr:uid="{AD6397CA-6C1A-4A3B-88A0-AD356A308032}"/>
    <cellStyle name="Comma 3 3 7 3 3 2" xfId="45026" xr:uid="{CF608A0A-BF83-4CC5-843C-F9C582EE1F75}"/>
    <cellStyle name="Comma 3 3 7 3 4" xfId="12591" xr:uid="{45744598-47B6-4FBD-B393-A320BA3FA15E}"/>
    <cellStyle name="Comma 3 3 7 3 4 2" xfId="37662" xr:uid="{6D6BD544-9067-4BD9-8D95-845E2048128F}"/>
    <cellStyle name="Comma 3 3 7 3 5" xfId="30155" xr:uid="{233FD268-305E-4350-BA4A-8FA33D2AA622}"/>
    <cellStyle name="Comma 3 3 7 4" xfId="5453" xr:uid="{05909274-0BF6-43ED-B282-6A6E6136C9E2}"/>
    <cellStyle name="Comma 3 3 7 4 2" xfId="8312" xr:uid="{6DEB8163-2644-4A9A-B561-C8AADE2BD79B}"/>
    <cellStyle name="Comma 3 3 7 4 2 2" xfId="23314" xr:uid="{0F082DAB-C1A5-49BD-8963-93C4326C875A}"/>
    <cellStyle name="Comma 3 3 7 4 2 2 2" xfId="48385" xr:uid="{50CF20F9-89CD-4260-9980-1A1805266AF9}"/>
    <cellStyle name="Comma 3 3 7 4 2 3" xfId="15955" xr:uid="{58374CDE-1041-48E2-8FBD-E85BF2641AE7}"/>
    <cellStyle name="Comma 3 3 7 4 2 3 2" xfId="41026" xr:uid="{463B32D2-C896-42CC-B0B9-D7C79D8D7F0B}"/>
    <cellStyle name="Comma 3 3 7 4 2 4" xfId="33522" xr:uid="{BF0B2BDB-CB61-43D4-A845-F37757357E3B}"/>
    <cellStyle name="Comma 3 3 7 4 3" xfId="20480" xr:uid="{93608CE8-B3FE-4122-9836-A18EBEC7288C}"/>
    <cellStyle name="Comma 3 3 7 4 3 2" xfId="45551" xr:uid="{76864C11-9EC4-4A6F-A9B9-C2B361DB0281}"/>
    <cellStyle name="Comma 3 3 7 4 4" xfId="13116" xr:uid="{9BB68D08-F85B-4B73-A731-FB126B03483E}"/>
    <cellStyle name="Comma 3 3 7 4 4 2" xfId="38187" xr:uid="{26DE8E87-175A-49F6-AE1A-BB4EEEA7CAE2}"/>
    <cellStyle name="Comma 3 3 7 4 5" xfId="30681" xr:uid="{004F1621-4CBA-4A3C-A486-F86E8F2F9A18}"/>
    <cellStyle name="Comma 3 3 7 5" xfId="6055" xr:uid="{3A3D7EA9-F011-43B7-A2E1-F3AC6DDF265F}"/>
    <cellStyle name="Comma 3 3 7 5 2" xfId="8942" xr:uid="{EDD99B9B-48F0-4C47-A811-2050E55C26EB}"/>
    <cellStyle name="Comma 3 3 7 5 2 2" xfId="23944" xr:uid="{834B63A3-FAEF-4F87-A6C6-CDCC91C3BA7A}"/>
    <cellStyle name="Comma 3 3 7 5 2 2 2" xfId="49015" xr:uid="{7A2EBAC8-4BB9-47CB-9B4B-FC12ECE50642}"/>
    <cellStyle name="Comma 3 3 7 5 2 3" xfId="16585" xr:uid="{3A10A985-2C20-4CB6-AB79-DF03C2EDB5A2}"/>
    <cellStyle name="Comma 3 3 7 5 2 3 2" xfId="41656" xr:uid="{74BBEEDE-C5C7-4B74-AEA6-BE4A43F33342}"/>
    <cellStyle name="Comma 3 3 7 5 2 4" xfId="34152" xr:uid="{32EC54F2-CB40-4F56-AF52-D9EDB2FC6DD9}"/>
    <cellStyle name="Comma 3 3 7 5 3" xfId="21082" xr:uid="{DA68E34F-409F-409F-86B5-269BFA848AC1}"/>
    <cellStyle name="Comma 3 3 7 5 3 2" xfId="46153" xr:uid="{5F373CAD-3AAC-4006-A719-4936BF35D005}"/>
    <cellStyle name="Comma 3 3 7 5 4" xfId="13718" xr:uid="{EA7F7CC9-E5A4-44FA-A939-9C24DE20879C}"/>
    <cellStyle name="Comma 3 3 7 5 4 2" xfId="38789" xr:uid="{AE042A9F-3535-446D-888A-350C621E605B}"/>
    <cellStyle name="Comma 3 3 7 5 5" xfId="31283" xr:uid="{2A15A239-F563-4761-846E-3179CC0AD53F}"/>
    <cellStyle name="Comma 3 3 7 6" xfId="6700" xr:uid="{F8BF52AF-9723-4296-89F2-831A90135229}"/>
    <cellStyle name="Comma 3 3 7 6 2" xfId="21703" xr:uid="{4F1B59BC-E47C-42FC-A35E-6D711CDC2F32}"/>
    <cellStyle name="Comma 3 3 7 6 2 2" xfId="46774" xr:uid="{65CA40D4-5FA2-48D0-8603-92B4E58EE5C4}"/>
    <cellStyle name="Comma 3 3 7 6 3" xfId="14345" xr:uid="{148D7780-0388-415B-B58E-4B3E99317ECD}"/>
    <cellStyle name="Comma 3 3 7 6 3 2" xfId="39416" xr:uid="{EE0E2C7D-B1E3-459F-AE26-2C45AF8DBF2C}"/>
    <cellStyle name="Comma 3 3 7 6 4" xfId="31910" xr:uid="{01D21F05-FDC2-4BD5-88AB-9A6B6D9C6B17}"/>
    <cellStyle name="Comma 3 3 7 7" xfId="9697" xr:uid="{E87346EB-FD7F-45A3-835B-3D90849FA8F9}"/>
    <cellStyle name="Comma 3 3 7 7 2" xfId="24665" xr:uid="{2A50D425-35CE-435C-B5D9-20B70A457A34}"/>
    <cellStyle name="Comma 3 3 7 7 2 2" xfId="49736" xr:uid="{F888E2A2-EABA-4332-9FE2-7A03DC30DDA4}"/>
    <cellStyle name="Comma 3 3 7 7 3" xfId="17307" xr:uid="{120B2B25-51B1-4D8D-849D-546AE0A0E83D}"/>
    <cellStyle name="Comma 3 3 7 7 3 2" xfId="42378" xr:uid="{34EA2CDF-B5D7-42C1-9B1F-EA48CD941A01}"/>
    <cellStyle name="Comma 3 3 7 7 4" xfId="34874" xr:uid="{B31DA01D-376F-4159-8C38-E6A95FA184DC}"/>
    <cellStyle name="Comma 3 3 7 8" xfId="3821" xr:uid="{3221409B-4A5E-40B6-AF21-879E5D0FABE0}"/>
    <cellStyle name="Comma 3 3 7 8 2" xfId="26031" xr:uid="{A830D5BC-F8CA-4EA3-94D6-A3003618890D}"/>
    <cellStyle name="Comma 3 3 7 8 2 2" xfId="51102" xr:uid="{3EF7626B-5370-434A-81FA-BA89454E7389}"/>
    <cellStyle name="Comma 3 3 7 8 3" xfId="29096" xr:uid="{F77CFEA5-6DE8-4C50-A938-07665C38EDE3}"/>
    <cellStyle name="Comma 3 3 7 9" xfId="18905" xr:uid="{7C2D9BFD-81BD-4A4A-91F6-D14E022B5A94}"/>
    <cellStyle name="Comma 3 3 7 9 2" xfId="43976" xr:uid="{82E95730-05A7-4779-A7ED-810927800508}"/>
    <cellStyle name="Comma 3 3 8" xfId="3994" xr:uid="{BA4E179C-8EEE-4B4D-A3F4-D060C1EAB859}"/>
    <cellStyle name="Comma 3 3 8 10" xfId="11667" xr:uid="{1FEED230-1D42-4C85-851B-52474EDA5A84}"/>
    <cellStyle name="Comma 3 3 8 10 2" xfId="36739" xr:uid="{D45EDEE2-9E01-4379-A417-C777668B7B43}"/>
    <cellStyle name="Comma 3 3 8 11" xfId="27111" xr:uid="{DE8B9AD8-7C8B-4388-9DAB-65E17C1DA174}"/>
    <cellStyle name="Comma 3 3 8 12" xfId="29236" xr:uid="{AC49C05C-7592-4017-870E-7E547D07BF6A}"/>
    <cellStyle name="Comma 3 3 8 13" xfId="52111" xr:uid="{D6FA3E07-1FF6-40E2-BD66-7148AEFA063B}"/>
    <cellStyle name="Comma 3 3 8 14" xfId="53693" xr:uid="{3B96B2C6-08AF-48EE-857A-9367D97BD108}"/>
    <cellStyle name="Comma 3 3 8 2" xfId="5034" xr:uid="{7721A5D4-35C7-49BC-81F3-040A2DB2D9AA}"/>
    <cellStyle name="Comma 3 3 8 2 2" xfId="7865" xr:uid="{6D04E7A9-1D74-4732-9D18-FF44137DA983}"/>
    <cellStyle name="Comma 3 3 8 2 2 2" xfId="22867" xr:uid="{8F220B1D-38E7-48CF-A7B8-306569308D5B}"/>
    <cellStyle name="Comma 3 3 8 2 2 2 2" xfId="47938" xr:uid="{D92BA188-7E26-4B4D-93C6-CBA8FDD9CF6F}"/>
    <cellStyle name="Comma 3 3 8 2 2 3" xfId="15508" xr:uid="{D16D1F75-47CA-46E0-AE13-87F12FF5D29D}"/>
    <cellStyle name="Comma 3 3 8 2 2 3 2" xfId="40579" xr:uid="{8F4B6C3C-5BAC-45D8-A027-B8F425EDE7C7}"/>
    <cellStyle name="Comma 3 3 8 2 2 4" xfId="33075" xr:uid="{F2501BD2-2BF1-4B85-87E8-33B0BD637132}"/>
    <cellStyle name="Comma 3 3 8 2 3" xfId="10666" xr:uid="{4311D14A-8D7E-4DA0-AB2F-C525BB902B7C}"/>
    <cellStyle name="Comma 3 3 8 2 3 2" xfId="25526" xr:uid="{F99A7B6E-BB37-4892-8751-77343C8869BC}"/>
    <cellStyle name="Comma 3 3 8 2 3 2 2" xfId="50597" xr:uid="{EC5E4D28-42D1-40DD-9723-98A3CE0C5604}"/>
    <cellStyle name="Comma 3 3 8 2 3 3" xfId="18175" xr:uid="{BDEE1BEB-1FCB-484D-A4C7-92DEE1795F37}"/>
    <cellStyle name="Comma 3 3 8 2 3 3 2" xfId="43246" xr:uid="{BE7F532C-D00E-4863-9337-981A37C861B5}"/>
    <cellStyle name="Comma 3 3 8 2 3 4" xfId="35742" xr:uid="{262F6182-66F2-45A5-964C-B2A395A30A96}"/>
    <cellStyle name="Comma 3 3 8 2 4" xfId="20062" xr:uid="{57A885D8-81CE-4980-8F3E-C12B36C878D4}"/>
    <cellStyle name="Comma 3 3 8 2 4 2" xfId="45133" xr:uid="{947EEC98-9A93-44B1-9788-F0BDDE8D7899}"/>
    <cellStyle name="Comma 3 3 8 2 5" xfId="12698" xr:uid="{7C9E7B8B-4249-4315-B948-1D1C9FD4436A}"/>
    <cellStyle name="Comma 3 3 8 2 5 2" xfId="37769" xr:uid="{8A014758-5286-4586-BCD2-94FC48A077A7}"/>
    <cellStyle name="Comma 3 3 8 2 6" xfId="27753" xr:uid="{406638A2-EB93-4BFB-9628-DA47E2724214}"/>
    <cellStyle name="Comma 3 3 8 2 7" xfId="30263" xr:uid="{B03B6611-EA09-42A2-9332-7EBC5D0127CE}"/>
    <cellStyle name="Comma 3 3 8 2 8" xfId="52751" xr:uid="{1230BB66-6EC9-4163-9E4D-503CD3E6E897}"/>
    <cellStyle name="Comma 3 3 8 2 9" xfId="54333" xr:uid="{A156F146-952A-4661-BDEF-036AA67C74BF}"/>
    <cellStyle name="Comma 3 3 8 3" xfId="5581" xr:uid="{435C331A-21BF-4B4D-A89B-30C2E08F54E5}"/>
    <cellStyle name="Comma 3 3 8 3 2" xfId="8444" xr:uid="{D9B4BCF6-45A7-4AC3-BA4B-7DB533A65745}"/>
    <cellStyle name="Comma 3 3 8 3 2 2" xfId="23446" xr:uid="{E9F3A9B6-06F7-4402-9033-F9269943BC14}"/>
    <cellStyle name="Comma 3 3 8 3 2 2 2" xfId="48517" xr:uid="{E188123A-5DDA-4F27-8337-EA521BC5FF95}"/>
    <cellStyle name="Comma 3 3 8 3 2 3" xfId="16087" xr:uid="{88DF21D6-ED1F-4478-A4FB-F3D56E85E647}"/>
    <cellStyle name="Comma 3 3 8 3 2 3 2" xfId="41158" xr:uid="{9EF0BD80-A168-4924-A8AB-F311ADC289DB}"/>
    <cellStyle name="Comma 3 3 8 3 2 4" xfId="33654" xr:uid="{81B3A620-AC64-4109-9C2F-CD5391A6E3E6}"/>
    <cellStyle name="Comma 3 3 8 3 3" xfId="20608" xr:uid="{589E6D1A-4DDA-49A4-8B79-8D2549E05744}"/>
    <cellStyle name="Comma 3 3 8 3 3 2" xfId="45679" xr:uid="{F64BA167-0045-44B2-8A03-CC9D355B69E9}"/>
    <cellStyle name="Comma 3 3 8 3 4" xfId="13244" xr:uid="{C1E57106-FEB9-485A-BFD3-2CF89CCB3934}"/>
    <cellStyle name="Comma 3 3 8 3 4 2" xfId="38315" xr:uid="{351FFCE0-95BB-429F-952E-BB5C73398267}"/>
    <cellStyle name="Comma 3 3 8 3 5" xfId="30809" xr:uid="{9349CB62-EBC0-442E-AEB4-4D7C870097FF}"/>
    <cellStyle name="Comma 3 3 8 4" xfId="6187" xr:uid="{059780E0-9EA6-4448-AC4C-DC48D02FAA64}"/>
    <cellStyle name="Comma 3 3 8 4 2" xfId="9074" xr:uid="{0CA5870A-981C-44BD-AC17-CBEBD76AB87E}"/>
    <cellStyle name="Comma 3 3 8 4 2 2" xfId="24076" xr:uid="{894C2CF1-F141-419A-BA85-A14B7897BA19}"/>
    <cellStyle name="Comma 3 3 8 4 2 2 2" xfId="49147" xr:uid="{96656FB1-F28A-4F2D-9445-064E3823441C}"/>
    <cellStyle name="Comma 3 3 8 4 2 3" xfId="16717" xr:uid="{3C32F26B-C836-4D06-8F18-23C39C518BB8}"/>
    <cellStyle name="Comma 3 3 8 4 2 3 2" xfId="41788" xr:uid="{2D0743DE-6D52-4876-BC64-3173D1D3D96D}"/>
    <cellStyle name="Comma 3 3 8 4 2 4" xfId="34284" xr:uid="{B231925D-1A6D-4530-9273-391A2F57CFEC}"/>
    <cellStyle name="Comma 3 3 8 4 3" xfId="21214" xr:uid="{F02B88B2-28A3-4D23-9D66-31AC4DCE80B8}"/>
    <cellStyle name="Comma 3 3 8 4 3 2" xfId="46285" xr:uid="{542306ED-40A0-4121-99F2-5BC23125CE97}"/>
    <cellStyle name="Comma 3 3 8 4 4" xfId="13850" xr:uid="{2946A528-3BCE-4D9B-9BBE-B982BA9EF99A}"/>
    <cellStyle name="Comma 3 3 8 4 4 2" xfId="38921" xr:uid="{EB2B8C84-9B3D-49AB-8592-3FBECD74CBE5}"/>
    <cellStyle name="Comma 3 3 8 4 5" xfId="31415" xr:uid="{DDA24E35-545A-40A9-A5E2-552BB848E78D}"/>
    <cellStyle name="Comma 3 3 8 5" xfId="6813" xr:uid="{64E333C3-11A3-4BA2-9D2F-14B9E408C4EE}"/>
    <cellStyle name="Comma 3 3 8 5 2" xfId="21815" xr:uid="{810966ED-C0A2-48E3-8714-D0EDF394D94A}"/>
    <cellStyle name="Comma 3 3 8 5 2 2" xfId="46886" xr:uid="{8FE169E3-6884-4682-85E6-93865CF57A91}"/>
    <cellStyle name="Comma 3 3 8 5 3" xfId="14457" xr:uid="{F0EAD725-9DD5-4EEA-A39C-ABDB4687CE00}"/>
    <cellStyle name="Comma 3 3 8 5 3 2" xfId="39528" xr:uid="{A9F56F83-1456-4F58-81B9-92921E6A1FC2}"/>
    <cellStyle name="Comma 3 3 8 5 4" xfId="32023" xr:uid="{8F4E6406-FAC3-4FDF-A678-F54D7438B6FC}"/>
    <cellStyle name="Comma 3 3 8 6" xfId="9830" xr:uid="{2DF7AC23-424A-40FD-BEB9-9ADB62318AEC}"/>
    <cellStyle name="Comma 3 3 8 6 2" xfId="24797" xr:uid="{EBA1AF27-EA70-4A1D-A2A9-E875EB2C08C1}"/>
    <cellStyle name="Comma 3 3 8 6 2 2" xfId="49868" xr:uid="{35F914F9-DEC2-48A7-8E89-777039B4014E}"/>
    <cellStyle name="Comma 3 3 8 6 3" xfId="17439" xr:uid="{8B68F06D-DEFD-4DE3-9430-58D7BA2E130F}"/>
    <cellStyle name="Comma 3 3 8 6 3 2" xfId="42510" xr:uid="{22291320-97A3-469E-9F5B-D1A3AE9E0154}"/>
    <cellStyle name="Comma 3 3 8 6 4" xfId="35006" xr:uid="{518B3A9A-E4F4-4CC3-AEB1-852ED503C11A}"/>
    <cellStyle name="Comma 3 3 8 7" xfId="4119" xr:uid="{716829A4-2C26-46C1-8879-4861ADF64110}"/>
    <cellStyle name="Comma 3 3 8 7 2" xfId="19149" xr:uid="{9310856B-6B52-4563-9CCC-83C1B7C57F96}"/>
    <cellStyle name="Comma 3 3 8 7 2 2" xfId="44220" xr:uid="{D2572F85-4859-4748-9FFF-22CAFD5770D7}"/>
    <cellStyle name="Comma 3 3 8 7 3" xfId="11785" xr:uid="{BD1503ED-2156-4B4C-8BF6-E1B445C2BF11}"/>
    <cellStyle name="Comma 3 3 8 7 3 2" xfId="36856" xr:uid="{77419348-597F-4E40-BD9C-104F3FC1EA66}"/>
    <cellStyle name="Comma 3 3 8 7 4" xfId="29349" xr:uid="{E828BA4C-809A-4A9D-9A8F-625CF2524114}"/>
    <cellStyle name="Comma 3 3 8 8" xfId="26161" xr:uid="{39032D9B-D43F-448B-83F1-580058225A27}"/>
    <cellStyle name="Comma 3 3 8 8 2" xfId="51232" xr:uid="{5035CDFE-9DAA-453C-8C66-51FD6D4474F3}"/>
    <cellStyle name="Comma 3 3 8 9" xfId="19037" xr:uid="{6A8D6AE4-4C90-45FC-9323-FAC2BF25DD70}"/>
    <cellStyle name="Comma 3 3 8 9 2" xfId="44108" xr:uid="{1D8701B9-B5A4-4A4E-A6AC-F4293F6C1B99}"/>
    <cellStyle name="Comma 3 3 9" xfId="4064" xr:uid="{1B7FD4F7-72DD-4449-9330-43218C6BA790}"/>
    <cellStyle name="Comma 3 3 9 10" xfId="27178" xr:uid="{2F234D81-4B20-4E4B-91E9-31F28395AD86}"/>
    <cellStyle name="Comma 3 3 9 11" xfId="29296" xr:uid="{38AFFF56-A865-4BCA-AB4F-1A991D3E549C}"/>
    <cellStyle name="Comma 3 3 9 12" xfId="52176" xr:uid="{E0E0D4A8-B5BB-4EDF-B34F-44C17490BEF1}"/>
    <cellStyle name="Comma 3 3 9 13" xfId="53758" xr:uid="{1AFB5121-94D0-4173-B43D-B59364CD81D6}"/>
    <cellStyle name="Comma 3 3 9 2" xfId="5620" xr:uid="{3A55BA6C-DE41-4F09-A8F7-5E5FDD64C62B}"/>
    <cellStyle name="Comma 3 3 9 2 2" xfId="8502" xr:uid="{7E4678A0-7E26-4110-8506-5FDA9473C2BA}"/>
    <cellStyle name="Comma 3 3 9 2 2 2" xfId="23504" xr:uid="{C4FA2837-B168-409D-8A62-6D3636EC383E}"/>
    <cellStyle name="Comma 3 3 9 2 2 2 2" xfId="48575" xr:uid="{7CDE386A-0550-4C94-A4BE-BE404E45B5B6}"/>
    <cellStyle name="Comma 3 3 9 2 2 3" xfId="16145" xr:uid="{28DA29D5-8D6F-4CE9-BA84-0FDEB073BF6D}"/>
    <cellStyle name="Comma 3 3 9 2 2 3 2" xfId="41216" xr:uid="{275DEF58-C9F6-4A4F-9685-FAE2B26A935E}"/>
    <cellStyle name="Comma 3 3 9 2 2 4" xfId="33712" xr:uid="{63E223B0-2875-442F-8AD9-7D0B08FD702C}"/>
    <cellStyle name="Comma 3 3 9 2 3" xfId="10724" xr:uid="{EE550A4F-10AC-47F2-AF8C-8A5D1D8E8FEA}"/>
    <cellStyle name="Comma 3 3 9 2 3 2" xfId="25584" xr:uid="{0BAEB3DC-81E1-4B8D-99EF-6C454CDED50F}"/>
    <cellStyle name="Comma 3 3 9 2 3 2 2" xfId="50655" xr:uid="{E59477FE-1D8B-4DA1-9AAA-E7A258288E5B}"/>
    <cellStyle name="Comma 3 3 9 2 3 3" xfId="18233" xr:uid="{A12DF082-441D-42FA-A3B7-3C7864966369}"/>
    <cellStyle name="Comma 3 3 9 2 3 3 2" xfId="43304" xr:uid="{76A20997-165F-488F-B2D0-6F163C7BC2D5}"/>
    <cellStyle name="Comma 3 3 9 2 3 4" xfId="35800" xr:uid="{485FDC88-D077-43D7-B852-0241C5619F9C}"/>
    <cellStyle name="Comma 3 3 9 2 4" xfId="20647" xr:uid="{3E9FD236-2D54-4171-BEF5-7AB02D699368}"/>
    <cellStyle name="Comma 3 3 9 2 4 2" xfId="45718" xr:uid="{6CEEE978-8098-4A3D-A9BF-0176488C0D9C}"/>
    <cellStyle name="Comma 3 3 9 2 5" xfId="13283" xr:uid="{886F6234-272B-4841-ACCD-6CB5332A77A2}"/>
    <cellStyle name="Comma 3 3 9 2 5 2" xfId="38354" xr:uid="{669C49B7-EBF3-4BCE-BD5C-4EA03602DAE3}"/>
    <cellStyle name="Comma 3 3 9 2 6" xfId="27811" xr:uid="{5DB6A684-0697-4F3E-9809-4CA50F8E79D5}"/>
    <cellStyle name="Comma 3 3 9 2 7" xfId="30848" xr:uid="{AD662944-A91F-4EC6-B2C0-3ECB8ED7BC52}"/>
    <cellStyle name="Comma 3 3 9 2 8" xfId="52809" xr:uid="{D7ACBE90-2DD1-4B7E-BC99-6687FF27C159}"/>
    <cellStyle name="Comma 3 3 9 2 9" xfId="54391" xr:uid="{4AC51B21-6905-497D-9E9E-0CD8DD301883}"/>
    <cellStyle name="Comma 3 3 9 3" xfId="6244" xr:uid="{BFF20E74-6875-4446-B459-5591D1FC3C65}"/>
    <cellStyle name="Comma 3 3 9 3 2" xfId="9132" xr:uid="{6EF00053-5BB5-4691-87A9-0EA958F012CC}"/>
    <cellStyle name="Comma 3 3 9 3 2 2" xfId="24134" xr:uid="{67DD3194-C847-4522-8282-3FD3907E1764}"/>
    <cellStyle name="Comma 3 3 9 3 2 2 2" xfId="49205" xr:uid="{E699854C-5289-4911-8B56-AC6506474949}"/>
    <cellStyle name="Comma 3 3 9 3 2 3" xfId="16775" xr:uid="{210FAB92-D417-412D-96FC-E961262A076E}"/>
    <cellStyle name="Comma 3 3 9 3 2 3 2" xfId="41846" xr:uid="{F2A46703-A912-4D4E-889A-907E09A8CE8D}"/>
    <cellStyle name="Comma 3 3 9 3 2 4" xfId="34342" xr:uid="{9605CE37-0066-477F-9281-08852BCAE329}"/>
    <cellStyle name="Comma 3 3 9 3 3" xfId="21271" xr:uid="{208AD590-0A1E-421F-A22E-7B64FBB7DD0E}"/>
    <cellStyle name="Comma 3 3 9 3 3 2" xfId="46342" xr:uid="{A32D6B23-F39D-447E-9188-A53F50125211}"/>
    <cellStyle name="Comma 3 3 9 3 4" xfId="13907" xr:uid="{EE9448EB-CE26-4E55-B5ED-23B91F9DAE4D}"/>
    <cellStyle name="Comma 3 3 9 3 4 2" xfId="38978" xr:uid="{034587C3-1C7C-4990-A583-D578FEDEDB5D}"/>
    <cellStyle name="Comma 3 3 9 3 5" xfId="31472" xr:uid="{D9BC1160-BD03-47D8-9477-FC85FC676C56}"/>
    <cellStyle name="Comma 3 3 9 4" xfId="7332" xr:uid="{0829101C-F0E2-4162-9B51-9571525630D0}"/>
    <cellStyle name="Comma 3 3 9 4 2" xfId="22334" xr:uid="{EE43D6F1-A5C1-464A-A544-904F70933173}"/>
    <cellStyle name="Comma 3 3 9 4 2 2" xfId="47405" xr:uid="{0BFC096C-14DA-4050-A5D7-3F1111598509}"/>
    <cellStyle name="Comma 3 3 9 4 3" xfId="14976" xr:uid="{8C585711-A2B9-4620-8715-E91C48FF7B6E}"/>
    <cellStyle name="Comma 3 3 9 4 3 2" xfId="40047" xr:uid="{DF3E731B-2371-4D79-B9B7-6CDC74C6D403}"/>
    <cellStyle name="Comma 3 3 9 4 4" xfId="32542" xr:uid="{B570D52C-5FC0-40C2-AA04-02C8CB70EF50}"/>
    <cellStyle name="Comma 3 3 9 5" xfId="9888" xr:uid="{9F1EAF18-8200-44EB-8247-F36528662C18}"/>
    <cellStyle name="Comma 3 3 9 5 2" xfId="24855" xr:uid="{BB32CA62-CEDD-4A4C-B31C-AE760DEE83D3}"/>
    <cellStyle name="Comma 3 3 9 5 2 2" xfId="49926" xr:uid="{3D995FDD-328E-444C-8245-9406CA8644B9}"/>
    <cellStyle name="Comma 3 3 9 5 3" xfId="17497" xr:uid="{49C10F9E-8556-461A-A24A-298DC03D53C9}"/>
    <cellStyle name="Comma 3 3 9 5 3 2" xfId="42568" xr:uid="{43A2163D-D78E-43B8-A40B-F729E0AB728D}"/>
    <cellStyle name="Comma 3 3 9 5 4" xfId="35064" xr:uid="{F36505AD-6DEE-4CB3-8F48-5AEBEB2D33B7}"/>
    <cellStyle name="Comma 3 3 9 6" xfId="4543" xr:uid="{0968DFDC-9907-4039-AF0C-9413C0D4DCCF}"/>
    <cellStyle name="Comma 3 3 9 6 2" xfId="19573" xr:uid="{5AF96D92-15A7-4216-B41B-193B1665EE88}"/>
    <cellStyle name="Comma 3 3 9 6 2 2" xfId="44644" xr:uid="{CF648AB0-DD14-4E13-9162-D491D38CFC5E}"/>
    <cellStyle name="Comma 3 3 9 6 3" xfId="12209" xr:uid="{1117DBD3-2EEA-4945-A390-E993B706C709}"/>
    <cellStyle name="Comma 3 3 9 6 3 2" xfId="37280" xr:uid="{1AE8CEE6-227B-4DE2-AA8B-DD0141D4868F}"/>
    <cellStyle name="Comma 3 3 9 6 4" xfId="29773" xr:uid="{FA3E4A6A-0462-4A93-A660-DA201FD5A883}"/>
    <cellStyle name="Comma 3 3 9 7" xfId="26218" xr:uid="{A39FDEA9-0119-4A1B-935A-CF42D0BD047D}"/>
    <cellStyle name="Comma 3 3 9 7 2" xfId="51289" xr:uid="{F9244CEB-55CA-4E18-9B9A-8CA392D332B1}"/>
    <cellStyle name="Comma 3 3 9 8" xfId="19095" xr:uid="{10E2EE3C-C1B5-4A92-8254-71D431B91E54}"/>
    <cellStyle name="Comma 3 3 9 8 2" xfId="44166" xr:uid="{2FFE2C8B-B84B-4158-83A7-6EBC3CADDFDE}"/>
    <cellStyle name="Comma 3 3 9 9" xfId="11731" xr:uid="{70CD6AC1-2A81-436E-8069-59718C221348}"/>
    <cellStyle name="Comma 3 3 9 9 2" xfId="36802" xr:uid="{4DDFE4BC-7CCB-4EB2-9CC9-208ED1AAB76A}"/>
    <cellStyle name="Comma 3 30" xfId="26304" xr:uid="{0D4C9466-44F9-4107-8356-93398CB13103}"/>
    <cellStyle name="Comma 3 30 2" xfId="51366" xr:uid="{30ED91A9-3F2F-47C4-B83B-C20F52C6C099}"/>
    <cellStyle name="Comma 3 31" xfId="26312" xr:uid="{EC23AD20-ADFA-4731-9E84-A36812424EA7}"/>
    <cellStyle name="Comma 3 31 2" xfId="51373" xr:uid="{F416924B-AD9D-4B9E-B99A-79DB1B3412A4}"/>
    <cellStyle name="Comma 3 32" xfId="26310" xr:uid="{B64768B0-918C-4BF9-864B-DF357980371D}"/>
    <cellStyle name="Comma 3 32 2" xfId="51371" xr:uid="{EB07FC9C-ECCE-4EE0-B05D-8E30C2813AE5}"/>
    <cellStyle name="Comma 3 33" xfId="26314" xr:uid="{B17AC78C-6991-4A94-9278-9616B8E762A9}"/>
    <cellStyle name="Comma 3 33 2" xfId="51375" xr:uid="{F62A6548-E29C-48D8-B49A-CB4CFF3755EE}"/>
    <cellStyle name="Comma 3 34" xfId="26293" xr:uid="{783DF524-994D-4A72-8E2A-F925A63B7421}"/>
    <cellStyle name="Comma 3 34 2" xfId="51355" xr:uid="{0A3154A4-9AC1-4773-90F3-9B38CCBD0F13}"/>
    <cellStyle name="Comma 3 35" xfId="26295" xr:uid="{671035DE-9B1B-4B7E-9AB6-4F3B33CE21BD}"/>
    <cellStyle name="Comma 3 35 2" xfId="51357" xr:uid="{3B31C62A-AD05-4558-9F0B-6BC8E3AA7EF1}"/>
    <cellStyle name="Comma 3 36" xfId="26315" xr:uid="{B1EA3083-60EA-44DC-A7C3-AA0F3A878DEA}"/>
    <cellStyle name="Comma 3 36 2" xfId="51376" xr:uid="{9FA6C8F6-B82C-4A64-8C62-C506E5A99E15}"/>
    <cellStyle name="Comma 3 37" xfId="26329" xr:uid="{93D294DD-170E-41FB-8860-8633ADAEDCFC}"/>
    <cellStyle name="Comma 3 37 2" xfId="51390" xr:uid="{135B2F65-E659-46FF-B4B4-B5CDCD76626D}"/>
    <cellStyle name="Comma 3 38" xfId="26337" xr:uid="{3AA4BC98-D563-49EA-9C2C-D42BE9F820FA}"/>
    <cellStyle name="Comma 3 38 2" xfId="51398" xr:uid="{E0CAFF9B-3359-4841-B3C1-4DD977628511}"/>
    <cellStyle name="Comma 3 39" xfId="26335" xr:uid="{84FE52A6-06B6-483F-B690-7D085BD86C2A}"/>
    <cellStyle name="Comma 3 39 2" xfId="51396" xr:uid="{A0B79C37-AC56-4544-ADF6-3103545F1AA9}"/>
    <cellStyle name="Comma 3 4" xfId="331" xr:uid="{30206C24-01E5-46D9-880C-FB10FFAF2A38}"/>
    <cellStyle name="Comma 3 4 10" xfId="5677" xr:uid="{C311BCDC-8E5F-43F7-AC73-1C4AEF318002}"/>
    <cellStyle name="Comma 3 4 10 2" xfId="8561" xr:uid="{535D0934-4F97-45BE-8464-F10781712E3C}"/>
    <cellStyle name="Comma 3 4 10 2 2" xfId="23563" xr:uid="{B8F23578-1A5B-4AC3-857B-3BD582D56B3A}"/>
    <cellStyle name="Comma 3 4 10 2 2 2" xfId="48634" xr:uid="{566EB55D-A100-406C-9BBD-26A209696497}"/>
    <cellStyle name="Comma 3 4 10 2 3" xfId="16204" xr:uid="{E96BF38E-2425-4DF0-B989-E5DC117796F5}"/>
    <cellStyle name="Comma 3 4 10 2 3 2" xfId="41275" xr:uid="{125C3FF8-E460-497A-A2EE-9DE885CF93DB}"/>
    <cellStyle name="Comma 3 4 10 2 4" xfId="33771" xr:uid="{7F22000A-725C-45AF-AD2E-086D44A8EDD8}"/>
    <cellStyle name="Comma 3 4 10 3" xfId="20704" xr:uid="{763895E7-63E8-4E99-A143-2CC21E8B58D4}"/>
    <cellStyle name="Comma 3 4 10 3 2" xfId="45775" xr:uid="{1215A168-D168-4CFE-AE09-5D2ECFE952A8}"/>
    <cellStyle name="Comma 3 4 10 4" xfId="13340" xr:uid="{9D0948CE-3534-4D5E-876F-4A3680826ACA}"/>
    <cellStyle name="Comma 3 4 10 4 2" xfId="38411" xr:uid="{D13D14B9-2DAF-4EC3-9B40-9BE14EB0FBF7}"/>
    <cellStyle name="Comma 3 4 10 5" xfId="30905" xr:uid="{7AD0D5C9-242E-42D8-AFA1-6A5A382B748E}"/>
    <cellStyle name="Comma 3 4 11" xfId="6319" xr:uid="{2EE7B6DB-7DED-4C71-9AF3-796F560FF665}"/>
    <cellStyle name="Comma 3 4 11 2" xfId="21322" xr:uid="{39A15586-5C14-4E02-9FD7-82C73871B184}"/>
    <cellStyle name="Comma 3 4 11 2 2" xfId="46393" xr:uid="{CD890716-792A-4D52-BBB0-6B6FAA743D61}"/>
    <cellStyle name="Comma 3 4 11 3" xfId="13964" xr:uid="{251D3617-04E9-49AD-B64C-580F37305625}"/>
    <cellStyle name="Comma 3 4 11 3 2" xfId="39035" xr:uid="{1C20B1A3-B003-4926-8621-C3427953CDE3}"/>
    <cellStyle name="Comma 3 4 11 4" xfId="31529" xr:uid="{9A6D76BB-E6D9-4E97-A0F1-571D436777D4}"/>
    <cellStyle name="Comma 3 4 12" xfId="9227" xr:uid="{5F934FA9-B0D6-410B-A19B-6F47620B5F4F}"/>
    <cellStyle name="Comma 3 4 12 2" xfId="24215" xr:uid="{527145C8-4DF5-4493-BB4D-43EA95056287}"/>
    <cellStyle name="Comma 3 4 12 2 2" xfId="49286" xr:uid="{F4C9FC8B-3AA3-4AA7-ACF9-04A5D6833B07}"/>
    <cellStyle name="Comma 3 4 12 3" xfId="16857" xr:uid="{7A546A4D-8264-4B75-884B-1BF77A815A30}"/>
    <cellStyle name="Comma 3 4 12 3 2" xfId="41928" xr:uid="{69FA5740-658B-41CB-9CBB-46258B9108BB}"/>
    <cellStyle name="Comma 3 4 12 4" xfId="34424" xr:uid="{37C823C7-4A8D-4A3D-8704-BBC1F429CFB2}"/>
    <cellStyle name="Comma 3 4 13" xfId="2771" xr:uid="{264B04ED-75EB-4312-8176-DC25A9D2CC08}"/>
    <cellStyle name="Comma 3 4 13 2" xfId="25650" xr:uid="{9AA69D88-9879-4942-A0DA-9BF6E62A50BC}"/>
    <cellStyle name="Comma 3 4 13 2 2" xfId="50721" xr:uid="{6A1A2352-19A7-4333-AE90-782E5C2433FF}"/>
    <cellStyle name="Comma 3 4 13 3" xfId="28541" xr:uid="{802CBDA4-8AA1-44CD-97B3-3F5C0DF38D85}"/>
    <cellStyle name="Comma 3 4 14" xfId="18381" xr:uid="{A4C0CA29-F5F7-4CC1-838F-323CFF383A0E}"/>
    <cellStyle name="Comma 3 4 14 2" xfId="43452" xr:uid="{38E7B196-6A6A-404A-B6A0-73563D96F4D3}"/>
    <cellStyle name="Comma 3 4 15" xfId="10950" xr:uid="{8EC03271-1070-4C07-B51B-F50E4A9E258F}"/>
    <cellStyle name="Comma 3 4 15 2" xfId="36023" xr:uid="{FC1C576D-6254-4F35-BD42-0F785883AA9A}"/>
    <cellStyle name="Comma 3 4 16" xfId="26536" xr:uid="{FC0F69E1-70B7-447C-B899-B0A3BC09DE62}"/>
    <cellStyle name="Comma 3 4 17" xfId="28041" xr:uid="{8B7B68B2-AFCF-4CF5-A755-3F5C9C303CD1}"/>
    <cellStyle name="Comma 3 4 18" xfId="51555" xr:uid="{C7DA45B1-C5DC-43AE-B1B0-EE43CECF01B2}"/>
    <cellStyle name="Comma 3 4 19" xfId="53137" xr:uid="{A0581FDF-B58C-4561-8A0E-EEA0E24AE34E}"/>
    <cellStyle name="Comma 3 4 2" xfId="563" xr:uid="{29CCC0EC-D964-4909-8FC5-AAF74418A755}"/>
    <cellStyle name="Comma 3 4 2 10" xfId="9334" xr:uid="{FFD66E1D-3D09-44EC-8D24-B31F38078810}"/>
    <cellStyle name="Comma 3 4 2 10 2" xfId="24309" xr:uid="{A1A0C504-E6CB-4E14-88CF-3CEB36076A37}"/>
    <cellStyle name="Comma 3 4 2 10 2 2" xfId="49380" xr:uid="{FCBDCA51-9163-4829-A479-0DA97612357D}"/>
    <cellStyle name="Comma 3 4 2 10 3" xfId="16951" xr:uid="{3936C727-E2A7-45FC-9DBC-D88D947FDA46}"/>
    <cellStyle name="Comma 3 4 2 10 3 2" xfId="42022" xr:uid="{5F1BCF19-5361-469B-B59D-CEC810A43AF3}"/>
    <cellStyle name="Comma 3 4 2 10 4" xfId="34518" xr:uid="{749F38C2-AFBC-4FF1-9881-30C3321C7AD3}"/>
    <cellStyle name="Comma 3 4 2 11" xfId="3444" xr:uid="{2E4A1D82-2A5A-4FE5-8A3D-A5D6FA5988BA}"/>
    <cellStyle name="Comma 3 4 2 11 2" xfId="25675" xr:uid="{78FC1995-836B-4002-A029-6EFC148C05D1}"/>
    <cellStyle name="Comma 3 4 2 11 2 2" xfId="50746" xr:uid="{C8EF62E4-934E-41D8-90F7-F3A0C9FA023D}"/>
    <cellStyle name="Comma 3 4 2 11 3" xfId="28733" xr:uid="{0FCAF395-8C06-46E0-8E92-451B2079A08A}"/>
    <cellStyle name="Comma 3 4 2 12" xfId="18549" xr:uid="{61A916BF-C1AC-4B4B-9BAF-B561DFE3F020}"/>
    <cellStyle name="Comma 3 4 2 12 2" xfId="43620" xr:uid="{F274A8D5-5F31-4EF8-88FA-E4059E2C3A9D}"/>
    <cellStyle name="Comma 3 4 2 13" xfId="11143" xr:uid="{42164D85-C0AD-4276-8CAF-779BBBCDC5EC}"/>
    <cellStyle name="Comma 3 4 2 13 2" xfId="36215" xr:uid="{323E2145-9A99-4247-B0E3-EBB78D2E7339}"/>
    <cellStyle name="Comma 3 4 2 14" xfId="26570" xr:uid="{72FC690F-5DAB-4576-B8F4-15FDC4B0F1DB}"/>
    <cellStyle name="Comma 3 4 2 15" xfId="28192" xr:uid="{CE9E7B7F-3EF8-49C4-BEA5-E8B4FB1EC43E}"/>
    <cellStyle name="Comma 3 4 2 16" xfId="51582" xr:uid="{14EAE07B-89B4-4B12-B665-24DA3CCA0B21}"/>
    <cellStyle name="Comma 3 4 2 17" xfId="53164" xr:uid="{0E4BC96F-9B4A-4C6A-841B-8A2E9B6545FB}"/>
    <cellStyle name="Comma 3 4 2 2" xfId="668" xr:uid="{49D4E876-9C53-44E5-901F-0F0D8B1861FD}"/>
    <cellStyle name="Comma 3 4 2 2 10" xfId="18643" xr:uid="{910BFE8B-F681-4DE2-906B-A3A279D45A57}"/>
    <cellStyle name="Comma 3 4 2 2 10 2" xfId="43714" xr:uid="{AA9EDAF3-0339-4198-9947-9016FC85D567}"/>
    <cellStyle name="Comma 3 4 2 2 11" xfId="11243" xr:uid="{7B940B90-358E-4EA1-AA23-C1C96B79F024}"/>
    <cellStyle name="Comma 3 4 2 2 11 2" xfId="36315" xr:uid="{CB3FFA6B-8C17-4261-9DDF-A9E2362E4E78}"/>
    <cellStyle name="Comma 3 4 2 2 12" xfId="26676" xr:uid="{75387F33-5C04-44E3-B74D-F3C064CB91E4}"/>
    <cellStyle name="Comma 3 4 2 2 13" xfId="28268" xr:uid="{9CB3A1CA-E481-4BDA-B6B9-128C7B66F9BC}"/>
    <cellStyle name="Comma 3 4 2 2 14" xfId="51685" xr:uid="{3B3ADE56-3684-483C-97D2-8087DE83C967}"/>
    <cellStyle name="Comma 3 4 2 2 15" xfId="53267" xr:uid="{FE16B548-CE93-4E2D-8537-46A0D33C3D3A}"/>
    <cellStyle name="Comma 3 4 2 2 2" xfId="3762" xr:uid="{FEE55957-1F0E-4A93-A3A7-12A82EBBCE31}"/>
    <cellStyle name="Comma 3 4 2 2 2 10" xfId="11451" xr:uid="{DF2CE4F2-245C-408D-8BAF-C7C8215199E9}"/>
    <cellStyle name="Comma 3 4 2 2 2 10 2" xfId="36523" xr:uid="{D07C9CA8-CBA8-4C6B-B451-F6743D010D54}"/>
    <cellStyle name="Comma 3 4 2 2 2 11" xfId="26886" xr:uid="{03E27C16-3309-4FDE-8090-E04722BE3870}"/>
    <cellStyle name="Comma 3 4 2 2 2 12" xfId="29039" xr:uid="{A9A602B3-0B36-48BD-BAAA-1986978DCE95}"/>
    <cellStyle name="Comma 3 4 2 2 2 13" xfId="51893" xr:uid="{1FCF81E4-A5C0-435B-ABD0-E363C9476655}"/>
    <cellStyle name="Comma 3 4 2 2 2 14" xfId="53475" xr:uid="{D778473B-ABF6-4C3C-A529-0F50F65B5527}"/>
    <cellStyle name="Comma 3 4 2 2 2 2" xfId="4393" xr:uid="{239F5D6F-F436-48EB-8FD1-B1980498C53E}"/>
    <cellStyle name="Comma 3 4 2 2 2 2 2" xfId="7157" xr:uid="{D6E18EC6-1007-4D30-BE4E-1D7F3A671430}"/>
    <cellStyle name="Comma 3 4 2 2 2 2 2 2" xfId="22159" xr:uid="{8EDAD51F-6894-4B5F-B635-6ECC3545C755}"/>
    <cellStyle name="Comma 3 4 2 2 2 2 2 2 2" xfId="47230" xr:uid="{DDA05F87-6DA4-4732-A32C-AA3D0EF40FE1}"/>
    <cellStyle name="Comma 3 4 2 2 2 2 2 3" xfId="14801" xr:uid="{3C344D5E-FF7F-4FE8-8F73-9BF6FA791262}"/>
    <cellStyle name="Comma 3 4 2 2 2 2 2 3 2" xfId="39872" xr:uid="{06069F20-E157-4218-8CAA-6BD56B4AA6A0}"/>
    <cellStyle name="Comma 3 4 2 2 2 2 2 4" xfId="32367" xr:uid="{CE6195B4-6A3D-4E96-8529-C37DA28BEA56}"/>
    <cellStyle name="Comma 3 4 2 2 2 2 3" xfId="10479" xr:uid="{128E005B-CCB9-4ED0-B0E5-F1AC9DA66D73}"/>
    <cellStyle name="Comma 3 4 2 2 2 2 3 2" xfId="25339" xr:uid="{00169F30-C986-4F53-B04C-DFB2E5D986C3}"/>
    <cellStyle name="Comma 3 4 2 2 2 2 3 2 2" xfId="50410" xr:uid="{4C550E42-17AB-4674-AB72-33B9799F18CA}"/>
    <cellStyle name="Comma 3 4 2 2 2 2 3 3" xfId="17988" xr:uid="{C57A9514-3290-43EB-9E9F-38E8E1C61CA5}"/>
    <cellStyle name="Comma 3 4 2 2 2 2 3 3 2" xfId="43059" xr:uid="{79B8A6AD-7B9E-4AA0-8782-88D6ACADB2A6}"/>
    <cellStyle name="Comma 3 4 2 2 2 2 3 4" xfId="35555" xr:uid="{1527069A-CE84-48BE-9696-A347A934FBC9}"/>
    <cellStyle name="Comma 3 4 2 2 2 2 4" xfId="19423" xr:uid="{EF972021-F4A1-4DCC-A85E-A73FA03D5B90}"/>
    <cellStyle name="Comma 3 4 2 2 2 2 4 2" xfId="44494" xr:uid="{AFD7C3F9-1C48-4105-910C-B4EEAF5ED051}"/>
    <cellStyle name="Comma 3 4 2 2 2 2 5" xfId="12059" xr:uid="{78A8892A-0029-4375-B070-171090447802}"/>
    <cellStyle name="Comma 3 4 2 2 2 2 5 2" xfId="37130" xr:uid="{37BF4D2D-4F66-46C6-B066-49E11F203ED7}"/>
    <cellStyle name="Comma 3 4 2 2 2 2 6" xfId="27566" xr:uid="{2A8137CC-6901-42C9-801C-5C4068E1B8C9}"/>
    <cellStyle name="Comma 3 4 2 2 2 2 7" xfId="29623" xr:uid="{2A01CCFA-2A55-4A19-8139-01CC69639EE6}"/>
    <cellStyle name="Comma 3 4 2 2 2 2 8" xfId="52564" xr:uid="{7BE792BA-955E-46CA-9563-F6F56E50382F}"/>
    <cellStyle name="Comma 3 4 2 2 2 2 9" xfId="54146" xr:uid="{856F6DA7-5FD7-463A-875C-9EF63C7DBD50}"/>
    <cellStyle name="Comma 3 4 2 2 2 3" xfId="4870" xr:uid="{600F5AF5-8D77-4002-B3AA-0BBB332A8F41}"/>
    <cellStyle name="Comma 3 4 2 2 2 3 2" xfId="7677" xr:uid="{159ACFE6-DEA1-4263-A4F6-C438B36679F8}"/>
    <cellStyle name="Comma 3 4 2 2 2 3 2 2" xfId="22679" xr:uid="{0C587197-8C1B-4B01-912B-A8505A7E89E5}"/>
    <cellStyle name="Comma 3 4 2 2 2 3 2 2 2" xfId="47750" xr:uid="{59EA64CD-0F54-4C88-9D33-51BE09F03E0B}"/>
    <cellStyle name="Comma 3 4 2 2 2 3 2 3" xfId="15321" xr:uid="{72E1DA6D-0AE7-4B89-B4B1-32529BF64BF3}"/>
    <cellStyle name="Comma 3 4 2 2 2 3 2 3 2" xfId="40392" xr:uid="{78EBF9E4-DCD4-45E3-8E67-3B18712A82D5}"/>
    <cellStyle name="Comma 3 4 2 2 2 3 2 4" xfId="32887" xr:uid="{96D95ED8-8717-4B77-9AD6-66234828636B}"/>
    <cellStyle name="Comma 3 4 2 2 2 3 3" xfId="19900" xr:uid="{9FCD4AF8-42CC-49A3-A62A-DC4BF942B559}"/>
    <cellStyle name="Comma 3 4 2 2 2 3 3 2" xfId="44971" xr:uid="{7C3D82E7-F48F-4EBB-82C6-92B3519AF6C6}"/>
    <cellStyle name="Comma 3 4 2 2 2 3 4" xfId="12536" xr:uid="{04420502-4F18-4323-A2D0-A42023277A01}"/>
    <cellStyle name="Comma 3 4 2 2 2 3 4 2" xfId="37607" xr:uid="{13434C37-33BC-4BCE-B69E-1BC1DC9AA1D5}"/>
    <cellStyle name="Comma 3 4 2 2 2 3 5" xfId="30100" xr:uid="{6093100F-0500-4881-9DD6-33D3C4846787}"/>
    <cellStyle name="Comma 3 4 2 2 2 4" xfId="5398" xr:uid="{725391A0-89FD-4D7F-8EAB-92331ACB8087}"/>
    <cellStyle name="Comma 3 4 2 2 2 4 2" xfId="8257" xr:uid="{4468C190-85BC-41A8-9660-398743882B01}"/>
    <cellStyle name="Comma 3 4 2 2 2 4 2 2" xfId="23259" xr:uid="{59200AD7-02F9-4AC2-B81F-5027F2CE55A5}"/>
    <cellStyle name="Comma 3 4 2 2 2 4 2 2 2" xfId="48330" xr:uid="{A6916A1B-C0E6-40EC-8DF0-61132D754B88}"/>
    <cellStyle name="Comma 3 4 2 2 2 4 2 3" xfId="15900" xr:uid="{CE1FF7BC-D04A-4D1B-BDB8-5AFAED6C6C92}"/>
    <cellStyle name="Comma 3 4 2 2 2 4 2 3 2" xfId="40971" xr:uid="{CB578D10-5735-408A-9530-58B4E3887F61}"/>
    <cellStyle name="Comma 3 4 2 2 2 4 2 4" xfId="33467" xr:uid="{E93B8FDF-EFA0-4882-BDEE-5A7F71C69A77}"/>
    <cellStyle name="Comma 3 4 2 2 2 4 3" xfId="20425" xr:uid="{2BF19DEE-230B-4015-B385-945B0EB48BCC}"/>
    <cellStyle name="Comma 3 4 2 2 2 4 3 2" xfId="45496" xr:uid="{7BAB3D8B-73CE-4EDA-B536-F4563C606F7F}"/>
    <cellStyle name="Comma 3 4 2 2 2 4 4" xfId="13061" xr:uid="{920A9899-7981-41A2-83F9-28C66111A4B1}"/>
    <cellStyle name="Comma 3 4 2 2 2 4 4 2" xfId="38132" xr:uid="{C5135BB7-72AF-42F3-B607-4A6FA8BE4598}"/>
    <cellStyle name="Comma 3 4 2 2 2 4 5" xfId="30626" xr:uid="{034365F1-4CC0-4470-9FE9-93F379AFA626}"/>
    <cellStyle name="Comma 3 4 2 2 2 5" xfId="6000" xr:uid="{1B863D3D-C510-46BA-9BCE-5CF988AEF358}"/>
    <cellStyle name="Comma 3 4 2 2 2 5 2" xfId="8887" xr:uid="{33724705-4133-4133-A510-03DFAA74182C}"/>
    <cellStyle name="Comma 3 4 2 2 2 5 2 2" xfId="23889" xr:uid="{7516D357-F259-45F4-9BDE-0938FA5DFFA0}"/>
    <cellStyle name="Comma 3 4 2 2 2 5 2 2 2" xfId="48960" xr:uid="{068974ED-CFFC-4682-BCD4-563E1B62787E}"/>
    <cellStyle name="Comma 3 4 2 2 2 5 2 3" xfId="16530" xr:uid="{5D293981-53CF-414F-8949-B6D8CBAB5F2E}"/>
    <cellStyle name="Comma 3 4 2 2 2 5 2 3 2" xfId="41601" xr:uid="{9CA1CBAA-3C89-40E5-8BD7-A39AFF334648}"/>
    <cellStyle name="Comma 3 4 2 2 2 5 2 4" xfId="34097" xr:uid="{8A848845-E1DC-4344-B3E2-F3C317D10B8D}"/>
    <cellStyle name="Comma 3 4 2 2 2 5 3" xfId="21027" xr:uid="{3576179D-7B75-4512-88EE-F8590B323553}"/>
    <cellStyle name="Comma 3 4 2 2 2 5 3 2" xfId="46098" xr:uid="{6F63BAF5-0E2A-451D-850D-C77096D2A1DE}"/>
    <cellStyle name="Comma 3 4 2 2 2 5 4" xfId="13663" xr:uid="{26C767CC-C874-4759-BFE0-921A624293FA}"/>
    <cellStyle name="Comma 3 4 2 2 2 5 4 2" xfId="38734" xr:uid="{40FADCEB-2EA7-4BDA-A7FE-56E483B841F2}"/>
    <cellStyle name="Comma 3 4 2 2 2 5 5" xfId="31228" xr:uid="{4ABBCF7F-6992-491A-B319-C3A6788E33F7}"/>
    <cellStyle name="Comma 3 4 2 2 2 6" xfId="6645" xr:uid="{06D6498D-C2D1-446A-BA94-86C03A3CF0F5}"/>
    <cellStyle name="Comma 3 4 2 2 2 6 2" xfId="21648" xr:uid="{81F17EB5-9EB1-406C-B58B-4A95BBE15121}"/>
    <cellStyle name="Comma 3 4 2 2 2 6 2 2" xfId="46719" xr:uid="{290D2377-3779-4C3A-AF3E-C2352A698074}"/>
    <cellStyle name="Comma 3 4 2 2 2 6 3" xfId="14290" xr:uid="{E20EE5C8-6747-4BBC-BE11-75514DAB2E62}"/>
    <cellStyle name="Comma 3 4 2 2 2 6 3 2" xfId="39361" xr:uid="{28AE86B2-8E89-49E2-8109-B3AD9109EB74}"/>
    <cellStyle name="Comma 3 4 2 2 2 6 4" xfId="31855" xr:uid="{CBF25F52-0C9F-48AE-9706-208D67D42E8D}"/>
    <cellStyle name="Comma 3 4 2 2 2 7" xfId="9640" xr:uid="{9AD5E149-BE8D-492A-B4F0-001A3DFCE9DC}"/>
    <cellStyle name="Comma 3 4 2 2 2 7 2" xfId="24610" xr:uid="{02829687-D96C-4724-8A1F-ABFE69788FB5}"/>
    <cellStyle name="Comma 3 4 2 2 2 7 2 2" xfId="49681" xr:uid="{B53E4CD1-BC76-4471-ABFD-9B2A3F227D16}"/>
    <cellStyle name="Comma 3 4 2 2 2 7 3" xfId="17252" xr:uid="{A875E4F3-1343-46DE-9D94-DC0C59781F7C}"/>
    <cellStyle name="Comma 3 4 2 2 2 7 3 2" xfId="42323" xr:uid="{2CAB4090-48E3-4A08-91B8-381FFEBC6CB7}"/>
    <cellStyle name="Comma 3 4 2 2 2 7 4" xfId="34819" xr:uid="{1EEB06BA-626D-4B56-A37E-11EB4433A36A}"/>
    <cellStyle name="Comma 3 4 2 2 2 8" xfId="25976" xr:uid="{A66851FD-AE98-4053-86CA-C65AD333ED9E}"/>
    <cellStyle name="Comma 3 4 2 2 2 8 2" xfId="51047" xr:uid="{76B5FC5C-CF0E-4F80-B4E6-B9F7D13BB7CE}"/>
    <cellStyle name="Comma 3 4 2 2 2 9" xfId="18850" xr:uid="{6DBBDCA0-68B5-45FD-9FB5-CE6A40243FF1}"/>
    <cellStyle name="Comma 3 4 2 2 2 9 2" xfId="43921" xr:uid="{A5D58729-98AA-4D37-9800-64AD88D4F350}"/>
    <cellStyle name="Comma 3 4 2 2 3" xfId="4205" xr:uid="{7809263F-B2CC-46FB-864C-B733F063EF51}"/>
    <cellStyle name="Comma 3 4 2 2 3 2" xfId="6950" xr:uid="{4EEF89AB-FCEA-4476-BEC8-E8C1164E55F9}"/>
    <cellStyle name="Comma 3 4 2 2 3 2 2" xfId="21952" xr:uid="{03A8FDA7-2607-4619-BDC7-9264946551FF}"/>
    <cellStyle name="Comma 3 4 2 2 3 2 2 2" xfId="47023" xr:uid="{9443E455-D5CC-43B6-B557-868311D38C34}"/>
    <cellStyle name="Comma 3 4 2 2 3 2 3" xfId="14594" xr:uid="{970B7059-C5B3-4452-A718-3938D1CEE64B}"/>
    <cellStyle name="Comma 3 4 2 2 3 2 3 2" xfId="39665" xr:uid="{48CCB835-2946-4D62-AA55-F975EE02A7BC}"/>
    <cellStyle name="Comma 3 4 2 2 3 2 4" xfId="32160" xr:uid="{2002E49F-6199-443A-A6DA-27AF96D4159D}"/>
    <cellStyle name="Comma 3 4 2 2 3 3" xfId="10272" xr:uid="{38479C56-907B-4A5C-9877-5A53CF818502}"/>
    <cellStyle name="Comma 3 4 2 2 3 3 2" xfId="25132" xr:uid="{2A0F1563-CF98-4C73-9810-E452ABC1E2AB}"/>
    <cellStyle name="Comma 3 4 2 2 3 3 2 2" xfId="50203" xr:uid="{BC055333-955E-4FF6-B59E-4E5AC88A98CE}"/>
    <cellStyle name="Comma 3 4 2 2 3 3 3" xfId="17781" xr:uid="{4E34F86D-C119-4E04-A465-542BE47902E4}"/>
    <cellStyle name="Comma 3 4 2 2 3 3 3 2" xfId="42852" xr:uid="{E93F298E-8EA2-427D-88EC-2F52C4EF0014}"/>
    <cellStyle name="Comma 3 4 2 2 3 3 4" xfId="35348" xr:uid="{9B9F3DEA-0106-41DA-91FE-E4FB4A94C855}"/>
    <cellStyle name="Comma 3 4 2 2 3 4" xfId="19235" xr:uid="{5DB52C14-A4A9-4119-94D1-E1F3A67E688D}"/>
    <cellStyle name="Comma 3 4 2 2 3 4 2" xfId="44306" xr:uid="{D9853BFE-DD69-4C60-944C-36FF2335C9D4}"/>
    <cellStyle name="Comma 3 4 2 2 3 5" xfId="11871" xr:uid="{88CB2E85-A493-4874-ABDA-1EBF2BD7C342}"/>
    <cellStyle name="Comma 3 4 2 2 3 5 2" xfId="36942" xr:uid="{3C8EF6A9-E3F8-4E6C-9F9F-4573AFEBDFF8}"/>
    <cellStyle name="Comma 3 4 2 2 3 6" xfId="27359" xr:uid="{595B12A4-FDF8-4DE4-AF54-106604CA94B0}"/>
    <cellStyle name="Comma 3 4 2 2 3 7" xfId="29435" xr:uid="{05D0A467-7EEC-4A82-B8EC-C276695BAED4}"/>
    <cellStyle name="Comma 3 4 2 2 3 8" xfId="52357" xr:uid="{03F4B6A6-EF9B-4616-9EA2-1FECF825414F}"/>
    <cellStyle name="Comma 3 4 2 2 3 9" xfId="53939" xr:uid="{EB8B443F-EE26-488E-9975-33D22AB00FC5}"/>
    <cellStyle name="Comma 3 4 2 2 4" xfId="4665" xr:uid="{6096C245-03AB-4621-9A16-D0A64A02C4A1}"/>
    <cellStyle name="Comma 3 4 2 2 4 2" xfId="7470" xr:uid="{66A26C4C-73E2-4ECB-AD94-98D6529F2CCA}"/>
    <cellStyle name="Comma 3 4 2 2 4 2 2" xfId="22472" xr:uid="{67B4A2D3-122C-408E-8893-FB41FF132688}"/>
    <cellStyle name="Comma 3 4 2 2 4 2 2 2" xfId="47543" xr:uid="{91A3C3A5-C1C6-4491-A326-A08F06552560}"/>
    <cellStyle name="Comma 3 4 2 2 4 2 3" xfId="15114" xr:uid="{AE0CB843-0231-48D9-9B4C-DB62F839DD4C}"/>
    <cellStyle name="Comma 3 4 2 2 4 2 3 2" xfId="40185" xr:uid="{071639D5-4CD7-44BE-B07B-8644D4FB63D2}"/>
    <cellStyle name="Comma 3 4 2 2 4 2 4" xfId="32680" xr:uid="{5A0CBC5B-2B89-4F66-815B-FB345CBBCB79}"/>
    <cellStyle name="Comma 3 4 2 2 4 3" xfId="19695" xr:uid="{D7E4F440-F94C-4BA9-BF48-23A526AAA051}"/>
    <cellStyle name="Comma 3 4 2 2 4 3 2" xfId="44766" xr:uid="{74CD66C2-BB46-4CAF-9E35-B99DF418D4FE}"/>
    <cellStyle name="Comma 3 4 2 2 4 4" xfId="12331" xr:uid="{852BF49A-86FC-4960-8FD5-9226FEC91708}"/>
    <cellStyle name="Comma 3 4 2 2 4 4 2" xfId="37402" xr:uid="{0A9AD419-D9E7-4557-B63B-9A07CFFB6072}"/>
    <cellStyle name="Comma 3 4 2 2 4 5" xfId="29895" xr:uid="{CE5B84B0-CAB3-477E-B238-4771C62C4470}"/>
    <cellStyle name="Comma 3 4 2 2 5" xfId="5192" xr:uid="{EACEA6F6-5223-4A31-9658-2AD13E0ADBBE}"/>
    <cellStyle name="Comma 3 4 2 2 5 2" xfId="8050" xr:uid="{199175CD-2659-4608-A9AD-F242E6737263}"/>
    <cellStyle name="Comma 3 4 2 2 5 2 2" xfId="23052" xr:uid="{23E2EE6A-041F-4845-BB78-DDC6560C52C5}"/>
    <cellStyle name="Comma 3 4 2 2 5 2 2 2" xfId="48123" xr:uid="{BEEE0576-9A37-4977-828B-862DC523D2AE}"/>
    <cellStyle name="Comma 3 4 2 2 5 2 3" xfId="15693" xr:uid="{88E3B71E-DF28-40EA-8103-CFF7ADACA746}"/>
    <cellStyle name="Comma 3 4 2 2 5 2 3 2" xfId="40764" xr:uid="{F887EBDB-D290-48B8-BEEE-517438AE98C0}"/>
    <cellStyle name="Comma 3 4 2 2 5 2 4" xfId="33260" xr:uid="{E16DEE86-B8A9-4A19-B02A-5DE6454838E7}"/>
    <cellStyle name="Comma 3 4 2 2 5 3" xfId="20219" xr:uid="{E6D7BA0A-F976-4CB4-A67A-F06F5C05E944}"/>
    <cellStyle name="Comma 3 4 2 2 5 3 2" xfId="45290" xr:uid="{79BA6B05-CB72-489F-AB3B-82C42B4BCE66}"/>
    <cellStyle name="Comma 3 4 2 2 5 4" xfId="12855" xr:uid="{A3D1DE57-41BF-48DC-B38C-B3C1358AB60E}"/>
    <cellStyle name="Comma 3 4 2 2 5 4 2" xfId="37926" xr:uid="{9A202AE5-592C-4542-B02A-C2E40FAE81C0}"/>
    <cellStyle name="Comma 3 4 2 2 5 5" xfId="30420" xr:uid="{65748927-11E4-47D8-A45B-122BAD3413AB}"/>
    <cellStyle name="Comma 3 4 2 2 6" xfId="5794" xr:uid="{22C98BCD-1EF0-42E5-BA43-ECC49A45BB68}"/>
    <cellStyle name="Comma 3 4 2 2 6 2" xfId="8680" xr:uid="{F42D0844-6481-41E1-867D-778EBAFB370B}"/>
    <cellStyle name="Comma 3 4 2 2 6 2 2" xfId="23682" xr:uid="{0632D900-62D2-4093-8EF4-ECE924E00FC8}"/>
    <cellStyle name="Comma 3 4 2 2 6 2 2 2" xfId="48753" xr:uid="{9860BD16-8560-4B26-BFCB-13F8FFB31189}"/>
    <cellStyle name="Comma 3 4 2 2 6 2 3" xfId="16323" xr:uid="{0743988E-505D-4208-9EC3-B9F6600A000B}"/>
    <cellStyle name="Comma 3 4 2 2 6 2 3 2" xfId="41394" xr:uid="{6C674C96-925F-4070-958B-457AEC1567A1}"/>
    <cellStyle name="Comma 3 4 2 2 6 2 4" xfId="33890" xr:uid="{59417C99-EBB4-4AD3-81A2-5DF8E8683B10}"/>
    <cellStyle name="Comma 3 4 2 2 6 3" xfId="20821" xr:uid="{2E2AB708-2451-4201-9A40-99BD99F51F04}"/>
    <cellStyle name="Comma 3 4 2 2 6 3 2" xfId="45892" xr:uid="{8F63AD3A-E4EF-4467-A089-49EB6871338A}"/>
    <cellStyle name="Comma 3 4 2 2 6 4" xfId="13457" xr:uid="{3796C398-0204-46BC-A827-3B4288B3BC55}"/>
    <cellStyle name="Comma 3 4 2 2 6 4 2" xfId="38528" xr:uid="{58AE787F-C13C-454E-8923-B4A24B7FE39D}"/>
    <cellStyle name="Comma 3 4 2 2 6 5" xfId="31022" xr:uid="{CDD36B7D-4E5E-40D2-A653-5AEB938F752E}"/>
    <cellStyle name="Comma 3 4 2 2 7" xfId="6438" xr:uid="{8C73A233-61BA-4DE9-9B62-0EF681278973}"/>
    <cellStyle name="Comma 3 4 2 2 7 2" xfId="21441" xr:uid="{14B3B147-F229-4BA0-9796-D75D091084BF}"/>
    <cellStyle name="Comma 3 4 2 2 7 2 2" xfId="46512" xr:uid="{084EFEC6-EEC6-433D-BE85-F43E024C9D57}"/>
    <cellStyle name="Comma 3 4 2 2 7 3" xfId="14083" xr:uid="{01D87E83-BB65-493C-9192-1BFC2C5DA479}"/>
    <cellStyle name="Comma 3 4 2 2 7 3 2" xfId="39154" xr:uid="{07240877-2F9C-4E28-A2C4-409AE2830D4D}"/>
    <cellStyle name="Comma 3 4 2 2 7 4" xfId="31648" xr:uid="{C484AD88-B202-4BBC-B928-8EC6B2AED992}"/>
    <cellStyle name="Comma 3 4 2 2 8" xfId="9433" xr:uid="{E66FC6A4-55E1-422B-85F2-9F58883D66F2}"/>
    <cellStyle name="Comma 3 4 2 2 8 2" xfId="24403" xr:uid="{64D15F9B-4D58-4FD2-B084-C4D00732487C}"/>
    <cellStyle name="Comma 3 4 2 2 8 2 2" xfId="49474" xr:uid="{FB8062C2-85FF-47B2-BC80-5BE0DC637CB3}"/>
    <cellStyle name="Comma 3 4 2 2 8 3" xfId="17045" xr:uid="{B5EFFBEE-73EA-41C9-A7AE-F0270D174583}"/>
    <cellStyle name="Comma 3 4 2 2 8 3 2" xfId="42116" xr:uid="{23DCC2C4-1F03-4B05-8485-3BA958C09166}"/>
    <cellStyle name="Comma 3 4 2 2 8 4" xfId="34612" xr:uid="{1984E9E4-C8AD-4D2D-9D24-E286FF6F28BF}"/>
    <cellStyle name="Comma 3 4 2 2 9" xfId="3554" xr:uid="{62D1B31E-1091-49F9-99EA-C8CC936A772E}"/>
    <cellStyle name="Comma 3 4 2 2 9 2" xfId="25769" xr:uid="{A199DEA0-B7EA-4179-BF46-B00488AA3689}"/>
    <cellStyle name="Comma 3 4 2 2 9 2 2" xfId="50840" xr:uid="{A583C50D-7747-416F-9FD1-CB2B8E54DAB4}"/>
    <cellStyle name="Comma 3 4 2 2 9 3" xfId="28832" xr:uid="{881589F0-6097-4A14-9FD0-A2E37AC7E835}"/>
    <cellStyle name="Comma 3 4 2 3" xfId="3668" xr:uid="{C3807037-EEC9-47F3-A249-9C60224C63A5}"/>
    <cellStyle name="Comma 3 4 2 3 10" xfId="11357" xr:uid="{9FA4878D-517D-42FD-A9A4-B71C2D4C5540}"/>
    <cellStyle name="Comma 3 4 2 3 10 2" xfId="36429" xr:uid="{67EB7D43-1F48-4A8C-BDBE-03F44EB48B9A}"/>
    <cellStyle name="Comma 3 4 2 3 11" xfId="26792" xr:uid="{769AA270-F332-405F-87F1-C58BFBC7B67C}"/>
    <cellStyle name="Comma 3 4 2 3 12" xfId="28945" xr:uid="{AE143E92-BC18-40D0-A0CD-F63725CF280E}"/>
    <cellStyle name="Comma 3 4 2 3 13" xfId="51799" xr:uid="{C3631BBD-438C-40D2-8AD1-1493ACA6EAAA}"/>
    <cellStyle name="Comma 3 4 2 3 14" xfId="53381" xr:uid="{5F22446E-E9A9-4470-97C2-47B3B69AF2FB}"/>
    <cellStyle name="Comma 3 4 2 3 2" xfId="4300" xr:uid="{2B6174D2-7A4E-44E2-A74A-E618F93F9C5F}"/>
    <cellStyle name="Comma 3 4 2 3 2 2" xfId="7063" xr:uid="{48182962-8EF8-4F11-9A3D-A76A6679479F}"/>
    <cellStyle name="Comma 3 4 2 3 2 2 2" xfId="22065" xr:uid="{23B41FA8-E43C-426F-924B-1E70979C8606}"/>
    <cellStyle name="Comma 3 4 2 3 2 2 2 2" xfId="47136" xr:uid="{438E9904-4F32-4CA9-ADC5-0FA6D9534395}"/>
    <cellStyle name="Comma 3 4 2 3 2 2 3" xfId="14707" xr:uid="{0DC52173-4054-43E0-83FC-8534825A1BFC}"/>
    <cellStyle name="Comma 3 4 2 3 2 2 3 2" xfId="39778" xr:uid="{74931990-48CE-4C4F-82A2-4A343002E6B9}"/>
    <cellStyle name="Comma 3 4 2 3 2 2 4" xfId="32273" xr:uid="{5F222D35-AD89-401A-9301-A80B8DBC8313}"/>
    <cellStyle name="Comma 3 4 2 3 2 3" xfId="10385" xr:uid="{CC51D361-CC21-45BD-B4D9-4E3E50C0D188}"/>
    <cellStyle name="Comma 3 4 2 3 2 3 2" xfId="25245" xr:uid="{AAFD9FC9-5095-4D3E-A9C7-0A81D35FDE8F}"/>
    <cellStyle name="Comma 3 4 2 3 2 3 2 2" xfId="50316" xr:uid="{EDE4C0E1-A9B8-4092-A9CA-1A3B8C0DDFE0}"/>
    <cellStyle name="Comma 3 4 2 3 2 3 3" xfId="17894" xr:uid="{1CC8BCBD-444C-48CA-A92D-2C8FB60F6F12}"/>
    <cellStyle name="Comma 3 4 2 3 2 3 3 2" xfId="42965" xr:uid="{EB875D4F-7BEC-4EAE-ADC2-CA466E1344C4}"/>
    <cellStyle name="Comma 3 4 2 3 2 3 4" xfId="35461" xr:uid="{2BE3B2F0-13AC-4710-B7A4-436EB2C61F33}"/>
    <cellStyle name="Comma 3 4 2 3 2 4" xfId="19330" xr:uid="{ED177CEE-212F-4509-95B4-DC7BD04EB285}"/>
    <cellStyle name="Comma 3 4 2 3 2 4 2" xfId="44401" xr:uid="{B2222D07-EA2A-47A5-8D45-63233E14CF6D}"/>
    <cellStyle name="Comma 3 4 2 3 2 5" xfId="11966" xr:uid="{C43BC0E3-52ED-488F-89B1-5106C605C735}"/>
    <cellStyle name="Comma 3 4 2 3 2 5 2" xfId="37037" xr:uid="{5CA6F92D-624D-41D2-9BAD-86F7E567E9C9}"/>
    <cellStyle name="Comma 3 4 2 3 2 6" xfId="27472" xr:uid="{10DD9192-13E2-4C7E-BD28-7B89BA182B8B}"/>
    <cellStyle name="Comma 3 4 2 3 2 7" xfId="29530" xr:uid="{0E05E1C9-72D8-44DA-A93A-BF00831F5F53}"/>
    <cellStyle name="Comma 3 4 2 3 2 8" xfId="52470" xr:uid="{7AAC8B56-56A9-4708-BC60-81CBDFB0EF37}"/>
    <cellStyle name="Comma 3 4 2 3 2 9" xfId="54052" xr:uid="{10133CF1-19AB-4351-B1D5-8ACA678D038B}"/>
    <cellStyle name="Comma 3 4 2 3 3" xfId="4777" xr:uid="{058108C5-8474-4A8B-97D2-DB191F4D1EA7}"/>
    <cellStyle name="Comma 3 4 2 3 3 2" xfId="7583" xr:uid="{0DDE38BC-7BC2-46BA-8C60-A49B47983DEF}"/>
    <cellStyle name="Comma 3 4 2 3 3 2 2" xfId="22585" xr:uid="{C4B381CE-2A5A-46CD-8C5F-C12A064A09D7}"/>
    <cellStyle name="Comma 3 4 2 3 3 2 2 2" xfId="47656" xr:uid="{89C4FF47-0C81-405C-B249-9D12B014F6FF}"/>
    <cellStyle name="Comma 3 4 2 3 3 2 3" xfId="15227" xr:uid="{05314FEA-FCCC-45F5-BCEB-5E681C5CF38F}"/>
    <cellStyle name="Comma 3 4 2 3 3 2 3 2" xfId="40298" xr:uid="{2EDEF7CD-45A2-4CAC-BA7A-A6BC34C97413}"/>
    <cellStyle name="Comma 3 4 2 3 3 2 4" xfId="32793" xr:uid="{9B033ED3-5ABD-4291-B391-7C436251843B}"/>
    <cellStyle name="Comma 3 4 2 3 3 3" xfId="19807" xr:uid="{6C578DE9-DB52-4F52-8E86-972775BAE061}"/>
    <cellStyle name="Comma 3 4 2 3 3 3 2" xfId="44878" xr:uid="{43869079-03DE-48EC-AFB2-6DA52297F9A6}"/>
    <cellStyle name="Comma 3 4 2 3 3 4" xfId="12443" xr:uid="{57A2533C-4110-4838-A0CA-866A683789C3}"/>
    <cellStyle name="Comma 3 4 2 3 3 4 2" xfId="37514" xr:uid="{EC6743FD-05C7-43B6-A842-92840CD5F84E}"/>
    <cellStyle name="Comma 3 4 2 3 3 5" xfId="30007" xr:uid="{50A798EF-32FE-4C0D-9612-2B13A8F1510F}"/>
    <cellStyle name="Comma 3 4 2 3 4" xfId="5304" xr:uid="{1C5A0B24-3256-4244-A893-377ADACC6A53}"/>
    <cellStyle name="Comma 3 4 2 3 4 2" xfId="8163" xr:uid="{DA8768E5-4744-469D-A6F7-5F952996FAD8}"/>
    <cellStyle name="Comma 3 4 2 3 4 2 2" xfId="23165" xr:uid="{00D7CE60-8E67-4C1C-BEDA-E5570F53B5DD}"/>
    <cellStyle name="Comma 3 4 2 3 4 2 2 2" xfId="48236" xr:uid="{1682038F-611F-4261-9CB0-86F3EF826AEE}"/>
    <cellStyle name="Comma 3 4 2 3 4 2 3" xfId="15806" xr:uid="{E1867121-A0D3-4CC1-8D45-8588AE160CFB}"/>
    <cellStyle name="Comma 3 4 2 3 4 2 3 2" xfId="40877" xr:uid="{831576EC-43E5-4B6D-9C45-737B9B0C2358}"/>
    <cellStyle name="Comma 3 4 2 3 4 2 4" xfId="33373" xr:uid="{FB8CE780-3CCA-4DCB-BEA2-5212849071F2}"/>
    <cellStyle name="Comma 3 4 2 3 4 3" xfId="20331" xr:uid="{40DBFE00-BA32-4970-A2CA-DBCA7BE52349}"/>
    <cellStyle name="Comma 3 4 2 3 4 3 2" xfId="45402" xr:uid="{C2AED3E8-2B40-46BE-9F2F-D26EEB7F51FC}"/>
    <cellStyle name="Comma 3 4 2 3 4 4" xfId="12967" xr:uid="{A49FFCAF-A70C-4702-9D86-A9DC0C501559}"/>
    <cellStyle name="Comma 3 4 2 3 4 4 2" xfId="38038" xr:uid="{0AACECB3-6EB9-4D1B-8EB9-9F77575C17E9}"/>
    <cellStyle name="Comma 3 4 2 3 4 5" xfId="30532" xr:uid="{643D9A31-DD5B-4C69-AE64-8A49FDF274C8}"/>
    <cellStyle name="Comma 3 4 2 3 5" xfId="5907" xr:uid="{FAC14F37-DB6E-4ED2-9916-8E2A933B5B1F}"/>
    <cellStyle name="Comma 3 4 2 3 5 2" xfId="8793" xr:uid="{26EDF848-E8ED-4294-9C9A-EC91CD3109E9}"/>
    <cellStyle name="Comma 3 4 2 3 5 2 2" xfId="23795" xr:uid="{04F39B48-D561-4448-B393-BC072C526776}"/>
    <cellStyle name="Comma 3 4 2 3 5 2 2 2" xfId="48866" xr:uid="{28924CD1-FBE6-4DED-8438-2F614EAD381E}"/>
    <cellStyle name="Comma 3 4 2 3 5 2 3" xfId="16436" xr:uid="{371ED544-9D50-4917-8B83-15A84FC1F0BF}"/>
    <cellStyle name="Comma 3 4 2 3 5 2 3 2" xfId="41507" xr:uid="{33E4ADF3-FF1C-44D4-BA84-A7DE77581516}"/>
    <cellStyle name="Comma 3 4 2 3 5 2 4" xfId="34003" xr:uid="{3A105E94-80DE-4C4E-BFFE-6BB87FAA237A}"/>
    <cellStyle name="Comma 3 4 2 3 5 3" xfId="20934" xr:uid="{B52C6E10-9712-49E1-950F-84AC104AF8F8}"/>
    <cellStyle name="Comma 3 4 2 3 5 3 2" xfId="46005" xr:uid="{FB685002-1834-405A-B8A0-7442F053709E}"/>
    <cellStyle name="Comma 3 4 2 3 5 4" xfId="13570" xr:uid="{279E6458-646B-4456-9D47-7FDE9134CAE8}"/>
    <cellStyle name="Comma 3 4 2 3 5 4 2" xfId="38641" xr:uid="{2C4142C4-8AEB-422A-9CF6-8B007ADD955F}"/>
    <cellStyle name="Comma 3 4 2 3 5 5" xfId="31135" xr:uid="{2FA31822-2E55-446F-A154-E3973F2FCF6B}"/>
    <cellStyle name="Comma 3 4 2 3 6" xfId="6551" xr:uid="{679C6E66-3B7E-4777-A203-B053B7E682D1}"/>
    <cellStyle name="Comma 3 4 2 3 6 2" xfId="21554" xr:uid="{6C27BF1A-1137-435A-8C89-24EB7325A3D7}"/>
    <cellStyle name="Comma 3 4 2 3 6 2 2" xfId="46625" xr:uid="{2666DA4F-34CD-4400-A439-62FEF7FE182A}"/>
    <cellStyle name="Comma 3 4 2 3 6 3" xfId="14196" xr:uid="{943C0C15-D3CA-46DE-8ED0-0555875ACF2E}"/>
    <cellStyle name="Comma 3 4 2 3 6 3 2" xfId="39267" xr:uid="{E6A33CA3-3241-4C4E-962C-AB84EA163F25}"/>
    <cellStyle name="Comma 3 4 2 3 6 4" xfId="31761" xr:uid="{D546BB61-2E3E-47BB-BE41-362CAF3CC1AD}"/>
    <cellStyle name="Comma 3 4 2 3 7" xfId="9546" xr:uid="{E072FA6F-0C84-4ADA-8936-24A971F0638A}"/>
    <cellStyle name="Comma 3 4 2 3 7 2" xfId="24516" xr:uid="{0F088C04-FF4F-4ADA-84D7-E6C430CF7AB5}"/>
    <cellStyle name="Comma 3 4 2 3 7 2 2" xfId="49587" xr:uid="{5FF169CD-96FF-440C-A7F0-99A88A0800DC}"/>
    <cellStyle name="Comma 3 4 2 3 7 3" xfId="17158" xr:uid="{1C02DE82-0F8F-43AC-A2CE-30F3808ADF11}"/>
    <cellStyle name="Comma 3 4 2 3 7 3 2" xfId="42229" xr:uid="{C0BB8178-2014-4D78-9A15-E49C04B4FD18}"/>
    <cellStyle name="Comma 3 4 2 3 7 4" xfId="34725" xr:uid="{DCEAD498-9816-4042-A1C1-D2B1CBD2046B}"/>
    <cellStyle name="Comma 3 4 2 3 8" xfId="25882" xr:uid="{CA47FCBA-B407-4775-A5C2-B3377F0EB960}"/>
    <cellStyle name="Comma 3 4 2 3 8 2" xfId="50953" xr:uid="{518D6C09-4A22-445E-ADFC-CA58C0B6C341}"/>
    <cellStyle name="Comma 3 4 2 3 9" xfId="18756" xr:uid="{ADF109D3-DD59-44AB-9780-C4B9CAC2E541}"/>
    <cellStyle name="Comma 3 4 2 3 9 2" xfId="43827" xr:uid="{828537A8-A42B-4EEA-8454-8C92D9E750D6}"/>
    <cellStyle name="Comma 3 4 2 4" xfId="3864" xr:uid="{7D9D3C12-359B-43B1-8837-F9242D1BA529}"/>
    <cellStyle name="Comma 3 4 2 4 10" xfId="11551" xr:uid="{4D036FA0-0C14-4118-9051-504023B85868}"/>
    <cellStyle name="Comma 3 4 2 4 10 2" xfId="36623" xr:uid="{312620F1-B6AD-44DB-900E-C1A800CD0020}"/>
    <cellStyle name="Comma 3 4 2 4 11" xfId="26988" xr:uid="{3F974AAD-51E5-4A30-964A-F5E11C6B1FE9}"/>
    <cellStyle name="Comma 3 4 2 4 12" xfId="29139" xr:uid="{59AF86F2-CA73-485F-A7B5-3AC90653D69A}"/>
    <cellStyle name="Comma 3 4 2 4 13" xfId="51993" xr:uid="{CA90B3A2-B016-4F76-AF31-59DCE3FD6AAC}"/>
    <cellStyle name="Comma 3 4 2 4 14" xfId="53575" xr:uid="{84DF8D1B-74DB-4015-96A6-E86766F5DB6D}"/>
    <cellStyle name="Comma 3 4 2 4 2" xfId="4477" xr:uid="{545BE088-A012-406D-B8FD-91006D999067}"/>
    <cellStyle name="Comma 3 4 2 4 2 2" xfId="7255" xr:uid="{448E692B-822E-420C-AB8F-9844A5123C22}"/>
    <cellStyle name="Comma 3 4 2 4 2 2 2" xfId="22257" xr:uid="{D9A7B3EB-6502-468C-9297-386C6BF0D412}"/>
    <cellStyle name="Comma 3 4 2 4 2 2 2 2" xfId="47328" xr:uid="{A8A9CB49-3AE2-46C0-A19B-7567DEFD44E9}"/>
    <cellStyle name="Comma 3 4 2 4 2 2 3" xfId="14899" xr:uid="{2A68DD60-753B-4D6B-8B0C-45A18C11CA56}"/>
    <cellStyle name="Comma 3 4 2 4 2 2 3 2" xfId="39970" xr:uid="{45D701FF-AAD1-4CA8-B270-63B328241602}"/>
    <cellStyle name="Comma 3 4 2 4 2 2 4" xfId="32465" xr:uid="{D88A597A-53C1-44B8-9640-FECD4FAE2E0A}"/>
    <cellStyle name="Comma 3 4 2 4 2 3" xfId="10577" xr:uid="{3FE51830-B18F-43E2-A744-2406937B92E5}"/>
    <cellStyle name="Comma 3 4 2 4 2 3 2" xfId="25437" xr:uid="{EE191541-5257-4CBF-B6CB-472FCCA9AF98}"/>
    <cellStyle name="Comma 3 4 2 4 2 3 2 2" xfId="50508" xr:uid="{DACCDF99-8144-46E6-B07B-40DD83F19338}"/>
    <cellStyle name="Comma 3 4 2 4 2 3 3" xfId="18086" xr:uid="{7146D647-8E9F-4AD4-BA4B-77FBB80650FD}"/>
    <cellStyle name="Comma 3 4 2 4 2 3 3 2" xfId="43157" xr:uid="{E737FBB9-0F28-4CAD-9786-B1EB1556FAC9}"/>
    <cellStyle name="Comma 3 4 2 4 2 3 4" xfId="35653" xr:uid="{FAAE1829-4067-4058-AC87-D29C02CD4A78}"/>
    <cellStyle name="Comma 3 4 2 4 2 4" xfId="19507" xr:uid="{57C5DD26-17B1-462D-BC4D-A5288F15A351}"/>
    <cellStyle name="Comma 3 4 2 4 2 4 2" xfId="44578" xr:uid="{047064C4-EA51-43EE-9DDA-592B7DF2D08E}"/>
    <cellStyle name="Comma 3 4 2 4 2 5" xfId="12143" xr:uid="{1EB3BADD-A33B-480F-A79B-E8254A963271}"/>
    <cellStyle name="Comma 3 4 2 4 2 5 2" xfId="37214" xr:uid="{76351F45-B0E9-46DC-8502-2C442D19E225}"/>
    <cellStyle name="Comma 3 4 2 4 2 6" xfId="27664" xr:uid="{2E850BC1-B77E-46D8-B2AC-A0648075DFC5}"/>
    <cellStyle name="Comma 3 4 2 4 2 7" xfId="29707" xr:uid="{CEE0555C-562B-46F2-A1D2-B34D8B0FFC3A}"/>
    <cellStyle name="Comma 3 4 2 4 2 8" xfId="52662" xr:uid="{FF12093C-C754-4155-969F-59E4FD894B88}"/>
    <cellStyle name="Comma 3 4 2 4 2 9" xfId="54244" xr:uid="{1D87477D-DBD0-4551-AF7C-BF545BB3C189}"/>
    <cellStyle name="Comma 3 4 2 4 3" xfId="4967" xr:uid="{EF8D594E-FCEE-450F-9758-F3217BDC7AE7}"/>
    <cellStyle name="Comma 3 4 2 4 3 2" xfId="7775" xr:uid="{76AD1F0D-225B-4418-818D-CC2C8A8FE93A}"/>
    <cellStyle name="Comma 3 4 2 4 3 2 2" xfId="22777" xr:uid="{7CBC4FBD-117E-40A1-A79E-D18EF57B2E24}"/>
    <cellStyle name="Comma 3 4 2 4 3 2 2 2" xfId="47848" xr:uid="{5ED2F1DA-ED0D-4E9F-8AEC-1796C0B60ABF}"/>
    <cellStyle name="Comma 3 4 2 4 3 2 3" xfId="15419" xr:uid="{3957C6EE-1BFC-49AA-9078-2D0AF8CE4959}"/>
    <cellStyle name="Comma 3 4 2 4 3 2 3 2" xfId="40490" xr:uid="{C5CD6881-E66B-4102-AA7A-2FE102745787}"/>
    <cellStyle name="Comma 3 4 2 4 3 2 4" xfId="32985" xr:uid="{B906C84B-C82F-4EBE-BD45-46AB752DBDAA}"/>
    <cellStyle name="Comma 3 4 2 4 3 3" xfId="19997" xr:uid="{6CD0AA6F-3BBC-43CF-8478-DB9420D10555}"/>
    <cellStyle name="Comma 3 4 2 4 3 3 2" xfId="45068" xr:uid="{6FCD609A-40D4-4C8C-8C1A-BC0C417372D1}"/>
    <cellStyle name="Comma 3 4 2 4 3 4" xfId="12633" xr:uid="{59833AB4-C17B-4B2F-9D64-3BB622850BB0}"/>
    <cellStyle name="Comma 3 4 2 4 3 4 2" xfId="37704" xr:uid="{1390D76D-682A-41C3-BC46-D97A5AC00266}"/>
    <cellStyle name="Comma 3 4 2 4 3 5" xfId="30197" xr:uid="{3997215A-5EC5-44FA-AFFA-9103FE8689C0}"/>
    <cellStyle name="Comma 3 4 2 4 4" xfId="5495" xr:uid="{7D339499-5DD9-4B2F-AA6E-2F6C47ABC04F}"/>
    <cellStyle name="Comma 3 4 2 4 4 2" xfId="8355" xr:uid="{D453BC02-F7B7-462A-AC95-A1F393C40382}"/>
    <cellStyle name="Comma 3 4 2 4 4 2 2" xfId="23357" xr:uid="{FF8C9FA8-D229-43E4-B5DE-3CC4C14C9FEB}"/>
    <cellStyle name="Comma 3 4 2 4 4 2 2 2" xfId="48428" xr:uid="{D1A28AE4-D64F-443E-BDC4-A5C445BA9A69}"/>
    <cellStyle name="Comma 3 4 2 4 4 2 3" xfId="15998" xr:uid="{5AAB0266-9AF4-4635-A9D5-796CCF6EFB1D}"/>
    <cellStyle name="Comma 3 4 2 4 4 2 3 2" xfId="41069" xr:uid="{24682831-118E-473E-B4AE-1280EECC3F5C}"/>
    <cellStyle name="Comma 3 4 2 4 4 2 4" xfId="33565" xr:uid="{DB57F9F5-F153-45E0-AD13-AB85EC434920}"/>
    <cellStyle name="Comma 3 4 2 4 4 3" xfId="20522" xr:uid="{0AF376A3-4365-4F3E-A569-DD50637CB08A}"/>
    <cellStyle name="Comma 3 4 2 4 4 3 2" xfId="45593" xr:uid="{CEE70823-FF20-42D6-87CB-8FA00AC574AD}"/>
    <cellStyle name="Comma 3 4 2 4 4 4" xfId="13158" xr:uid="{168B0091-150A-4D33-AAD4-F6ABB284E535}"/>
    <cellStyle name="Comma 3 4 2 4 4 4 2" xfId="38229" xr:uid="{2509E907-A8CD-4054-AB8A-6817078DA70C}"/>
    <cellStyle name="Comma 3 4 2 4 4 5" xfId="30723" xr:uid="{1CD433ED-0B18-4118-8B07-B43A407309B3}"/>
    <cellStyle name="Comma 3 4 2 4 5" xfId="6098" xr:uid="{54F243CF-A8BD-4FA4-91BD-23E7A69598A9}"/>
    <cellStyle name="Comma 3 4 2 4 5 2" xfId="8985" xr:uid="{1F92B1EC-F077-4B8C-A50D-6B54412A5B09}"/>
    <cellStyle name="Comma 3 4 2 4 5 2 2" xfId="23987" xr:uid="{EFB46D6C-2E1E-4181-BBCF-46B9321DCEB9}"/>
    <cellStyle name="Comma 3 4 2 4 5 2 2 2" xfId="49058" xr:uid="{A095D4B0-5C98-4001-B0E9-09392262FA7E}"/>
    <cellStyle name="Comma 3 4 2 4 5 2 3" xfId="16628" xr:uid="{E787045A-D58C-46A2-A4C8-B51A8D64E6F4}"/>
    <cellStyle name="Comma 3 4 2 4 5 2 3 2" xfId="41699" xr:uid="{9A4575A2-749A-4846-BFA4-6988FC26D029}"/>
    <cellStyle name="Comma 3 4 2 4 5 2 4" xfId="34195" xr:uid="{B47FDE07-17BB-4343-904E-660C8DB4A8E1}"/>
    <cellStyle name="Comma 3 4 2 4 5 3" xfId="21125" xr:uid="{AB76BFB3-3C71-4AEE-BF2A-10C55ACFD87B}"/>
    <cellStyle name="Comma 3 4 2 4 5 3 2" xfId="46196" xr:uid="{D1E9C00E-D5E6-4A3F-9763-505B2A05BCCD}"/>
    <cellStyle name="Comma 3 4 2 4 5 4" xfId="13761" xr:uid="{32E0B590-F8FC-4750-96DD-633122447C04}"/>
    <cellStyle name="Comma 3 4 2 4 5 4 2" xfId="38832" xr:uid="{569B81A8-5A6E-446E-9B40-5E707BAD7B3E}"/>
    <cellStyle name="Comma 3 4 2 4 5 5" xfId="31326" xr:uid="{33FAA14A-F453-4B48-89D5-3F4D49E89217}"/>
    <cellStyle name="Comma 3 4 2 4 6" xfId="6743" xr:uid="{8AB988AE-8008-4F7F-A2B4-12A9C947A74C}"/>
    <cellStyle name="Comma 3 4 2 4 6 2" xfId="21746" xr:uid="{F002BC12-53EF-4E40-9263-BCD410B3B59A}"/>
    <cellStyle name="Comma 3 4 2 4 6 2 2" xfId="46817" xr:uid="{33A240F4-6BF3-4876-8A0C-9FE71441F716}"/>
    <cellStyle name="Comma 3 4 2 4 6 3" xfId="14388" xr:uid="{90719697-0978-4E0E-9506-0EBD4E5190C2}"/>
    <cellStyle name="Comma 3 4 2 4 6 3 2" xfId="39459" xr:uid="{C5D1D2E1-19C8-4BF3-9FAE-62557CB56410}"/>
    <cellStyle name="Comma 3 4 2 4 6 4" xfId="31953" xr:uid="{B10DDBA1-FD04-432B-B042-26E786383CB8}"/>
    <cellStyle name="Comma 3 4 2 4 7" xfId="9740" xr:uid="{7BA1B02D-38AC-40B4-8E31-30641728F07B}"/>
    <cellStyle name="Comma 3 4 2 4 7 2" xfId="24708" xr:uid="{6F0CBFBE-504E-47D2-B387-F2C047F08CEF}"/>
    <cellStyle name="Comma 3 4 2 4 7 2 2" xfId="49779" xr:uid="{A3F180A9-1D87-43E5-877B-41039F50DB94}"/>
    <cellStyle name="Comma 3 4 2 4 7 3" xfId="17350" xr:uid="{D6BD6175-2666-4FA0-9C03-094F207DE5E4}"/>
    <cellStyle name="Comma 3 4 2 4 7 3 2" xfId="42421" xr:uid="{A9BD75CA-D417-48AD-B111-FF2999A80D62}"/>
    <cellStyle name="Comma 3 4 2 4 7 4" xfId="34917" xr:uid="{AF8718AC-D5FF-49C2-95DB-FAC2706968D0}"/>
    <cellStyle name="Comma 3 4 2 4 8" xfId="26074" xr:uid="{D052EFD0-199B-4EC8-90DF-0E73785F1DF0}"/>
    <cellStyle name="Comma 3 4 2 4 8 2" xfId="51145" xr:uid="{132230D2-AAF6-458A-9191-FB0BA0008FB9}"/>
    <cellStyle name="Comma 3 4 2 4 9" xfId="18948" xr:uid="{A7412BE7-8084-4377-9E3F-9A25C469BF93}"/>
    <cellStyle name="Comma 3 4 2 4 9 2" xfId="44019" xr:uid="{B17AE6D4-8023-43C7-80A7-6894CD7EE9F3}"/>
    <cellStyle name="Comma 3 4 2 5" xfId="4144" xr:uid="{FFE2BF0E-BD48-4F5D-BADF-AC3CEC31A2C7}"/>
    <cellStyle name="Comma 3 4 2 5 2" xfId="6856" xr:uid="{C9E12D06-5FB5-407B-BFEB-A1FE3EBA14F5}"/>
    <cellStyle name="Comma 3 4 2 5 2 2" xfId="21858" xr:uid="{415C3D8D-0F15-4E1A-A5EC-DF2A6DE4CF6B}"/>
    <cellStyle name="Comma 3 4 2 5 2 2 2" xfId="46929" xr:uid="{046CD926-8D61-4EB7-A8A9-0032C190F30C}"/>
    <cellStyle name="Comma 3 4 2 5 2 3" xfId="14500" xr:uid="{F33F4707-15DC-453F-9F6D-456491F8232F}"/>
    <cellStyle name="Comma 3 4 2 5 2 3 2" xfId="39571" xr:uid="{27F72BB5-4540-412E-9454-81AAE43BBD11}"/>
    <cellStyle name="Comma 3 4 2 5 2 4" xfId="32066" xr:uid="{6E5A587C-A72F-48F9-8C46-A12F269A4774}"/>
    <cellStyle name="Comma 3 4 2 5 3" xfId="10178" xr:uid="{CA314674-1D83-4340-9B45-BAC8906CBB74}"/>
    <cellStyle name="Comma 3 4 2 5 3 2" xfId="25038" xr:uid="{22797987-6863-482B-96E2-E087E6985696}"/>
    <cellStyle name="Comma 3 4 2 5 3 2 2" xfId="50109" xr:uid="{1CF3C3CE-1F50-4239-A6CA-76178F5F92FA}"/>
    <cellStyle name="Comma 3 4 2 5 3 3" xfId="17687" xr:uid="{23377150-3A3F-4731-9409-19F26D06B562}"/>
    <cellStyle name="Comma 3 4 2 5 3 3 2" xfId="42758" xr:uid="{54030655-1B8E-4580-9B6B-64E026CBCAA1}"/>
    <cellStyle name="Comma 3 4 2 5 3 4" xfId="35254" xr:uid="{610D97B7-EF96-4406-9D9F-16B53F7806EC}"/>
    <cellStyle name="Comma 3 4 2 5 4" xfId="19174" xr:uid="{12EBB335-4FF4-4C3F-B588-004767EB7354}"/>
    <cellStyle name="Comma 3 4 2 5 4 2" xfId="44245" xr:uid="{44BAE100-D2F8-4A1C-AF9A-5230DF3439EE}"/>
    <cellStyle name="Comma 3 4 2 5 5" xfId="11810" xr:uid="{BFF136AA-8179-4E70-87B3-433A6D1752CC}"/>
    <cellStyle name="Comma 3 4 2 5 5 2" xfId="36881" xr:uid="{E6ECBCBA-E868-4D58-A661-E63DDBEE6E2F}"/>
    <cellStyle name="Comma 3 4 2 5 6" xfId="27265" xr:uid="{1E842FFB-1775-4CE6-9756-33430F8AAA1C}"/>
    <cellStyle name="Comma 3 4 2 5 7" xfId="29374" xr:uid="{A73B8DF5-7757-4A27-B1E0-15C8C1EFB150}"/>
    <cellStyle name="Comma 3 4 2 5 8" xfId="52263" xr:uid="{7BE9F922-1D48-4819-81EB-2C62AA5C2602}"/>
    <cellStyle name="Comma 3 4 2 5 9" xfId="53845" xr:uid="{88618AA0-984C-4B17-8BC7-08522DD5316B}"/>
    <cellStyle name="Comma 3 4 2 6" xfId="4575" xr:uid="{D683BDDD-3B81-4DF4-9474-A266A9C28EF0}"/>
    <cellStyle name="Comma 3 4 2 6 2" xfId="7375" xr:uid="{2A6A1252-8802-4918-9FE4-96D934890602}"/>
    <cellStyle name="Comma 3 4 2 6 2 2" xfId="22377" xr:uid="{51F78D87-6715-4290-823E-E6C69FE105A8}"/>
    <cellStyle name="Comma 3 4 2 6 2 2 2" xfId="47448" xr:uid="{5772BEFC-F9D6-4967-9082-DEE5DDC29C02}"/>
    <cellStyle name="Comma 3 4 2 6 2 3" xfId="15019" xr:uid="{33772266-816D-4334-B65E-2591A1302E4E}"/>
    <cellStyle name="Comma 3 4 2 6 2 3 2" xfId="40090" xr:uid="{F02E7E26-2BA4-4C7E-8D04-A8A03D5EC43B}"/>
    <cellStyle name="Comma 3 4 2 6 2 4" xfId="32585" xr:uid="{BE79DDC7-00FC-4A79-B5DA-17308F5EF70B}"/>
    <cellStyle name="Comma 3 4 2 6 3" xfId="19605" xr:uid="{01D3F917-A53D-4F1C-8DD4-E63E20AFEB03}"/>
    <cellStyle name="Comma 3 4 2 6 3 2" xfId="44676" xr:uid="{763EC669-820A-439C-B571-CAC7D2DA3BC5}"/>
    <cellStyle name="Comma 3 4 2 6 4" xfId="12241" xr:uid="{7521ADF1-21D1-4CFB-97DF-262F3E83FB95}"/>
    <cellStyle name="Comma 3 4 2 6 4 2" xfId="37312" xr:uid="{EF99AFA2-48B9-4493-9E1F-7CAC7DBF6B4E}"/>
    <cellStyle name="Comma 3 4 2 6 5" xfId="29805" xr:uid="{5826C612-5A11-41BB-A859-E7D2D34D6EDB}"/>
    <cellStyle name="Comma 3 4 2 7" xfId="5103" xr:uid="{7CAF3BE9-3A85-402B-B1C5-5A095E9C348D}"/>
    <cellStyle name="Comma 3 4 2 7 2" xfId="7956" xr:uid="{DF9DA560-D128-4D0D-9144-95FF7606B9B7}"/>
    <cellStyle name="Comma 3 4 2 7 2 2" xfId="22958" xr:uid="{1FA53FE5-984F-4A90-A6C2-4ADA8437ABE7}"/>
    <cellStyle name="Comma 3 4 2 7 2 2 2" xfId="48029" xr:uid="{05B0DF55-E17B-4709-A044-A7E85C015C8C}"/>
    <cellStyle name="Comma 3 4 2 7 2 3" xfId="15599" xr:uid="{1E935601-58BC-44EC-B870-12B86AF33B76}"/>
    <cellStyle name="Comma 3 4 2 7 2 3 2" xfId="40670" xr:uid="{5507F68E-5B4A-4CB2-B197-E8B18F48B96A}"/>
    <cellStyle name="Comma 3 4 2 7 2 4" xfId="33166" xr:uid="{E4AC97F7-1023-4D8D-B3EA-81A11E4152E3}"/>
    <cellStyle name="Comma 3 4 2 7 3" xfId="20130" xr:uid="{3FC5CFFF-58AC-464E-BAB3-C2A4768897BA}"/>
    <cellStyle name="Comma 3 4 2 7 3 2" xfId="45201" xr:uid="{852149E0-B7BD-43BA-AD35-7048DD4DE56C}"/>
    <cellStyle name="Comma 3 4 2 7 4" xfId="12766" xr:uid="{A5D721F9-CE94-4DC9-A2B3-96511C1D4B43}"/>
    <cellStyle name="Comma 3 4 2 7 4 2" xfId="37837" xr:uid="{F9A33CD1-F74F-4835-B75F-7DEE20530C95}"/>
    <cellStyle name="Comma 3 4 2 7 5" xfId="30331" xr:uid="{E6BEFB60-7E51-452E-8C8E-E678C08A3043}"/>
    <cellStyle name="Comma 3 4 2 8" xfId="5700" xr:uid="{E76F99F1-63A0-4EE7-ABC0-DDB920B53217}"/>
    <cellStyle name="Comma 3 4 2 8 2" xfId="8586" xr:uid="{4C91304B-5B3E-4E77-BAE3-1369BF594FE2}"/>
    <cellStyle name="Comma 3 4 2 8 2 2" xfId="23588" xr:uid="{0FA101AA-0D8D-4311-93C4-75B3CDCE21F3}"/>
    <cellStyle name="Comma 3 4 2 8 2 2 2" xfId="48659" xr:uid="{85089BA4-8D33-4938-98F4-C8B80776A074}"/>
    <cellStyle name="Comma 3 4 2 8 2 3" xfId="16229" xr:uid="{65EAFA84-1972-4289-A517-0C61956D6658}"/>
    <cellStyle name="Comma 3 4 2 8 2 3 2" xfId="41300" xr:uid="{BE80CBEC-7118-4D70-827E-FD567F38328F}"/>
    <cellStyle name="Comma 3 4 2 8 2 4" xfId="33796" xr:uid="{F29D79F8-B272-4FCF-B705-7EFBD30B7501}"/>
    <cellStyle name="Comma 3 4 2 8 3" xfId="20727" xr:uid="{2DF87684-C78B-4474-937F-5F4D0A091A40}"/>
    <cellStyle name="Comma 3 4 2 8 3 2" xfId="45798" xr:uid="{C7010240-A89B-41AA-BB77-31756C7496BF}"/>
    <cellStyle name="Comma 3 4 2 8 4" xfId="13363" xr:uid="{1614A270-C53D-4B59-8F22-993515D1ECCA}"/>
    <cellStyle name="Comma 3 4 2 8 4 2" xfId="38434" xr:uid="{5754B05F-D0E0-476A-994E-E73804CB21CE}"/>
    <cellStyle name="Comma 3 4 2 8 5" xfId="30928" xr:uid="{12C9F67D-BDB4-42AF-AC12-A3BE594F16C2}"/>
    <cellStyle name="Comma 3 4 2 9" xfId="6344" xr:uid="{012063D6-3E9B-4943-99D0-4131B3A96995}"/>
    <cellStyle name="Comma 3 4 2 9 2" xfId="21347" xr:uid="{7506C9DC-1012-4DE1-927D-729DF7621A03}"/>
    <cellStyle name="Comma 3 4 2 9 2 2" xfId="46418" xr:uid="{76986798-34AD-43D2-9DCA-87D815F8DB6E}"/>
    <cellStyle name="Comma 3 4 2 9 3" xfId="13989" xr:uid="{E3D93D5E-F994-4D43-933B-89567A0DCBC1}"/>
    <cellStyle name="Comma 3 4 2 9 3 2" xfId="39060" xr:uid="{E3D18F5F-3233-4FCE-A52D-48D39C746C00}"/>
    <cellStyle name="Comma 3 4 2 9 4" xfId="31554" xr:uid="{05172AB0-D5E2-42F3-AE8E-05B9EF1AF94C}"/>
    <cellStyle name="Comma 3 4 3" xfId="702" xr:uid="{C6520141-7BD5-403E-ACBC-4AB0DBC10D3E}"/>
    <cellStyle name="Comma 3 4 3 10" xfId="9352" xr:uid="{D0A075A9-FFAA-42B6-9472-2B7A86D18542}"/>
    <cellStyle name="Comma 3 4 3 10 2" xfId="24323" xr:uid="{203355B9-136A-461E-AB4B-4BFC2D598489}"/>
    <cellStyle name="Comma 3 4 3 10 2 2" xfId="49394" xr:uid="{C345BA23-DCB2-4FE5-B817-0748AFCA7D26}"/>
    <cellStyle name="Comma 3 4 3 10 3" xfId="16965" xr:uid="{C9008E2F-B6AB-42F9-8AE6-3C6A08D621F3}"/>
    <cellStyle name="Comma 3 4 3 10 3 2" xfId="42036" xr:uid="{7A8EC271-2B31-4E5D-920D-AB7CBA1DAE3F}"/>
    <cellStyle name="Comma 3 4 3 10 4" xfId="34532" xr:uid="{CDAF77CF-4017-44D2-8CAC-9405A47282D7}"/>
    <cellStyle name="Comma 3 4 3 11" xfId="3469" xr:uid="{221B7662-92F7-45DF-8D1C-00C5BA965F88}"/>
    <cellStyle name="Comma 3 4 3 11 2" xfId="25689" xr:uid="{04082F98-738A-4AE9-9EAE-1077F673DE99}"/>
    <cellStyle name="Comma 3 4 3 11 2 2" xfId="50760" xr:uid="{EDD86CC9-CADE-497E-B516-EC7DE6CF1AE9}"/>
    <cellStyle name="Comma 3 4 3 11 3" xfId="28750" xr:uid="{6CF4E1EC-0687-4C1C-9BA1-405B99F18B81}"/>
    <cellStyle name="Comma 3 4 3 12" xfId="18563" xr:uid="{E48FBFA5-F319-45FB-B4DF-AC18F2023A2E}"/>
    <cellStyle name="Comma 3 4 3 12 2" xfId="43634" xr:uid="{5BBB1914-70E5-4315-9696-F580354C9F0D}"/>
    <cellStyle name="Comma 3 4 3 13" xfId="11161" xr:uid="{45541DE1-67C8-484D-A372-2D823F66CB2E}"/>
    <cellStyle name="Comma 3 4 3 13 2" xfId="36233" xr:uid="{4B560D10-5516-4833-91D4-3663797BED4E}"/>
    <cellStyle name="Comma 3 4 3 14" xfId="26592" xr:uid="{77990B5E-3226-4913-8436-375758D63D69}"/>
    <cellStyle name="Comma 3 4 3 15" xfId="28287" xr:uid="{955D4519-EE7A-47AF-A3FF-8AC40F690F3E}"/>
    <cellStyle name="Comma 3 4 3 16" xfId="51603" xr:uid="{04BF956C-D95E-418F-8783-FEB3B3CF9C94}"/>
    <cellStyle name="Comma 3 4 3 17" xfId="53185" xr:uid="{06871EF1-1E76-451C-A368-EE0C5D8E8701}"/>
    <cellStyle name="Comma 3 4 3 2" xfId="3568" xr:uid="{0527B612-D485-431D-A13D-EE5DD0E1AB9C}"/>
    <cellStyle name="Comma 3 4 3 2 10" xfId="18657" xr:uid="{D504287D-B01C-4D37-B51A-63F8242E35B7}"/>
    <cellStyle name="Comma 3 4 3 2 10 2" xfId="43728" xr:uid="{FA29A853-1102-4EEF-9D82-87E45B033E61}"/>
    <cellStyle name="Comma 3 4 3 2 11" xfId="11257" xr:uid="{3DFFF753-6DF2-416E-B465-EB2154939C8B}"/>
    <cellStyle name="Comma 3 4 3 2 11 2" xfId="36329" xr:uid="{D2B5780B-CFB1-4B5E-BFCE-C266780D5D6C}"/>
    <cellStyle name="Comma 3 4 3 2 12" xfId="26690" xr:uid="{B29D44E0-5405-462B-9B5C-2F1715C86808}"/>
    <cellStyle name="Comma 3 4 3 2 13" xfId="28846" xr:uid="{34568AD6-A57B-4D18-977B-71B86E6A3B2E}"/>
    <cellStyle name="Comma 3 4 3 2 14" xfId="51699" xr:uid="{6EFD8AC6-9D91-4E31-99B3-901DB3463AB0}"/>
    <cellStyle name="Comma 3 4 3 2 15" xfId="53281" xr:uid="{95A4450A-4612-4482-B0E0-5FEBE677EE06}"/>
    <cellStyle name="Comma 3 4 3 2 2" xfId="3776" xr:uid="{848F43B8-B145-45E9-84F8-BA1EA787AF76}"/>
    <cellStyle name="Comma 3 4 3 2 2 10" xfId="11465" xr:uid="{02A2DB8D-1A38-41C6-8592-05422C684F7B}"/>
    <cellStyle name="Comma 3 4 3 2 2 10 2" xfId="36537" xr:uid="{1BE73CBC-9B9C-40AA-BC25-25867D7E5ECF}"/>
    <cellStyle name="Comma 3 4 3 2 2 11" xfId="26900" xr:uid="{B12E574C-7172-43A1-82EB-73B30BABB5A0}"/>
    <cellStyle name="Comma 3 4 3 2 2 12" xfId="29053" xr:uid="{C1867C85-EDC0-407A-9164-F13F9D4070C4}"/>
    <cellStyle name="Comma 3 4 3 2 2 13" xfId="51907" xr:uid="{260CB2A7-A542-46F2-B852-3242B6D462E8}"/>
    <cellStyle name="Comma 3 4 3 2 2 14" xfId="53489" xr:uid="{684C1D12-0878-4CEF-B9CB-377323EEBC7A}"/>
    <cellStyle name="Comma 3 4 3 2 2 2" xfId="4407" xr:uid="{E40CADBF-8594-48F4-B4C9-AAA08D7D1721}"/>
    <cellStyle name="Comma 3 4 3 2 2 2 2" xfId="7171" xr:uid="{242899CD-0D1E-4367-8067-2BF318EDBCBE}"/>
    <cellStyle name="Comma 3 4 3 2 2 2 2 2" xfId="22173" xr:uid="{B56BA814-5F2F-410A-99B4-E42CCF2AE735}"/>
    <cellStyle name="Comma 3 4 3 2 2 2 2 2 2" xfId="47244" xr:uid="{2D15D5D7-C2B2-40D6-A325-865F9F73273B}"/>
    <cellStyle name="Comma 3 4 3 2 2 2 2 3" xfId="14815" xr:uid="{A28B75CD-ACE8-4477-A3DE-30378FAC5775}"/>
    <cellStyle name="Comma 3 4 3 2 2 2 2 3 2" xfId="39886" xr:uid="{D170C60C-3696-4893-AD4A-5374A7A94372}"/>
    <cellStyle name="Comma 3 4 3 2 2 2 2 4" xfId="32381" xr:uid="{BB141297-8371-4ECD-9E6A-034A3B557977}"/>
    <cellStyle name="Comma 3 4 3 2 2 2 3" xfId="10493" xr:uid="{C28EBBEC-1ED2-46D2-828A-F000F0995EDE}"/>
    <cellStyle name="Comma 3 4 3 2 2 2 3 2" xfId="25353" xr:uid="{BDB977FF-6300-485B-8F94-8F9E2CF3901C}"/>
    <cellStyle name="Comma 3 4 3 2 2 2 3 2 2" xfId="50424" xr:uid="{2465AD70-32B6-4CB1-846A-6FF2D9C1E632}"/>
    <cellStyle name="Comma 3 4 3 2 2 2 3 3" xfId="18002" xr:uid="{43371D53-C424-48C5-A8B6-0A357FC9DE74}"/>
    <cellStyle name="Comma 3 4 3 2 2 2 3 3 2" xfId="43073" xr:uid="{51AB576C-FC05-45B2-B4A3-C6B8CC1EABD7}"/>
    <cellStyle name="Comma 3 4 3 2 2 2 3 4" xfId="35569" xr:uid="{4A3D723C-63C2-4AF1-AFE7-C00400D8F41C}"/>
    <cellStyle name="Comma 3 4 3 2 2 2 4" xfId="19437" xr:uid="{ED1C674F-8BA4-4B1D-8B7A-6565D5CF445B}"/>
    <cellStyle name="Comma 3 4 3 2 2 2 4 2" xfId="44508" xr:uid="{1D7D86C6-AC4A-4D96-A4AB-673F00A91B19}"/>
    <cellStyle name="Comma 3 4 3 2 2 2 5" xfId="12073" xr:uid="{7DEB82ED-EA2A-44B8-AD4C-AC970E97BCBB}"/>
    <cellStyle name="Comma 3 4 3 2 2 2 5 2" xfId="37144" xr:uid="{F5B4B3EF-6165-40EF-8DEF-59988B1F8BED}"/>
    <cellStyle name="Comma 3 4 3 2 2 2 6" xfId="27580" xr:uid="{3A9B3670-0FDF-406E-8CF2-57C0DCAA94F8}"/>
    <cellStyle name="Comma 3 4 3 2 2 2 7" xfId="29637" xr:uid="{0D56444D-A813-4A7B-9508-E88CFF031CD1}"/>
    <cellStyle name="Comma 3 4 3 2 2 2 8" xfId="52578" xr:uid="{9C1880AB-6DFA-4F8D-8190-40E55BC61CB5}"/>
    <cellStyle name="Comma 3 4 3 2 2 2 9" xfId="54160" xr:uid="{9627DCDC-3C71-4754-9776-D005ED9E41B5}"/>
    <cellStyle name="Comma 3 4 3 2 2 3" xfId="4884" xr:uid="{1456EB97-66A9-4AFD-A166-707FF25C8705}"/>
    <cellStyle name="Comma 3 4 3 2 2 3 2" xfId="7691" xr:uid="{83D6A254-475E-44E9-8C9C-09CC1818C725}"/>
    <cellStyle name="Comma 3 4 3 2 2 3 2 2" xfId="22693" xr:uid="{A8A8CC92-E00C-4E91-89DC-868BABE3814C}"/>
    <cellStyle name="Comma 3 4 3 2 2 3 2 2 2" xfId="47764" xr:uid="{B1FBFCC2-6F17-43E0-84D0-BDD9D7846B12}"/>
    <cellStyle name="Comma 3 4 3 2 2 3 2 3" xfId="15335" xr:uid="{9D4DE2C2-ADCF-46BB-928E-86CB3B21BD77}"/>
    <cellStyle name="Comma 3 4 3 2 2 3 2 3 2" xfId="40406" xr:uid="{5EC76EBA-EEF2-4B8F-898C-6E4FC0EC9D92}"/>
    <cellStyle name="Comma 3 4 3 2 2 3 2 4" xfId="32901" xr:uid="{6DC92153-FA2D-4FBB-9E72-957D14FC3737}"/>
    <cellStyle name="Comma 3 4 3 2 2 3 3" xfId="19914" xr:uid="{2774C562-33CF-4924-A6F6-2C6BDA0EDA94}"/>
    <cellStyle name="Comma 3 4 3 2 2 3 3 2" xfId="44985" xr:uid="{674AE3FC-1B8F-4D4A-B120-A734F1138209}"/>
    <cellStyle name="Comma 3 4 3 2 2 3 4" xfId="12550" xr:uid="{0D0DC8B0-2AE3-4C6E-9885-175CC2D0E1A3}"/>
    <cellStyle name="Comma 3 4 3 2 2 3 4 2" xfId="37621" xr:uid="{722BF0B9-6693-40ED-AB71-0F86D683C69C}"/>
    <cellStyle name="Comma 3 4 3 2 2 3 5" xfId="30114" xr:uid="{8640627E-45DB-4EE2-B8DD-53F3657E2232}"/>
    <cellStyle name="Comma 3 4 3 2 2 4" xfId="5412" xr:uid="{6871E598-D7EF-44CC-8EF6-76A380D8F0A1}"/>
    <cellStyle name="Comma 3 4 3 2 2 4 2" xfId="8271" xr:uid="{3AF27239-251E-44E6-9D2F-809FE833E694}"/>
    <cellStyle name="Comma 3 4 3 2 2 4 2 2" xfId="23273" xr:uid="{4EC63C03-5E8D-4401-9911-65DD5DF8900C}"/>
    <cellStyle name="Comma 3 4 3 2 2 4 2 2 2" xfId="48344" xr:uid="{C845097F-EE3B-4772-8F05-9D979B276CAA}"/>
    <cellStyle name="Comma 3 4 3 2 2 4 2 3" xfId="15914" xr:uid="{0212DD28-1B45-472A-8CE7-78B92686E7C4}"/>
    <cellStyle name="Comma 3 4 3 2 2 4 2 3 2" xfId="40985" xr:uid="{ADC7D126-8D23-463C-A429-B46F330BF4E6}"/>
    <cellStyle name="Comma 3 4 3 2 2 4 2 4" xfId="33481" xr:uid="{0193E133-B8B1-4F4C-9C84-8F4CCD24E750}"/>
    <cellStyle name="Comma 3 4 3 2 2 4 3" xfId="20439" xr:uid="{245C3CDA-D8DA-4F1C-9E06-C3FC50EA2BC0}"/>
    <cellStyle name="Comma 3 4 3 2 2 4 3 2" xfId="45510" xr:uid="{B23DB9CF-B289-4FF9-84FB-E1C18885127D}"/>
    <cellStyle name="Comma 3 4 3 2 2 4 4" xfId="13075" xr:uid="{4BDAC94A-236E-4BEC-A679-6DCD08EEF283}"/>
    <cellStyle name="Comma 3 4 3 2 2 4 4 2" xfId="38146" xr:uid="{FC374E55-AC99-4F56-90AC-0AAE5F35F93A}"/>
    <cellStyle name="Comma 3 4 3 2 2 4 5" xfId="30640" xr:uid="{88CE05AD-D081-4E7D-A8E6-7B759C634B9D}"/>
    <cellStyle name="Comma 3 4 3 2 2 5" xfId="6014" xr:uid="{7C33267E-F7E4-4A65-99A1-D1C04B79384C}"/>
    <cellStyle name="Comma 3 4 3 2 2 5 2" xfId="8901" xr:uid="{F733737F-5615-472B-BB61-71C61769ADB5}"/>
    <cellStyle name="Comma 3 4 3 2 2 5 2 2" xfId="23903" xr:uid="{B68CEF78-F1CE-4B2F-BF25-9FF82E9F0FB6}"/>
    <cellStyle name="Comma 3 4 3 2 2 5 2 2 2" xfId="48974" xr:uid="{2367AE8F-9C51-4F8D-B0AC-EA2A4E6AB88C}"/>
    <cellStyle name="Comma 3 4 3 2 2 5 2 3" xfId="16544" xr:uid="{5B8D36E1-063B-4BA5-BC24-F23E80B1C108}"/>
    <cellStyle name="Comma 3 4 3 2 2 5 2 3 2" xfId="41615" xr:uid="{9BFACE0A-F30B-4612-9EC2-BDFF0108ED7E}"/>
    <cellStyle name="Comma 3 4 3 2 2 5 2 4" xfId="34111" xr:uid="{F40B19FF-C238-4C5A-A6EF-7AB13BCC931D}"/>
    <cellStyle name="Comma 3 4 3 2 2 5 3" xfId="21041" xr:uid="{9C0083DA-B038-4C8F-8343-AA375C4A399E}"/>
    <cellStyle name="Comma 3 4 3 2 2 5 3 2" xfId="46112" xr:uid="{387D848B-0B31-4064-BEA4-46510C076D50}"/>
    <cellStyle name="Comma 3 4 3 2 2 5 4" xfId="13677" xr:uid="{2598331C-964F-41E8-A474-14044CDEF940}"/>
    <cellStyle name="Comma 3 4 3 2 2 5 4 2" xfId="38748" xr:uid="{20E6FF8D-FD1B-4EA3-AEBC-7282A85EA38C}"/>
    <cellStyle name="Comma 3 4 3 2 2 5 5" xfId="31242" xr:uid="{CC236917-A04A-4C89-821F-24999CC8356B}"/>
    <cellStyle name="Comma 3 4 3 2 2 6" xfId="6659" xr:uid="{2A52FA7E-85EE-4492-A85B-DB6FE5EEB265}"/>
    <cellStyle name="Comma 3 4 3 2 2 6 2" xfId="21662" xr:uid="{BEFFFEBB-6438-45C2-AD80-9B02D667D16D}"/>
    <cellStyle name="Comma 3 4 3 2 2 6 2 2" xfId="46733" xr:uid="{7E78F235-1FF6-40FF-986C-C15EC237A9A1}"/>
    <cellStyle name="Comma 3 4 3 2 2 6 3" xfId="14304" xr:uid="{D2913C7C-37BE-4823-92B0-EC3246AAB6AE}"/>
    <cellStyle name="Comma 3 4 3 2 2 6 3 2" xfId="39375" xr:uid="{EE6F29E6-2210-4772-8C30-28A1B31706D6}"/>
    <cellStyle name="Comma 3 4 3 2 2 6 4" xfId="31869" xr:uid="{26F3A0F5-608D-4E8A-8842-794072E48064}"/>
    <cellStyle name="Comma 3 4 3 2 2 7" xfId="9654" xr:uid="{CFA3FDB1-0214-48D1-8338-A2A8CD163EAE}"/>
    <cellStyle name="Comma 3 4 3 2 2 7 2" xfId="24624" xr:uid="{76471A36-FE32-417F-B8C0-9F8D0AFAC54F}"/>
    <cellStyle name="Comma 3 4 3 2 2 7 2 2" xfId="49695" xr:uid="{F60C0DEC-F75B-4F65-B89E-37DAF08E0EEE}"/>
    <cellStyle name="Comma 3 4 3 2 2 7 3" xfId="17266" xr:uid="{64B2FB76-A360-491A-A1A5-795745BF9D58}"/>
    <cellStyle name="Comma 3 4 3 2 2 7 3 2" xfId="42337" xr:uid="{0CC06029-8ABC-40C4-83B7-7121AF4EF58E}"/>
    <cellStyle name="Comma 3 4 3 2 2 7 4" xfId="34833" xr:uid="{A1D0ECE8-900F-40E6-8238-08D10F610FC0}"/>
    <cellStyle name="Comma 3 4 3 2 2 8" xfId="25990" xr:uid="{EE61A14C-CD49-4ED1-B6C8-DF7EABD3EF9C}"/>
    <cellStyle name="Comma 3 4 3 2 2 8 2" xfId="51061" xr:uid="{0F6E0135-5413-4405-AAA1-401453CDD783}"/>
    <cellStyle name="Comma 3 4 3 2 2 9" xfId="18864" xr:uid="{E24F5907-77E4-44A8-9757-1EEB3BB10C32}"/>
    <cellStyle name="Comma 3 4 3 2 2 9 2" xfId="43935" xr:uid="{629ADFCC-4C73-44D8-8444-9CB3250773FE}"/>
    <cellStyle name="Comma 3 4 3 2 3" xfId="4219" xr:uid="{AD67CDBA-89E3-4D06-9822-FBD2951E1F63}"/>
    <cellStyle name="Comma 3 4 3 2 3 2" xfId="6964" xr:uid="{7E186D9E-D7C3-450F-BE1E-D20E73B05155}"/>
    <cellStyle name="Comma 3 4 3 2 3 2 2" xfId="21966" xr:uid="{2ED0FCF5-1896-4B5D-8827-3149F50F902B}"/>
    <cellStyle name="Comma 3 4 3 2 3 2 2 2" xfId="47037" xr:uid="{8BD64B7F-90CF-4DAE-B432-FCC9520A9AEE}"/>
    <cellStyle name="Comma 3 4 3 2 3 2 3" xfId="14608" xr:uid="{D74E77A5-66D6-4F75-A7B5-D9480FD2564B}"/>
    <cellStyle name="Comma 3 4 3 2 3 2 3 2" xfId="39679" xr:uid="{536205BE-9585-4FC2-A965-C15FB2D63A2D}"/>
    <cellStyle name="Comma 3 4 3 2 3 2 4" xfId="32174" xr:uid="{C6A1252A-D316-497A-8B57-DE7F3BA4505A}"/>
    <cellStyle name="Comma 3 4 3 2 3 3" xfId="10286" xr:uid="{D65C1A43-BF10-44D6-9998-A7234C19E7BF}"/>
    <cellStyle name="Comma 3 4 3 2 3 3 2" xfId="25146" xr:uid="{29670774-2AF4-45F9-9FF1-52E2FFC0F8A5}"/>
    <cellStyle name="Comma 3 4 3 2 3 3 2 2" xfId="50217" xr:uid="{36577134-49A7-4E4A-9DA1-B3E611C92C19}"/>
    <cellStyle name="Comma 3 4 3 2 3 3 3" xfId="17795" xr:uid="{149A9CDA-9F8D-4CBB-ADFC-4BA4B36237EE}"/>
    <cellStyle name="Comma 3 4 3 2 3 3 3 2" xfId="42866" xr:uid="{9A6980C3-9D25-415F-9407-2267641EECDB}"/>
    <cellStyle name="Comma 3 4 3 2 3 3 4" xfId="35362" xr:uid="{B02EBE56-1078-4512-B820-4FD522829DDB}"/>
    <cellStyle name="Comma 3 4 3 2 3 4" xfId="19249" xr:uid="{653342EA-F2CD-41AE-8EE6-E43AAB5AFAEF}"/>
    <cellStyle name="Comma 3 4 3 2 3 4 2" xfId="44320" xr:uid="{19FA4675-C5FA-4BE7-A047-1E2243B99635}"/>
    <cellStyle name="Comma 3 4 3 2 3 5" xfId="11885" xr:uid="{75BE53C0-8082-4176-BEBF-9DF191D15CC7}"/>
    <cellStyle name="Comma 3 4 3 2 3 5 2" xfId="36956" xr:uid="{542E46D8-C8DF-4A9E-AC1C-27DC143AC4BE}"/>
    <cellStyle name="Comma 3 4 3 2 3 6" xfId="27373" xr:uid="{0EB88FBE-661D-46BE-9FD5-6B1BFFDB7D71}"/>
    <cellStyle name="Comma 3 4 3 2 3 7" xfId="29449" xr:uid="{813D3A73-602C-46D0-BE09-16155552CDF5}"/>
    <cellStyle name="Comma 3 4 3 2 3 8" xfId="52371" xr:uid="{14F4F1A3-5BCA-4AE1-849D-ADE2D8FBAB30}"/>
    <cellStyle name="Comma 3 4 3 2 3 9" xfId="53953" xr:uid="{12A26432-8659-46DA-9B8F-7CFE0222FBE4}"/>
    <cellStyle name="Comma 3 4 3 2 4" xfId="4679" xr:uid="{D1FD9060-06C7-495D-A2EA-7BD97E52E583}"/>
    <cellStyle name="Comma 3 4 3 2 4 2" xfId="7484" xr:uid="{C1F999EF-3BAD-4E73-99CB-B17D475379DA}"/>
    <cellStyle name="Comma 3 4 3 2 4 2 2" xfId="22486" xr:uid="{EAA0F8AA-6E2D-4A4B-AEFE-A516FD757B81}"/>
    <cellStyle name="Comma 3 4 3 2 4 2 2 2" xfId="47557" xr:uid="{86D5C9F4-C607-4AF5-88FA-5F9330E7807B}"/>
    <cellStyle name="Comma 3 4 3 2 4 2 3" xfId="15128" xr:uid="{ABBB1FAD-AB39-4205-9CB5-6B5F65C99B0E}"/>
    <cellStyle name="Comma 3 4 3 2 4 2 3 2" xfId="40199" xr:uid="{8E9EEF85-8A2B-4D9B-9DB6-09750EA7EE9D}"/>
    <cellStyle name="Comma 3 4 3 2 4 2 4" xfId="32694" xr:uid="{8D96FA5F-49CA-4BA3-B73D-83E0B8094954}"/>
    <cellStyle name="Comma 3 4 3 2 4 3" xfId="19709" xr:uid="{3966E9A2-D30E-4B83-866B-306FB9EBF9D3}"/>
    <cellStyle name="Comma 3 4 3 2 4 3 2" xfId="44780" xr:uid="{406E3ACB-F901-4A9F-82D9-737C0203BE44}"/>
    <cellStyle name="Comma 3 4 3 2 4 4" xfId="12345" xr:uid="{C6B56828-5F6B-4E59-B54A-0DB26E41ED31}"/>
    <cellStyle name="Comma 3 4 3 2 4 4 2" xfId="37416" xr:uid="{5CBEA9D9-54F8-4B83-8BB9-775377734D6A}"/>
    <cellStyle name="Comma 3 4 3 2 4 5" xfId="29909" xr:uid="{721F60A1-0243-441B-8A83-5983371B2800}"/>
    <cellStyle name="Comma 3 4 3 2 5" xfId="5206" xr:uid="{00A0466F-921E-4FC6-8AFE-ABEC6D630A81}"/>
    <cellStyle name="Comma 3 4 3 2 5 2" xfId="8064" xr:uid="{2757E15E-6431-4613-9A78-FD71F33DF501}"/>
    <cellStyle name="Comma 3 4 3 2 5 2 2" xfId="23066" xr:uid="{9F3239B9-5F64-4345-99DA-3B4431FDD6D6}"/>
    <cellStyle name="Comma 3 4 3 2 5 2 2 2" xfId="48137" xr:uid="{A5E20415-0A8E-46BB-8436-36486C04FD35}"/>
    <cellStyle name="Comma 3 4 3 2 5 2 3" xfId="15707" xr:uid="{2F5D4CAB-4DC3-49EF-AFCA-A8FA4B4C7D72}"/>
    <cellStyle name="Comma 3 4 3 2 5 2 3 2" xfId="40778" xr:uid="{35DC0423-523A-4328-A27E-89FD779A8738}"/>
    <cellStyle name="Comma 3 4 3 2 5 2 4" xfId="33274" xr:uid="{202F4B42-AE0E-4ECD-96DC-6956D8E6BDDF}"/>
    <cellStyle name="Comma 3 4 3 2 5 3" xfId="20233" xr:uid="{A43166D3-0E8F-4160-9B1F-0050C7B27C0F}"/>
    <cellStyle name="Comma 3 4 3 2 5 3 2" xfId="45304" xr:uid="{8CB5B1FE-7531-4613-A8E7-0359757C2AEA}"/>
    <cellStyle name="Comma 3 4 3 2 5 4" xfId="12869" xr:uid="{20C82A7A-FCA7-4F54-8976-539961C09928}"/>
    <cellStyle name="Comma 3 4 3 2 5 4 2" xfId="37940" xr:uid="{6F5B16B1-C2FD-4381-B6C0-0F3E517DA28E}"/>
    <cellStyle name="Comma 3 4 3 2 5 5" xfId="30434" xr:uid="{FD045147-1852-4A1A-ADA3-D9C0D3EB3986}"/>
    <cellStyle name="Comma 3 4 3 2 6" xfId="5808" xr:uid="{E0D6BA0C-38FC-4808-B12E-98DF5A022305}"/>
    <cellStyle name="Comma 3 4 3 2 6 2" xfId="8694" xr:uid="{901C7831-539A-4C15-8D2D-DAD6ADB02208}"/>
    <cellStyle name="Comma 3 4 3 2 6 2 2" xfId="23696" xr:uid="{A479E73E-4437-425C-9852-EEDA427AA823}"/>
    <cellStyle name="Comma 3 4 3 2 6 2 2 2" xfId="48767" xr:uid="{0EA83D32-0A81-479B-8B02-7A6FC5EF5647}"/>
    <cellStyle name="Comma 3 4 3 2 6 2 3" xfId="16337" xr:uid="{F7B7F00A-019D-4D58-914E-EC05688AA214}"/>
    <cellStyle name="Comma 3 4 3 2 6 2 3 2" xfId="41408" xr:uid="{423F5D08-10D7-410B-948C-9FBDE9132FB8}"/>
    <cellStyle name="Comma 3 4 3 2 6 2 4" xfId="33904" xr:uid="{50B42DD4-3F1A-4FA4-BAE7-1B1D20809519}"/>
    <cellStyle name="Comma 3 4 3 2 6 3" xfId="20835" xr:uid="{29DB9C57-B183-4D3D-A68F-8118B66354F5}"/>
    <cellStyle name="Comma 3 4 3 2 6 3 2" xfId="45906" xr:uid="{2AAE4822-C0C3-494E-B96F-2E56FB87EA3B}"/>
    <cellStyle name="Comma 3 4 3 2 6 4" xfId="13471" xr:uid="{9B0A0D9C-24BE-450A-BCA0-795048BFB654}"/>
    <cellStyle name="Comma 3 4 3 2 6 4 2" xfId="38542" xr:uid="{1AF00C00-3AA3-4679-AE95-AA91E40E7715}"/>
    <cellStyle name="Comma 3 4 3 2 6 5" xfId="31036" xr:uid="{60E4EF5D-5372-4BD4-8E16-78DC5FC5261F}"/>
    <cellStyle name="Comma 3 4 3 2 7" xfId="6452" xr:uid="{A41C854E-91F5-4846-AE4C-3F89CAFD8A5F}"/>
    <cellStyle name="Comma 3 4 3 2 7 2" xfId="21455" xr:uid="{BA372460-F9FB-4DAA-B69B-D557F6C1F1DA}"/>
    <cellStyle name="Comma 3 4 3 2 7 2 2" xfId="46526" xr:uid="{4ED5F9D7-070F-4DDF-B13A-BF6644479FAC}"/>
    <cellStyle name="Comma 3 4 3 2 7 3" xfId="14097" xr:uid="{F71F1B98-A796-4A7C-9D56-1277D1105B6D}"/>
    <cellStyle name="Comma 3 4 3 2 7 3 2" xfId="39168" xr:uid="{BBF16605-B161-4025-A361-51D10687D45A}"/>
    <cellStyle name="Comma 3 4 3 2 7 4" xfId="31662" xr:uid="{FAAE287F-9DBD-4CEC-9CE8-BAE799F09F23}"/>
    <cellStyle name="Comma 3 4 3 2 8" xfId="9447" xr:uid="{B62E0411-C110-4176-B403-D2D9CFF101F9}"/>
    <cellStyle name="Comma 3 4 3 2 8 2" xfId="24417" xr:uid="{512DB935-520B-43C0-9EC8-1C60B90E8A93}"/>
    <cellStyle name="Comma 3 4 3 2 8 2 2" xfId="49488" xr:uid="{9E909E2F-0036-40BE-9DC5-C59787283264}"/>
    <cellStyle name="Comma 3 4 3 2 8 3" xfId="17059" xr:uid="{AD63F95E-7B92-4F74-BAE2-66BB474C5E18}"/>
    <cellStyle name="Comma 3 4 3 2 8 3 2" xfId="42130" xr:uid="{A5AB4DA0-05AA-4D1B-8A27-D6230F36C5AA}"/>
    <cellStyle name="Comma 3 4 3 2 8 4" xfId="34626" xr:uid="{A65AD77C-C6CB-4E52-A250-338861151F51}"/>
    <cellStyle name="Comma 3 4 3 2 9" xfId="25783" xr:uid="{D4B40783-C17A-4FC9-B351-A9BAE5DCA99A}"/>
    <cellStyle name="Comma 3 4 3 2 9 2" xfId="50854" xr:uid="{F5C25626-726D-4942-A62A-5B60611E340B}"/>
    <cellStyle name="Comma 3 4 3 3" xfId="3682" xr:uid="{69B5AF66-AE5C-46E8-A676-577E60E31A61}"/>
    <cellStyle name="Comma 3 4 3 3 10" xfId="11371" xr:uid="{2A19F4B1-D476-4096-9F68-643218534B9C}"/>
    <cellStyle name="Comma 3 4 3 3 10 2" xfId="36443" xr:uid="{28EE9DED-A2AC-415D-BF18-22EF7DA5E901}"/>
    <cellStyle name="Comma 3 4 3 3 11" xfId="26806" xr:uid="{03A27416-F994-4F61-854F-6A4EF05548C1}"/>
    <cellStyle name="Comma 3 4 3 3 12" xfId="28959" xr:uid="{EFA90EA9-5F34-4CE9-A090-83481C93C300}"/>
    <cellStyle name="Comma 3 4 3 3 13" xfId="51813" xr:uid="{FED26B60-5D1D-4564-B45B-F0A46E594E3A}"/>
    <cellStyle name="Comma 3 4 3 3 14" xfId="53395" xr:uid="{C5D29C24-B7AA-4DD1-9BE6-65E6DC59C7CB}"/>
    <cellStyle name="Comma 3 4 3 3 2" xfId="4314" xr:uid="{8B8A21A1-6C71-4992-B180-5CC5EE015756}"/>
    <cellStyle name="Comma 3 4 3 3 2 2" xfId="7077" xr:uid="{5C3535D4-C7FE-451D-ABD6-D8AD55BF09F0}"/>
    <cellStyle name="Comma 3 4 3 3 2 2 2" xfId="22079" xr:uid="{7C20C4D1-9154-4598-9328-93466053257D}"/>
    <cellStyle name="Comma 3 4 3 3 2 2 2 2" xfId="47150" xr:uid="{021842BB-7A94-4C7C-8495-11CE19470DFA}"/>
    <cellStyle name="Comma 3 4 3 3 2 2 3" xfId="14721" xr:uid="{F66DE0AF-E882-44DC-BB5A-B52ABF5BF673}"/>
    <cellStyle name="Comma 3 4 3 3 2 2 3 2" xfId="39792" xr:uid="{143D2E35-C9A8-49DA-A0B1-3BA190759F83}"/>
    <cellStyle name="Comma 3 4 3 3 2 2 4" xfId="32287" xr:uid="{D7D16F6D-1487-468A-9659-BE409F5FE043}"/>
    <cellStyle name="Comma 3 4 3 3 2 3" xfId="10399" xr:uid="{A952B381-7B31-4AC8-8892-B4C6ACE73D01}"/>
    <cellStyle name="Comma 3 4 3 3 2 3 2" xfId="25259" xr:uid="{335CCE04-0258-4A7E-8C92-96747151BE66}"/>
    <cellStyle name="Comma 3 4 3 3 2 3 2 2" xfId="50330" xr:uid="{63629BF0-5E67-4874-895C-5E41660F1027}"/>
    <cellStyle name="Comma 3 4 3 3 2 3 3" xfId="17908" xr:uid="{2493F696-1401-4F71-98D1-EC97DDFC5DF3}"/>
    <cellStyle name="Comma 3 4 3 3 2 3 3 2" xfId="42979" xr:uid="{C312F7A0-4733-4618-9787-CB73FF94FC63}"/>
    <cellStyle name="Comma 3 4 3 3 2 3 4" xfId="35475" xr:uid="{D5D9D33D-84EF-4EAA-872B-F7E12885A8BF}"/>
    <cellStyle name="Comma 3 4 3 3 2 4" xfId="19344" xr:uid="{B9BCCC51-A7A8-4F87-9DD4-F658A0432663}"/>
    <cellStyle name="Comma 3 4 3 3 2 4 2" xfId="44415" xr:uid="{4CDF5D36-0617-4B77-ACCC-008F3CC341DC}"/>
    <cellStyle name="Comma 3 4 3 3 2 5" xfId="11980" xr:uid="{7DD9BE08-AED1-48F2-BD88-E9110568C95F}"/>
    <cellStyle name="Comma 3 4 3 3 2 5 2" xfId="37051" xr:uid="{3CB5C9A4-9B23-439A-B182-0772F790F200}"/>
    <cellStyle name="Comma 3 4 3 3 2 6" xfId="27486" xr:uid="{009487D2-142C-4520-A799-B88317EB13A0}"/>
    <cellStyle name="Comma 3 4 3 3 2 7" xfId="29544" xr:uid="{3C21E86D-5180-42E3-9AFB-2317F47105DB}"/>
    <cellStyle name="Comma 3 4 3 3 2 8" xfId="52484" xr:uid="{77553113-B126-4C94-9B45-6C7A51ED039D}"/>
    <cellStyle name="Comma 3 4 3 3 2 9" xfId="54066" xr:uid="{A724CEB3-936A-4033-BC50-934CF6038727}"/>
    <cellStyle name="Comma 3 4 3 3 3" xfId="4791" xr:uid="{FF5BCB47-E46E-4CE1-A3AC-13386ABA6DCB}"/>
    <cellStyle name="Comma 3 4 3 3 3 2" xfId="7597" xr:uid="{46A09C73-A261-486F-AFBC-098B07493CF0}"/>
    <cellStyle name="Comma 3 4 3 3 3 2 2" xfId="22599" xr:uid="{7EFCC92B-2B79-4188-A5F4-E64560D72D0F}"/>
    <cellStyle name="Comma 3 4 3 3 3 2 2 2" xfId="47670" xr:uid="{37B6CCDA-2B70-492B-89D5-2D0FBD37862F}"/>
    <cellStyle name="Comma 3 4 3 3 3 2 3" xfId="15241" xr:uid="{D0BE40B2-EBBE-49EE-8459-173F06E5809E}"/>
    <cellStyle name="Comma 3 4 3 3 3 2 3 2" xfId="40312" xr:uid="{1751D7F9-DBC5-4A5F-BFA2-4A90112B49A9}"/>
    <cellStyle name="Comma 3 4 3 3 3 2 4" xfId="32807" xr:uid="{5411DDC8-A3FF-420F-9A12-53E89222F361}"/>
    <cellStyle name="Comma 3 4 3 3 3 3" xfId="19821" xr:uid="{A0F2F52F-AFF9-4CE9-8A98-DE319FBAEDD4}"/>
    <cellStyle name="Comma 3 4 3 3 3 3 2" xfId="44892" xr:uid="{540967DA-A6F4-43B9-BEDA-60CEBFD98CCD}"/>
    <cellStyle name="Comma 3 4 3 3 3 4" xfId="12457" xr:uid="{35B218EF-EAE7-4998-B0E2-04A67E1F55CE}"/>
    <cellStyle name="Comma 3 4 3 3 3 4 2" xfId="37528" xr:uid="{31051042-65A0-42F9-B8C9-37F3494189E7}"/>
    <cellStyle name="Comma 3 4 3 3 3 5" xfId="30021" xr:uid="{6645515B-2F97-41E6-B4DC-1745582E820F}"/>
    <cellStyle name="Comma 3 4 3 3 4" xfId="5318" xr:uid="{307B14DC-6E35-4876-85F9-F0FBF60C90B5}"/>
    <cellStyle name="Comma 3 4 3 3 4 2" xfId="8177" xr:uid="{D9003B26-9B3E-4A61-9C69-386F5CEF08C5}"/>
    <cellStyle name="Comma 3 4 3 3 4 2 2" xfId="23179" xr:uid="{34B77B00-4B4D-4518-834D-93F1B5787F0D}"/>
    <cellStyle name="Comma 3 4 3 3 4 2 2 2" xfId="48250" xr:uid="{041F1688-0945-4799-B056-F1C4E4A11B78}"/>
    <cellStyle name="Comma 3 4 3 3 4 2 3" xfId="15820" xr:uid="{BDCCFB29-FC15-4544-B308-40432492C114}"/>
    <cellStyle name="Comma 3 4 3 3 4 2 3 2" xfId="40891" xr:uid="{7968C314-0F09-4BE0-9F6F-8442CABCA9A0}"/>
    <cellStyle name="Comma 3 4 3 3 4 2 4" xfId="33387" xr:uid="{D3CC99FE-54B4-4165-BA30-C165EFE99682}"/>
    <cellStyle name="Comma 3 4 3 3 4 3" xfId="20345" xr:uid="{99F15F67-D3B2-407A-AD8B-420278E2EF29}"/>
    <cellStyle name="Comma 3 4 3 3 4 3 2" xfId="45416" xr:uid="{F9DD9BF8-BFAF-4579-9D5A-AC82A7D9E2ED}"/>
    <cellStyle name="Comma 3 4 3 3 4 4" xfId="12981" xr:uid="{35B353E6-B59F-4C13-892B-974DA538E0D7}"/>
    <cellStyle name="Comma 3 4 3 3 4 4 2" xfId="38052" xr:uid="{2B09E1D8-11C5-45CF-9FE7-55BA6BFBC15C}"/>
    <cellStyle name="Comma 3 4 3 3 4 5" xfId="30546" xr:uid="{9CBDC4E4-977F-43E1-9959-A2B6B55AB5C3}"/>
    <cellStyle name="Comma 3 4 3 3 5" xfId="5921" xr:uid="{21146763-D33A-4D72-8375-110EAD5F784B}"/>
    <cellStyle name="Comma 3 4 3 3 5 2" xfId="8807" xr:uid="{ED58F20D-89D4-49E8-9E08-7B423C96DEAF}"/>
    <cellStyle name="Comma 3 4 3 3 5 2 2" xfId="23809" xr:uid="{AB55924B-E186-411D-89C4-7341FFCEEB24}"/>
    <cellStyle name="Comma 3 4 3 3 5 2 2 2" xfId="48880" xr:uid="{93CEC61E-C6B0-4824-9334-D272762049C7}"/>
    <cellStyle name="Comma 3 4 3 3 5 2 3" xfId="16450" xr:uid="{EBDFD953-4D57-4233-B899-806E92F27F86}"/>
    <cellStyle name="Comma 3 4 3 3 5 2 3 2" xfId="41521" xr:uid="{330B5F90-F1E2-4DDC-AACB-1D4B18068E4F}"/>
    <cellStyle name="Comma 3 4 3 3 5 2 4" xfId="34017" xr:uid="{BB97D47D-3B5F-40FE-964D-CA3EFC6F658B}"/>
    <cellStyle name="Comma 3 4 3 3 5 3" xfId="20948" xr:uid="{3DE07914-9658-4C32-A87A-287821F60ADF}"/>
    <cellStyle name="Comma 3 4 3 3 5 3 2" xfId="46019" xr:uid="{67677E14-686F-4673-8855-452B2466CDCA}"/>
    <cellStyle name="Comma 3 4 3 3 5 4" xfId="13584" xr:uid="{E73A53DD-10FD-40E2-B580-55A991036C07}"/>
    <cellStyle name="Comma 3 4 3 3 5 4 2" xfId="38655" xr:uid="{02EEB218-6964-46CB-941D-865B3BFA565A}"/>
    <cellStyle name="Comma 3 4 3 3 5 5" xfId="31149" xr:uid="{CB096AF7-39CA-4A74-B2AC-1D705288DE59}"/>
    <cellStyle name="Comma 3 4 3 3 6" xfId="6565" xr:uid="{18D809C1-DC94-4E48-813B-AF58D4DD99D1}"/>
    <cellStyle name="Comma 3 4 3 3 6 2" xfId="21568" xr:uid="{0C130008-C741-4B2D-91B5-8D65BAD01FB2}"/>
    <cellStyle name="Comma 3 4 3 3 6 2 2" xfId="46639" xr:uid="{8B35D0FF-BDD1-497F-BA66-CA84DE872928}"/>
    <cellStyle name="Comma 3 4 3 3 6 3" xfId="14210" xr:uid="{B85016EB-2986-4324-877B-941DF1328609}"/>
    <cellStyle name="Comma 3 4 3 3 6 3 2" xfId="39281" xr:uid="{C29880E1-BA7B-4F12-A233-4C4CE7C8605F}"/>
    <cellStyle name="Comma 3 4 3 3 6 4" xfId="31775" xr:uid="{EB05F4BA-FA38-441D-89AE-68E68EE6E641}"/>
    <cellStyle name="Comma 3 4 3 3 7" xfId="9560" xr:uid="{6DA87C91-322C-4187-8E8B-A76864956585}"/>
    <cellStyle name="Comma 3 4 3 3 7 2" xfId="24530" xr:uid="{A3CAE89D-4CB8-4584-A086-BA0323C8B467}"/>
    <cellStyle name="Comma 3 4 3 3 7 2 2" xfId="49601" xr:uid="{01984652-822E-458F-ABE9-4B8E804D7785}"/>
    <cellStyle name="Comma 3 4 3 3 7 3" xfId="17172" xr:uid="{99C83C01-7B47-415D-9680-60B170456C3D}"/>
    <cellStyle name="Comma 3 4 3 3 7 3 2" xfId="42243" xr:uid="{A73AF957-C858-4659-AAB6-D610C8D3755D}"/>
    <cellStyle name="Comma 3 4 3 3 7 4" xfId="34739" xr:uid="{055E4394-E207-40EF-8FB2-9BBC1EF4F1ED}"/>
    <cellStyle name="Comma 3 4 3 3 8" xfId="25896" xr:uid="{9EE6CB9E-1047-4CB0-BF60-9C757AF0D296}"/>
    <cellStyle name="Comma 3 4 3 3 8 2" xfId="50967" xr:uid="{7DC66505-68C1-4E2A-80DC-3D0D9F67087C}"/>
    <cellStyle name="Comma 3 4 3 3 9" xfId="18770" xr:uid="{AF9F81B2-C20E-455B-B88A-95A4B2B4D337}"/>
    <cellStyle name="Comma 3 4 3 3 9 2" xfId="43841" xr:uid="{A5FF5357-3DA7-4DBA-B859-64414107DBD3}"/>
    <cellStyle name="Comma 3 4 3 4" xfId="3879" xr:uid="{7AE5B26E-1E42-420F-A047-5F6ADEA7A59A}"/>
    <cellStyle name="Comma 3 4 3 4 10" xfId="11565" xr:uid="{CA41015A-C74F-4A77-8EB5-0D17E7D21929}"/>
    <cellStyle name="Comma 3 4 3 4 10 2" xfId="36637" xr:uid="{89C1A939-825B-4576-9FA7-4BC97F8FD630}"/>
    <cellStyle name="Comma 3 4 3 4 11" xfId="27003" xr:uid="{B5FD06CE-6E88-4AF5-BBDB-4E401350D64D}"/>
    <cellStyle name="Comma 3 4 3 4 12" xfId="29154" xr:uid="{FB29648A-F706-44C4-B8E6-F956A85D0D70}"/>
    <cellStyle name="Comma 3 4 3 4 13" xfId="52008" xr:uid="{33659C65-6892-41B4-B399-596A27F023E3}"/>
    <cellStyle name="Comma 3 4 3 4 14" xfId="53589" xr:uid="{2E10E57D-7766-48A4-8976-B983636427F9}"/>
    <cellStyle name="Comma 3 4 3 4 2" xfId="4491" xr:uid="{B05114F4-EF88-42CE-A6FB-A6562A905BCA}"/>
    <cellStyle name="Comma 3 4 3 4 2 2" xfId="7269" xr:uid="{4C6EF14D-F0E4-4D0B-8CD8-0A1DAD55569B}"/>
    <cellStyle name="Comma 3 4 3 4 2 2 2" xfId="22271" xr:uid="{245D59DF-4592-470A-A44D-5AFB1891BEC5}"/>
    <cellStyle name="Comma 3 4 3 4 2 2 2 2" xfId="47342" xr:uid="{2F9BA543-531E-4D7A-B2CE-19B758AE20FD}"/>
    <cellStyle name="Comma 3 4 3 4 2 2 3" xfId="14913" xr:uid="{728A1E50-3F8F-4146-BC94-405EE587A900}"/>
    <cellStyle name="Comma 3 4 3 4 2 2 3 2" xfId="39984" xr:uid="{C8F3CD7D-17A3-4D27-89FA-D1D772F7286D}"/>
    <cellStyle name="Comma 3 4 3 4 2 2 4" xfId="32479" xr:uid="{50D422B5-52CC-4D52-97D4-81DEF3A1C31F}"/>
    <cellStyle name="Comma 3 4 3 4 2 3" xfId="10591" xr:uid="{2CE087A2-3229-4D58-9D0D-9886F0C989D5}"/>
    <cellStyle name="Comma 3 4 3 4 2 3 2" xfId="25451" xr:uid="{80368680-C7D0-446B-A92C-B2249C7D30F4}"/>
    <cellStyle name="Comma 3 4 3 4 2 3 2 2" xfId="50522" xr:uid="{FC1190D8-CAEA-4223-98D7-5DC2DF37BDDB}"/>
    <cellStyle name="Comma 3 4 3 4 2 3 3" xfId="18100" xr:uid="{879E3A7B-AF90-4CF8-AEB9-BC3E5EAB91BA}"/>
    <cellStyle name="Comma 3 4 3 4 2 3 3 2" xfId="43171" xr:uid="{37988730-D1AD-4E59-8508-7D92C2C7A895}"/>
    <cellStyle name="Comma 3 4 3 4 2 3 4" xfId="35667" xr:uid="{CE046476-70F3-4C92-9F54-9BDDC3F81C61}"/>
    <cellStyle name="Comma 3 4 3 4 2 4" xfId="19521" xr:uid="{D549A40F-3E0D-420D-A89F-284D55310B9D}"/>
    <cellStyle name="Comma 3 4 3 4 2 4 2" xfId="44592" xr:uid="{605F99A9-8AFF-441A-B433-19BA6B480710}"/>
    <cellStyle name="Comma 3 4 3 4 2 5" xfId="12157" xr:uid="{774433BD-89A0-46BE-B2EF-561739919EC9}"/>
    <cellStyle name="Comma 3 4 3 4 2 5 2" xfId="37228" xr:uid="{B1D724A9-5121-409F-9BF9-97961E6DEB7F}"/>
    <cellStyle name="Comma 3 4 3 4 2 6" xfId="27678" xr:uid="{62CEFD3E-C726-4026-9985-26D2BFA73D90}"/>
    <cellStyle name="Comma 3 4 3 4 2 7" xfId="29721" xr:uid="{5546CE57-075E-42C8-BB10-5F46A15B5BF2}"/>
    <cellStyle name="Comma 3 4 3 4 2 8" xfId="52676" xr:uid="{290ED39D-29B3-4806-BAB7-21AC01DC878F}"/>
    <cellStyle name="Comma 3 4 3 4 2 9" xfId="54258" xr:uid="{45B56B67-1971-4B4E-A998-255398E7DD6A}"/>
    <cellStyle name="Comma 3 4 3 4 3" xfId="4981" xr:uid="{633E31D4-2833-4AC6-8DDF-9AE014CE587F}"/>
    <cellStyle name="Comma 3 4 3 4 3 2" xfId="7789" xr:uid="{FF3CAB73-2E70-4230-98BC-739C13364B7C}"/>
    <cellStyle name="Comma 3 4 3 4 3 2 2" xfId="22791" xr:uid="{941AE2FF-1491-448C-9487-449477DC566E}"/>
    <cellStyle name="Comma 3 4 3 4 3 2 2 2" xfId="47862" xr:uid="{41792A5B-ADAB-4207-AB4E-D86503140C19}"/>
    <cellStyle name="Comma 3 4 3 4 3 2 3" xfId="15433" xr:uid="{BD39CEAC-B73D-46BD-807A-57B6554F7F73}"/>
    <cellStyle name="Comma 3 4 3 4 3 2 3 2" xfId="40504" xr:uid="{3FE864B7-E494-4117-993E-656F3E681607}"/>
    <cellStyle name="Comma 3 4 3 4 3 2 4" xfId="32999" xr:uid="{6CDA9334-468B-427B-B626-8E0D9051E3F0}"/>
    <cellStyle name="Comma 3 4 3 4 3 3" xfId="20011" xr:uid="{0F57E069-81E0-426E-AFC1-17A31EB3823A}"/>
    <cellStyle name="Comma 3 4 3 4 3 3 2" xfId="45082" xr:uid="{0B64DF77-336A-498D-8462-A26AB22361E1}"/>
    <cellStyle name="Comma 3 4 3 4 3 4" xfId="12647" xr:uid="{FB82C9C4-3FB9-4550-A425-7D45A14FF1BB}"/>
    <cellStyle name="Comma 3 4 3 4 3 4 2" xfId="37718" xr:uid="{EA3724B5-5634-4CD5-A1F2-9E1B948043AF}"/>
    <cellStyle name="Comma 3 4 3 4 3 5" xfId="30211" xr:uid="{5E4A9A2E-314F-4413-82EA-36A4F5CF55FC}"/>
    <cellStyle name="Comma 3 4 3 4 4" xfId="5509" xr:uid="{47F3DADE-0C1D-415F-9670-974CF2D83C1D}"/>
    <cellStyle name="Comma 3 4 3 4 4 2" xfId="8369" xr:uid="{32A436D0-370C-4C0A-8068-9EB31825FED7}"/>
    <cellStyle name="Comma 3 4 3 4 4 2 2" xfId="23371" xr:uid="{B921B40C-B1E7-47CB-98C8-8255E1D178C9}"/>
    <cellStyle name="Comma 3 4 3 4 4 2 2 2" xfId="48442" xr:uid="{84192FA0-3323-446D-ABC0-463DA417F502}"/>
    <cellStyle name="Comma 3 4 3 4 4 2 3" xfId="16012" xr:uid="{AC231A11-7E79-4347-A340-42FCF2C95EB1}"/>
    <cellStyle name="Comma 3 4 3 4 4 2 3 2" xfId="41083" xr:uid="{133EA6E0-FF2C-43B5-BD6E-353427201BA2}"/>
    <cellStyle name="Comma 3 4 3 4 4 2 4" xfId="33579" xr:uid="{0794C784-15D8-445F-9D1A-52D243A4BB33}"/>
    <cellStyle name="Comma 3 4 3 4 4 3" xfId="20536" xr:uid="{ED9C30EF-8890-41B3-A182-9711AD18DBC2}"/>
    <cellStyle name="Comma 3 4 3 4 4 3 2" xfId="45607" xr:uid="{6F626250-2CBB-4BA1-A851-99E53645903B}"/>
    <cellStyle name="Comma 3 4 3 4 4 4" xfId="13172" xr:uid="{F3148652-23AE-4769-9AC1-ACE48FDF9704}"/>
    <cellStyle name="Comma 3 4 3 4 4 4 2" xfId="38243" xr:uid="{70DE0748-8DC5-4704-8891-0849A46A4016}"/>
    <cellStyle name="Comma 3 4 3 4 4 5" xfId="30737" xr:uid="{48BF6B8D-D72F-46DC-9A8A-A6F3EB7D109E}"/>
    <cellStyle name="Comma 3 4 3 4 5" xfId="6112" xr:uid="{9B959536-1F3B-4965-AF53-568D70F9C983}"/>
    <cellStyle name="Comma 3 4 3 4 5 2" xfId="8999" xr:uid="{63556D26-CEF8-446F-84CD-D5C0F00143EB}"/>
    <cellStyle name="Comma 3 4 3 4 5 2 2" xfId="24001" xr:uid="{135AA1B4-F26B-457D-811F-21E8D1C64FA1}"/>
    <cellStyle name="Comma 3 4 3 4 5 2 2 2" xfId="49072" xr:uid="{4DF61387-884F-48C3-A06A-3C0102FA6B92}"/>
    <cellStyle name="Comma 3 4 3 4 5 2 3" xfId="16642" xr:uid="{767BC14A-96B1-433B-8396-695D672689C8}"/>
    <cellStyle name="Comma 3 4 3 4 5 2 3 2" xfId="41713" xr:uid="{7BA8794F-018D-46AD-8E92-F71DD3F578FB}"/>
    <cellStyle name="Comma 3 4 3 4 5 2 4" xfId="34209" xr:uid="{08CC04F5-B1F2-4CA9-822A-71F9B2DF785C}"/>
    <cellStyle name="Comma 3 4 3 4 5 3" xfId="21139" xr:uid="{B882CC47-36EA-4426-856C-EAEE098D503D}"/>
    <cellStyle name="Comma 3 4 3 4 5 3 2" xfId="46210" xr:uid="{453E088B-7326-4CE5-AC92-38A3363C7F12}"/>
    <cellStyle name="Comma 3 4 3 4 5 4" xfId="13775" xr:uid="{FA9CB8D8-057D-4D97-A4C5-0F222CB060F2}"/>
    <cellStyle name="Comma 3 4 3 4 5 4 2" xfId="38846" xr:uid="{113334E4-8FAB-4017-BCF1-61F5E6FF150D}"/>
    <cellStyle name="Comma 3 4 3 4 5 5" xfId="31340" xr:uid="{9D77B0BD-6EAC-43C9-AEB7-7FF51C0D517B}"/>
    <cellStyle name="Comma 3 4 3 4 6" xfId="6758" xr:uid="{20427D4D-72FE-4251-A9CF-843614D2E8A5}"/>
    <cellStyle name="Comma 3 4 3 4 6 2" xfId="21760" xr:uid="{C2F8ED18-B92D-4E6C-8DB0-CDAFD3DF551F}"/>
    <cellStyle name="Comma 3 4 3 4 6 2 2" xfId="46831" xr:uid="{1C88BD1C-3BD8-4982-BC67-3BF0A08E9490}"/>
    <cellStyle name="Comma 3 4 3 4 6 3" xfId="14402" xr:uid="{7307DB54-ECA9-425D-91EA-B6D64BCF40B2}"/>
    <cellStyle name="Comma 3 4 3 4 6 3 2" xfId="39473" xr:uid="{117B9779-29C0-449E-9F7F-76DB59A1DBA6}"/>
    <cellStyle name="Comma 3 4 3 4 6 4" xfId="31968" xr:uid="{D0BDC027-F4A3-4E80-82CF-95D5A260053A}"/>
    <cellStyle name="Comma 3 4 3 4 7" xfId="9754" xr:uid="{DD860372-BB9A-4F7E-93C8-567E30D52618}"/>
    <cellStyle name="Comma 3 4 3 4 7 2" xfId="24722" xr:uid="{3E063E35-8029-42D5-9BCE-9C61603D5112}"/>
    <cellStyle name="Comma 3 4 3 4 7 2 2" xfId="49793" xr:uid="{CB0EC337-AE12-40D4-AC73-CDAE0CF10E9E}"/>
    <cellStyle name="Comma 3 4 3 4 7 3" xfId="17364" xr:uid="{CDE72194-B05A-48B4-8636-46966B139885}"/>
    <cellStyle name="Comma 3 4 3 4 7 3 2" xfId="42435" xr:uid="{F7B2913C-0196-433C-84E3-6C4304FFE866}"/>
    <cellStyle name="Comma 3 4 3 4 7 4" xfId="34931" xr:uid="{72329A38-F861-4C96-BB5D-E290AE6C2B7A}"/>
    <cellStyle name="Comma 3 4 3 4 8" xfId="26088" xr:uid="{9E0795A9-D590-455E-B69B-E4B6CCA88604}"/>
    <cellStyle name="Comma 3 4 3 4 8 2" xfId="51159" xr:uid="{3BDDB35B-2AB5-4DBA-A3C3-6DC9558509BF}"/>
    <cellStyle name="Comma 3 4 3 4 9" xfId="18962" xr:uid="{94ECC5D7-7552-49E9-82EE-FF34F4B8A05A}"/>
    <cellStyle name="Comma 3 4 3 4 9 2" xfId="44033" xr:uid="{11DB9A49-A86F-4201-985A-026C573AB388}"/>
    <cellStyle name="Comma 3 4 3 5" xfId="4149" xr:uid="{B7FFED7B-B739-4B16-8AB6-F04F0FD591F2}"/>
    <cellStyle name="Comma 3 4 3 5 2" xfId="6870" xr:uid="{F848433E-C96B-43F7-B055-9CD44D2052FD}"/>
    <cellStyle name="Comma 3 4 3 5 2 2" xfId="21872" xr:uid="{0B621F9C-E7D7-43FF-8976-09DFFC3D8E7F}"/>
    <cellStyle name="Comma 3 4 3 5 2 2 2" xfId="46943" xr:uid="{FD320078-061F-4213-96DF-948BEAAF31AE}"/>
    <cellStyle name="Comma 3 4 3 5 2 3" xfId="14514" xr:uid="{44B841E4-77D7-41F6-9EA3-9D645270E66E}"/>
    <cellStyle name="Comma 3 4 3 5 2 3 2" xfId="39585" xr:uid="{26EC5841-BD78-4E33-8619-95FB1572B5E5}"/>
    <cellStyle name="Comma 3 4 3 5 2 4" xfId="32080" xr:uid="{B2853875-E343-4ACA-9277-34F46CDD52A2}"/>
    <cellStyle name="Comma 3 4 3 5 3" xfId="10192" xr:uid="{BFF64B29-AB8A-4141-A4F3-FC6F75C28FCA}"/>
    <cellStyle name="Comma 3 4 3 5 3 2" xfId="25052" xr:uid="{4D9486C4-5174-4C9F-8517-B8F7E8147656}"/>
    <cellStyle name="Comma 3 4 3 5 3 2 2" xfId="50123" xr:uid="{772145A1-A038-4FDA-A37D-FED838BF1BDB}"/>
    <cellStyle name="Comma 3 4 3 5 3 3" xfId="17701" xr:uid="{7A4C6ECD-C03E-4817-8492-EFE35B5B96B4}"/>
    <cellStyle name="Comma 3 4 3 5 3 3 2" xfId="42772" xr:uid="{DC077603-438A-4D41-876D-0167CC7FB8FC}"/>
    <cellStyle name="Comma 3 4 3 5 3 4" xfId="35268" xr:uid="{9106F262-49B0-4806-94B0-5D08CD23CC29}"/>
    <cellStyle name="Comma 3 4 3 5 4" xfId="19179" xr:uid="{4D452480-F37E-4670-9E64-C1B105917423}"/>
    <cellStyle name="Comma 3 4 3 5 4 2" xfId="44250" xr:uid="{72B6E74F-3875-41EA-976E-4A33980EC67A}"/>
    <cellStyle name="Comma 3 4 3 5 5" xfId="11815" xr:uid="{239A5BE2-C66D-4CE8-98FF-5BB0BD08587B}"/>
    <cellStyle name="Comma 3 4 3 5 5 2" xfId="36886" xr:uid="{24227255-511C-47C5-94A3-F751DF997B01}"/>
    <cellStyle name="Comma 3 4 3 5 6" xfId="27279" xr:uid="{C6DC19C3-A34D-4B6C-B850-2B88284DC933}"/>
    <cellStyle name="Comma 3 4 3 5 7" xfId="29379" xr:uid="{44084FA2-5401-4568-BB26-7715A635B51D}"/>
    <cellStyle name="Comma 3 4 3 5 8" xfId="52277" xr:uid="{6C43A1EA-1A39-4D37-9F7F-AE87F5FA577D}"/>
    <cellStyle name="Comma 3 4 3 5 9" xfId="53859" xr:uid="{E3947DDD-CAA1-48EB-80B7-6D45D9941776}"/>
    <cellStyle name="Comma 3 4 3 6" xfId="4589" xr:uid="{825EC82C-EB25-47BB-B39F-F5A1EA1CA450}"/>
    <cellStyle name="Comma 3 4 3 6 2" xfId="7390" xr:uid="{52B91EF5-DAC5-46CA-8D56-DD0926E40768}"/>
    <cellStyle name="Comma 3 4 3 6 2 2" xfId="22392" xr:uid="{06A16381-D75B-428F-B51A-3CDF129E5E13}"/>
    <cellStyle name="Comma 3 4 3 6 2 2 2" xfId="47463" xr:uid="{D6D8D088-FCA7-4B3F-9797-42EAD554FDD3}"/>
    <cellStyle name="Comma 3 4 3 6 2 3" xfId="15034" xr:uid="{9C6F6390-F5DD-4A5A-80ED-36754FA7252C}"/>
    <cellStyle name="Comma 3 4 3 6 2 3 2" xfId="40105" xr:uid="{5A540725-5185-4C8E-8DD1-31B3DB1C6397}"/>
    <cellStyle name="Comma 3 4 3 6 2 4" xfId="32600" xr:uid="{F89FB9DF-A114-47F3-853B-03F06201A355}"/>
    <cellStyle name="Comma 3 4 3 6 3" xfId="19619" xr:uid="{C25EB1B1-5821-4E2B-B7C7-15E32E958F36}"/>
    <cellStyle name="Comma 3 4 3 6 3 2" xfId="44690" xr:uid="{25F497E5-8619-455A-8C5C-87D4A3446574}"/>
    <cellStyle name="Comma 3 4 3 6 4" xfId="12255" xr:uid="{334A1203-C800-4F39-AB7A-7AE7B11CEE42}"/>
    <cellStyle name="Comma 3 4 3 6 4 2" xfId="37326" xr:uid="{F0401F2F-07A1-4A2A-A95A-DA0A3F28F206}"/>
    <cellStyle name="Comma 3 4 3 6 5" xfId="29819" xr:uid="{93924C09-6CEF-48CA-AF06-F4C4092D7901}"/>
    <cellStyle name="Comma 3 4 3 7" xfId="5116" xr:uid="{604AE3CB-D146-457D-8997-B1A8B9CB2693}"/>
    <cellStyle name="Comma 3 4 3 7 2" xfId="7970" xr:uid="{EC2F7926-CD40-4489-8913-589FFF9EF110}"/>
    <cellStyle name="Comma 3 4 3 7 2 2" xfId="22972" xr:uid="{FF7146A6-A0FB-4521-B0AD-D29D7BC1722B}"/>
    <cellStyle name="Comma 3 4 3 7 2 2 2" xfId="48043" xr:uid="{53D5AA86-3058-4B5F-B7CB-1CE33B0651DB}"/>
    <cellStyle name="Comma 3 4 3 7 2 3" xfId="15613" xr:uid="{9BA380C1-921A-4BED-9AFD-0E0CDA8BD37B}"/>
    <cellStyle name="Comma 3 4 3 7 2 3 2" xfId="40684" xr:uid="{5A9D65BA-BCDF-4EF9-8634-B5B1386A4751}"/>
    <cellStyle name="Comma 3 4 3 7 2 4" xfId="33180" xr:uid="{CF5B1625-B34B-4172-8542-62CAF0E5CA28}"/>
    <cellStyle name="Comma 3 4 3 7 3" xfId="20143" xr:uid="{106E85E4-FCCE-4C76-B18B-6CBB7453E82B}"/>
    <cellStyle name="Comma 3 4 3 7 3 2" xfId="45214" xr:uid="{E140D525-159B-4F35-9B49-C0BED010CACE}"/>
    <cellStyle name="Comma 3 4 3 7 4" xfId="12779" xr:uid="{E5A303E9-D458-420F-8212-3CE8AEDCE404}"/>
    <cellStyle name="Comma 3 4 3 7 4 2" xfId="37850" xr:uid="{4DB14499-63EA-4153-A046-1B6211050181}"/>
    <cellStyle name="Comma 3 4 3 7 5" xfId="30344" xr:uid="{3FA98006-FD9B-4BDE-8F16-865964EB8804}"/>
    <cellStyle name="Comma 3 4 3 8" xfId="5714" xr:uid="{DDD44F25-B318-4B35-B517-6599EE212A0D}"/>
    <cellStyle name="Comma 3 4 3 8 2" xfId="8600" xr:uid="{1012FF95-F92E-42FD-82F8-4BA78BA897ED}"/>
    <cellStyle name="Comma 3 4 3 8 2 2" xfId="23602" xr:uid="{C88D5EC3-F537-4A2A-BCB3-D5EFBA014355}"/>
    <cellStyle name="Comma 3 4 3 8 2 2 2" xfId="48673" xr:uid="{CB1BD18D-7EDE-4DC2-87D6-C883C9419F12}"/>
    <cellStyle name="Comma 3 4 3 8 2 3" xfId="16243" xr:uid="{8F566C44-6022-4C21-A07D-3C39EEA90D64}"/>
    <cellStyle name="Comma 3 4 3 8 2 3 2" xfId="41314" xr:uid="{6257EA60-909D-4C30-8109-608B9C8B85C9}"/>
    <cellStyle name="Comma 3 4 3 8 2 4" xfId="33810" xr:uid="{4618CE2B-BB26-4071-B159-2F6D8993F607}"/>
    <cellStyle name="Comma 3 4 3 8 3" xfId="20741" xr:uid="{8462FE1B-5E56-4689-A1A6-C406F86C6DDF}"/>
    <cellStyle name="Comma 3 4 3 8 3 2" xfId="45812" xr:uid="{9B44D854-ACA1-482A-B40D-8B68050D0917}"/>
    <cellStyle name="Comma 3 4 3 8 4" xfId="13377" xr:uid="{951733D6-8C16-43BB-98F3-DF0773074465}"/>
    <cellStyle name="Comma 3 4 3 8 4 2" xfId="38448" xr:uid="{42D16333-569E-408D-8120-8E0931843FFE}"/>
    <cellStyle name="Comma 3 4 3 8 5" xfId="30942" xr:uid="{F065FCB0-8AD6-41E9-B48E-E94BA201F336}"/>
    <cellStyle name="Comma 3 4 3 9" xfId="6358" xr:uid="{EB3FC4AE-961A-41E3-BC78-964C552357A5}"/>
    <cellStyle name="Comma 3 4 3 9 2" xfId="21361" xr:uid="{9EEBFEF9-1DEB-487C-B580-6A42C6DC40D7}"/>
    <cellStyle name="Comma 3 4 3 9 2 2" xfId="46432" xr:uid="{0A818FA6-8BEF-4FAE-9E5A-72A49DC4A25F}"/>
    <cellStyle name="Comma 3 4 3 9 3" xfId="14003" xr:uid="{1C580ACF-395D-4F0F-9F54-0841369E4D77}"/>
    <cellStyle name="Comma 3 4 3 9 3 2" xfId="39074" xr:uid="{C62047B3-D072-4397-A5F8-7B330E19DD8A}"/>
    <cellStyle name="Comma 3 4 3 9 4" xfId="31568" xr:uid="{84C6EFC5-1C35-4A63-8423-2A7673FEC3EB}"/>
    <cellStyle name="Comma 3 4 4" xfId="629" xr:uid="{22B04D03-E5E7-4A05-BAAA-5477CB09FB3D}"/>
    <cellStyle name="Comma 3 4 4 10" xfId="18618" xr:uid="{5EB7DB32-880A-4EB1-89A5-F30CEC37D2E2}"/>
    <cellStyle name="Comma 3 4 4 10 2" xfId="43689" xr:uid="{C1E045AD-60B4-4C85-84BB-03BABEA940F3}"/>
    <cellStyle name="Comma 3 4 4 11" xfId="11218" xr:uid="{9C1C21B8-13BE-4DAE-8C39-6B8451E54FCD}"/>
    <cellStyle name="Comma 3 4 4 11 2" xfId="36290" xr:uid="{E0448614-056B-46DA-A286-D0FFF009FA40}"/>
    <cellStyle name="Comma 3 4 4 12" xfId="26651" xr:uid="{CBFA41EA-50AD-44CB-A5FF-B6629AF6278D}"/>
    <cellStyle name="Comma 3 4 4 13" xfId="28243" xr:uid="{395D84BD-0E2D-4EE6-8613-0E38FC6B2716}"/>
    <cellStyle name="Comma 3 4 4 14" xfId="51660" xr:uid="{FD0809F0-594B-4C94-9A00-FB123AFC1349}"/>
    <cellStyle name="Comma 3 4 4 15" xfId="53242" xr:uid="{3495AE0D-D45A-4BCA-BFDF-B0AB39DAC8C4}"/>
    <cellStyle name="Comma 3 4 4 2" xfId="3737" xr:uid="{39176B54-AD4F-4D2A-9729-0955E69FC07C}"/>
    <cellStyle name="Comma 3 4 4 2 10" xfId="11426" xr:uid="{1140949F-65FD-40FA-B163-A658406DCB0A}"/>
    <cellStyle name="Comma 3 4 4 2 10 2" xfId="36498" xr:uid="{8D3B4750-16BF-41A7-9D7C-AA6E11632996}"/>
    <cellStyle name="Comma 3 4 4 2 11" xfId="26861" xr:uid="{CCD694FF-3E33-4027-8A5F-B742727D131B}"/>
    <cellStyle name="Comma 3 4 4 2 12" xfId="29014" xr:uid="{9E936BCF-9F55-4A07-9CD2-DDD579F79F74}"/>
    <cellStyle name="Comma 3 4 4 2 13" xfId="51868" xr:uid="{D48AB424-1DE1-4FE8-B517-F9E67EA2BDCC}"/>
    <cellStyle name="Comma 3 4 4 2 14" xfId="53450" xr:uid="{DF2FF539-7ABE-46FC-AE89-239FD10A4424}"/>
    <cellStyle name="Comma 3 4 4 2 2" xfId="4369" xr:uid="{9A77F88E-7474-4954-95D1-0682218D4C55}"/>
    <cellStyle name="Comma 3 4 4 2 2 2" xfId="7132" xr:uid="{53A0A118-F792-4A3C-83B5-C486F1BEC33D}"/>
    <cellStyle name="Comma 3 4 4 2 2 2 2" xfId="22134" xr:uid="{337BF5BF-712A-4A08-B026-C7120116489F}"/>
    <cellStyle name="Comma 3 4 4 2 2 2 2 2" xfId="47205" xr:uid="{D17EC3A9-0BEC-4E9A-BED8-F1A98B883CB0}"/>
    <cellStyle name="Comma 3 4 4 2 2 2 3" xfId="14776" xr:uid="{C90130F2-DF04-4768-96A1-7663CEFC7E2D}"/>
    <cellStyle name="Comma 3 4 4 2 2 2 3 2" xfId="39847" xr:uid="{96543760-3904-4382-A6C1-BA66BC4BD349}"/>
    <cellStyle name="Comma 3 4 4 2 2 2 4" xfId="32342" xr:uid="{C5576EA0-E295-47CF-815A-3308088CA4EB}"/>
    <cellStyle name="Comma 3 4 4 2 2 3" xfId="10454" xr:uid="{0F64C063-8FF2-44A5-913D-08081CC26E11}"/>
    <cellStyle name="Comma 3 4 4 2 2 3 2" xfId="25314" xr:uid="{C701481D-1FFD-495C-965F-1465B250A7F0}"/>
    <cellStyle name="Comma 3 4 4 2 2 3 2 2" xfId="50385" xr:uid="{6D52EEF1-1D43-48BB-9E3A-177292F4557F}"/>
    <cellStyle name="Comma 3 4 4 2 2 3 3" xfId="17963" xr:uid="{B6967D28-E59C-49EE-967F-6A8239032AC8}"/>
    <cellStyle name="Comma 3 4 4 2 2 3 3 2" xfId="43034" xr:uid="{A8EBE2DD-20D8-4AA0-9599-170F9B22E623}"/>
    <cellStyle name="Comma 3 4 4 2 2 3 4" xfId="35530" xr:uid="{A0D4C206-94BC-4050-9DA0-6D41CDC41CA6}"/>
    <cellStyle name="Comma 3 4 4 2 2 4" xfId="19399" xr:uid="{A89B25F0-E268-4467-9219-E4F203D12F99}"/>
    <cellStyle name="Comma 3 4 4 2 2 4 2" xfId="44470" xr:uid="{AF122720-597B-4B45-8B81-901F4D0266CE}"/>
    <cellStyle name="Comma 3 4 4 2 2 5" xfId="12035" xr:uid="{410948AF-1C8A-46F6-8779-F23870AC3B1B}"/>
    <cellStyle name="Comma 3 4 4 2 2 5 2" xfId="37106" xr:uid="{B9B2FC86-99D4-47C1-A76E-F2590541E981}"/>
    <cellStyle name="Comma 3 4 4 2 2 6" xfId="27541" xr:uid="{465F819E-8A87-453B-AA16-F6D8C6DD88D8}"/>
    <cellStyle name="Comma 3 4 4 2 2 7" xfId="29599" xr:uid="{3A8C5C40-AF5B-4D30-84BD-7CFE54C778FF}"/>
    <cellStyle name="Comma 3 4 4 2 2 8" xfId="52539" xr:uid="{78629369-C8AA-404D-A03E-6DAFE9BACB57}"/>
    <cellStyle name="Comma 3 4 4 2 2 9" xfId="54121" xr:uid="{EDEDC798-B09F-41FB-8491-317EBD392BF0}"/>
    <cellStyle name="Comma 3 4 4 2 3" xfId="4846" xr:uid="{957E5E08-9B8A-4E96-88A8-E5DA92F2A960}"/>
    <cellStyle name="Comma 3 4 4 2 3 2" xfId="7652" xr:uid="{E0A8161A-CA8D-4DBC-BF19-E8C18719B77F}"/>
    <cellStyle name="Comma 3 4 4 2 3 2 2" xfId="22654" xr:uid="{1DC61649-C084-475A-BFA9-7EF2D4D1F83F}"/>
    <cellStyle name="Comma 3 4 4 2 3 2 2 2" xfId="47725" xr:uid="{2A1E486B-DD3B-473C-8ABC-98D67DCFDE13}"/>
    <cellStyle name="Comma 3 4 4 2 3 2 3" xfId="15296" xr:uid="{7D8D87E2-CCE1-4FE0-A479-56EC5F522F45}"/>
    <cellStyle name="Comma 3 4 4 2 3 2 3 2" xfId="40367" xr:uid="{26ED279D-4D11-40C0-99A7-F14D17A345E5}"/>
    <cellStyle name="Comma 3 4 4 2 3 2 4" xfId="32862" xr:uid="{ABC1D270-2D36-45B4-B95B-C7E59F14AA65}"/>
    <cellStyle name="Comma 3 4 4 2 3 3" xfId="19876" xr:uid="{6C41DAFF-8708-4E2D-84A3-CF52F612E689}"/>
    <cellStyle name="Comma 3 4 4 2 3 3 2" xfId="44947" xr:uid="{43C94034-FE3F-439D-B59E-41CCEE363136}"/>
    <cellStyle name="Comma 3 4 4 2 3 4" xfId="12512" xr:uid="{E3C759BC-87D7-4323-87A5-4CB38E929241}"/>
    <cellStyle name="Comma 3 4 4 2 3 4 2" xfId="37583" xr:uid="{80AEAC37-1B99-4F87-88A6-88E17FE0FDE0}"/>
    <cellStyle name="Comma 3 4 4 2 3 5" xfId="30076" xr:uid="{5DE8641D-3C73-46C1-8FBD-C654A69CF738}"/>
    <cellStyle name="Comma 3 4 4 2 4" xfId="5373" xr:uid="{BE779C06-E734-4702-8A0C-A7377784FC4E}"/>
    <cellStyle name="Comma 3 4 4 2 4 2" xfId="8232" xr:uid="{25FF1ECD-CF2D-424B-AF46-E7D5F105A0B1}"/>
    <cellStyle name="Comma 3 4 4 2 4 2 2" xfId="23234" xr:uid="{48194FB4-F115-4DFC-9C97-97B664C9660F}"/>
    <cellStyle name="Comma 3 4 4 2 4 2 2 2" xfId="48305" xr:uid="{96CEAC61-9D9C-4945-9B94-A827D113C4A3}"/>
    <cellStyle name="Comma 3 4 4 2 4 2 3" xfId="15875" xr:uid="{B576E049-FC60-4048-9BAB-960BC31B31FB}"/>
    <cellStyle name="Comma 3 4 4 2 4 2 3 2" xfId="40946" xr:uid="{17DF65FA-7FEB-42A0-A482-2E41D196D7A5}"/>
    <cellStyle name="Comma 3 4 4 2 4 2 4" xfId="33442" xr:uid="{E679BB44-ED35-4C72-A816-47CB2288FE31}"/>
    <cellStyle name="Comma 3 4 4 2 4 3" xfId="20400" xr:uid="{B26C5BB3-25F0-4267-ABCE-72E6FA380DB6}"/>
    <cellStyle name="Comma 3 4 4 2 4 3 2" xfId="45471" xr:uid="{DF3D360C-4AC8-416B-A530-7B72124113D2}"/>
    <cellStyle name="Comma 3 4 4 2 4 4" xfId="13036" xr:uid="{5AE7F517-3F24-45FB-95FF-0662AA410EE1}"/>
    <cellStyle name="Comma 3 4 4 2 4 4 2" xfId="38107" xr:uid="{26ED0ECC-CDE3-4C04-8D94-9A482C9004F6}"/>
    <cellStyle name="Comma 3 4 4 2 4 5" xfId="30601" xr:uid="{EC2F4CDD-C1A8-4B6D-94C5-503572D72172}"/>
    <cellStyle name="Comma 3 4 4 2 5" xfId="5975" xr:uid="{26613AD6-CE94-439D-8A0B-BC9B185F28B4}"/>
    <cellStyle name="Comma 3 4 4 2 5 2" xfId="8862" xr:uid="{05E305C1-3A86-4887-8EEF-6C0E841FEFE1}"/>
    <cellStyle name="Comma 3 4 4 2 5 2 2" xfId="23864" xr:uid="{23617497-1345-447A-B5FF-099CB6A300A9}"/>
    <cellStyle name="Comma 3 4 4 2 5 2 2 2" xfId="48935" xr:uid="{6DD11A6F-D3D2-4B6B-989A-0DA39833D8DE}"/>
    <cellStyle name="Comma 3 4 4 2 5 2 3" xfId="16505" xr:uid="{F1F9150D-FDE9-4EAC-9D24-D64DD41FF777}"/>
    <cellStyle name="Comma 3 4 4 2 5 2 3 2" xfId="41576" xr:uid="{EA167E3D-9088-4195-AB84-0F4D69012362}"/>
    <cellStyle name="Comma 3 4 4 2 5 2 4" xfId="34072" xr:uid="{B6CFC260-4494-45B3-A23B-19B6C2402939}"/>
    <cellStyle name="Comma 3 4 4 2 5 3" xfId="21002" xr:uid="{A422CC57-7157-46A1-B30C-87F8F06EA7C7}"/>
    <cellStyle name="Comma 3 4 4 2 5 3 2" xfId="46073" xr:uid="{6560A960-3779-4EE2-875E-8A6149A3060D}"/>
    <cellStyle name="Comma 3 4 4 2 5 4" xfId="13638" xr:uid="{4EEDF760-A972-4471-9EE0-40206D82D8A6}"/>
    <cellStyle name="Comma 3 4 4 2 5 4 2" xfId="38709" xr:uid="{A9661492-EA96-4A78-A45E-3CF05748C01B}"/>
    <cellStyle name="Comma 3 4 4 2 5 5" xfId="31203" xr:uid="{BD22A528-A052-49D2-8D18-F2C7597D85AE}"/>
    <cellStyle name="Comma 3 4 4 2 6" xfId="6620" xr:uid="{23BE5C9E-7FCF-4A62-8CD1-DE58A6A62019}"/>
    <cellStyle name="Comma 3 4 4 2 6 2" xfId="21623" xr:uid="{2868FF9C-44C9-46BC-BBAD-F246FE273F6F}"/>
    <cellStyle name="Comma 3 4 4 2 6 2 2" xfId="46694" xr:uid="{9BBA09B8-DB00-40D5-8015-E3B27B727B2B}"/>
    <cellStyle name="Comma 3 4 4 2 6 3" xfId="14265" xr:uid="{D7740DEB-3D5E-4675-9186-1B37D069AE96}"/>
    <cellStyle name="Comma 3 4 4 2 6 3 2" xfId="39336" xr:uid="{F93A2722-224F-46F0-B85C-A465A799B7BC}"/>
    <cellStyle name="Comma 3 4 4 2 6 4" xfId="31830" xr:uid="{CC67DAED-E60B-433B-8A79-B35D485F4895}"/>
    <cellStyle name="Comma 3 4 4 2 7" xfId="9615" xr:uid="{952414F2-5D1F-4BE8-A172-E5A264D87299}"/>
    <cellStyle name="Comma 3 4 4 2 7 2" xfId="24585" xr:uid="{E247C45C-7BD9-4D1B-B79B-F74ABC8F33E1}"/>
    <cellStyle name="Comma 3 4 4 2 7 2 2" xfId="49656" xr:uid="{A393CE4F-13DE-41B0-9241-EF116220C305}"/>
    <cellStyle name="Comma 3 4 4 2 7 3" xfId="17227" xr:uid="{801B18B3-1B92-4CBF-8F8C-37D935551CDD}"/>
    <cellStyle name="Comma 3 4 4 2 7 3 2" xfId="42298" xr:uid="{EFDA367C-CDE9-43CE-9D98-AEFA95C6CE7A}"/>
    <cellStyle name="Comma 3 4 4 2 7 4" xfId="34794" xr:uid="{81D278A1-A2EF-4360-822E-DE50F72F14A3}"/>
    <cellStyle name="Comma 3 4 4 2 8" xfId="25951" xr:uid="{07379E5C-0439-4D87-8D50-0759E1B108EC}"/>
    <cellStyle name="Comma 3 4 4 2 8 2" xfId="51022" xr:uid="{93D84A24-4926-448A-955F-9E5AEE50EFE0}"/>
    <cellStyle name="Comma 3 4 4 2 9" xfId="18825" xr:uid="{D4BC5E01-D5EC-4B1A-954D-DCEABD248347}"/>
    <cellStyle name="Comma 3 4 4 2 9 2" xfId="43896" xr:uid="{885496E6-83EF-4263-B273-72392D5881A9}"/>
    <cellStyle name="Comma 3 4 4 3" xfId="4188" xr:uid="{B3663ACF-DD59-40C3-A547-3C1C926B086D}"/>
    <cellStyle name="Comma 3 4 4 3 2" xfId="6925" xr:uid="{CB3B4304-ADF2-4550-8250-C83DAAF1A5DD}"/>
    <cellStyle name="Comma 3 4 4 3 2 2" xfId="21927" xr:uid="{C0A55457-D1FE-4F78-B890-79BEAA9648C1}"/>
    <cellStyle name="Comma 3 4 4 3 2 2 2" xfId="46998" xr:uid="{080B682F-FB7E-4A6C-8E0F-C8A7233A7202}"/>
    <cellStyle name="Comma 3 4 4 3 2 3" xfId="14569" xr:uid="{E3FEC672-19CB-4FDD-B071-DDBBDDBCB4B1}"/>
    <cellStyle name="Comma 3 4 4 3 2 3 2" xfId="39640" xr:uid="{F3B175EF-22BF-4EDD-BA99-C84DE15F8295}"/>
    <cellStyle name="Comma 3 4 4 3 2 4" xfId="32135" xr:uid="{4B2775BC-B19B-4F81-ABAB-02170AD18B56}"/>
    <cellStyle name="Comma 3 4 4 3 3" xfId="10247" xr:uid="{3774B2B0-7F57-41BC-BA62-BD42AEF112A2}"/>
    <cellStyle name="Comma 3 4 4 3 3 2" xfId="25107" xr:uid="{A52D98F7-C2C2-4D7D-8D09-268DF1669E72}"/>
    <cellStyle name="Comma 3 4 4 3 3 2 2" xfId="50178" xr:uid="{C3FD0FAB-C660-4759-A07E-C158FA991BD6}"/>
    <cellStyle name="Comma 3 4 4 3 3 3" xfId="17756" xr:uid="{E04CDD67-C145-41FC-B6C3-74A213B34E95}"/>
    <cellStyle name="Comma 3 4 4 3 3 3 2" xfId="42827" xr:uid="{04A55327-9B04-4E6D-98DA-92487C4585CB}"/>
    <cellStyle name="Comma 3 4 4 3 3 4" xfId="35323" xr:uid="{E10C6F74-938C-499C-93B0-0FBFA6DFD1E1}"/>
    <cellStyle name="Comma 3 4 4 3 4" xfId="19218" xr:uid="{44A9D3F9-B051-42A1-AB7A-B967AD0927AE}"/>
    <cellStyle name="Comma 3 4 4 3 4 2" xfId="44289" xr:uid="{5BD974E5-A610-4433-9A6D-9EB3DDCED156}"/>
    <cellStyle name="Comma 3 4 4 3 5" xfId="11854" xr:uid="{BD1E4A53-964A-4D74-B1EB-823F3F587C32}"/>
    <cellStyle name="Comma 3 4 4 3 5 2" xfId="36925" xr:uid="{39604089-C6CD-4DB9-BF58-E917D9521C18}"/>
    <cellStyle name="Comma 3 4 4 3 6" xfId="27334" xr:uid="{AED724B2-E786-4075-A12E-439F47A0626D}"/>
    <cellStyle name="Comma 3 4 4 3 7" xfId="29418" xr:uid="{F1636DAE-38D1-44A4-915B-B9BA3EDA11C5}"/>
    <cellStyle name="Comma 3 4 4 3 8" xfId="52332" xr:uid="{59B6E02E-4652-4C4A-A799-250BA54C08ED}"/>
    <cellStyle name="Comma 3 4 4 3 9" xfId="53914" xr:uid="{60EF4919-EFF0-4842-9E42-17A68DD9992C}"/>
    <cellStyle name="Comma 3 4 4 4" xfId="4642" xr:uid="{BB5111B1-8F05-4341-9958-8D4C6BA5F7FF}"/>
    <cellStyle name="Comma 3 4 4 4 2" xfId="7445" xr:uid="{69A22092-6C21-48E8-9E30-16647D95A40D}"/>
    <cellStyle name="Comma 3 4 4 4 2 2" xfId="22447" xr:uid="{49CA05E8-8B30-4AD3-9E36-865CB36F87CC}"/>
    <cellStyle name="Comma 3 4 4 4 2 2 2" xfId="47518" xr:uid="{30760546-8234-4DC3-84DB-19172E1F316F}"/>
    <cellStyle name="Comma 3 4 4 4 2 3" xfId="15089" xr:uid="{B4A747EE-7F2C-4BCB-AE29-A0839764734E}"/>
    <cellStyle name="Comma 3 4 4 4 2 3 2" xfId="40160" xr:uid="{3404B78B-6292-4F2F-9CC2-F9A4C813577C}"/>
    <cellStyle name="Comma 3 4 4 4 2 4" xfId="32655" xr:uid="{9D8483D7-5392-4585-A1D1-DDFBA73C6754}"/>
    <cellStyle name="Comma 3 4 4 4 3" xfId="19672" xr:uid="{D36A7707-2AAA-4DA0-9792-309FE6767C1B}"/>
    <cellStyle name="Comma 3 4 4 4 3 2" xfId="44743" xr:uid="{9D4EBEC2-3A99-4D51-A0D6-AC0A9E7E96A4}"/>
    <cellStyle name="Comma 3 4 4 4 4" xfId="12308" xr:uid="{B9949AA7-A2F8-4523-88A6-39F457588D8E}"/>
    <cellStyle name="Comma 3 4 4 4 4 2" xfId="37379" xr:uid="{1F12FCFF-C486-4C0B-8B4F-2FBF1E73F205}"/>
    <cellStyle name="Comma 3 4 4 4 5" xfId="29872" xr:uid="{64560F69-7467-4F51-B916-48ECC7D74296}"/>
    <cellStyle name="Comma 3 4 4 5" xfId="5169" xr:uid="{BABB2F84-4036-4569-90A5-F78CC223411B}"/>
    <cellStyle name="Comma 3 4 4 5 2" xfId="8025" xr:uid="{9514C670-EBB0-4D9E-BD4E-41E542FAEB1B}"/>
    <cellStyle name="Comma 3 4 4 5 2 2" xfId="23027" xr:uid="{CBECD1F7-B332-4FD3-AD41-7D619E05DFEB}"/>
    <cellStyle name="Comma 3 4 4 5 2 2 2" xfId="48098" xr:uid="{F85B3125-2686-452C-8A04-C9B95CF601CB}"/>
    <cellStyle name="Comma 3 4 4 5 2 3" xfId="15668" xr:uid="{59472E73-B156-4453-BC55-4D3BCD703E59}"/>
    <cellStyle name="Comma 3 4 4 5 2 3 2" xfId="40739" xr:uid="{D78997CE-D0C5-4EF0-8104-DC27FBF1C9AA}"/>
    <cellStyle name="Comma 3 4 4 5 2 4" xfId="33235" xr:uid="{25FCDAF7-9634-4036-A62F-D9D97CFA6580}"/>
    <cellStyle name="Comma 3 4 4 5 3" xfId="20196" xr:uid="{DD0ECAC3-C768-46E5-A93F-544DF493AD87}"/>
    <cellStyle name="Comma 3 4 4 5 3 2" xfId="45267" xr:uid="{569326B9-4DBC-44B5-BCC0-4C7477ACEBBD}"/>
    <cellStyle name="Comma 3 4 4 5 4" xfId="12832" xr:uid="{D50AFA2A-57FE-46C8-970C-02406B49C9F7}"/>
    <cellStyle name="Comma 3 4 4 5 4 2" xfId="37903" xr:uid="{E2683A7A-AAD2-4BF0-A046-D5B9E1C5616A}"/>
    <cellStyle name="Comma 3 4 4 5 5" xfId="30397" xr:uid="{40B01453-AD6B-4746-BC27-E21046994DF2}"/>
    <cellStyle name="Comma 3 4 4 6" xfId="5769" xr:uid="{5CB394D9-30B4-4A74-8632-542E365CF9F0}"/>
    <cellStyle name="Comma 3 4 4 6 2" xfId="8655" xr:uid="{1D2A3EAE-A934-45A5-B035-26C080B363E1}"/>
    <cellStyle name="Comma 3 4 4 6 2 2" xfId="23657" xr:uid="{3BD7C076-D809-4A51-9F5A-028E8C49D68F}"/>
    <cellStyle name="Comma 3 4 4 6 2 2 2" xfId="48728" xr:uid="{F3E7A48C-31A4-4BDB-93CF-EC2CC88A2416}"/>
    <cellStyle name="Comma 3 4 4 6 2 3" xfId="16298" xr:uid="{9BD2D054-2465-40DF-B157-EAC756B8C23F}"/>
    <cellStyle name="Comma 3 4 4 6 2 3 2" xfId="41369" xr:uid="{23B640FD-9A5F-46C2-B2CD-27FF8343FB41}"/>
    <cellStyle name="Comma 3 4 4 6 2 4" xfId="33865" xr:uid="{38F5660A-D3C5-47BA-A48A-596C3C197E16}"/>
    <cellStyle name="Comma 3 4 4 6 3" xfId="20796" xr:uid="{16017F73-A6AD-4E9D-94F6-77D80C7D9FEA}"/>
    <cellStyle name="Comma 3 4 4 6 3 2" xfId="45867" xr:uid="{65DE2555-7E02-4DEF-B276-A96BB8BABFDA}"/>
    <cellStyle name="Comma 3 4 4 6 4" xfId="13432" xr:uid="{24FEFD4F-DF25-40D7-9B9E-0032C4080263}"/>
    <cellStyle name="Comma 3 4 4 6 4 2" xfId="38503" xr:uid="{41D78F9C-3C3A-49EA-B7A8-7E9146319316}"/>
    <cellStyle name="Comma 3 4 4 6 5" xfId="30997" xr:uid="{3DE8505A-FBD1-4613-A13D-2A44EA578C7F}"/>
    <cellStyle name="Comma 3 4 4 7" xfId="6413" xr:uid="{2875683F-E9F4-4706-BE20-B4D2266416AE}"/>
    <cellStyle name="Comma 3 4 4 7 2" xfId="21416" xr:uid="{AC5E1BA0-F649-46F4-9662-7D32E8AB4731}"/>
    <cellStyle name="Comma 3 4 4 7 2 2" xfId="46487" xr:uid="{590F783C-B87C-4C28-983A-9AFFCA39D937}"/>
    <cellStyle name="Comma 3 4 4 7 3" xfId="14058" xr:uid="{15C9D78A-DCEB-4A2C-B087-9138A4714621}"/>
    <cellStyle name="Comma 3 4 4 7 3 2" xfId="39129" xr:uid="{DFE90CA6-C6F1-485F-8D22-D47A336B6733}"/>
    <cellStyle name="Comma 3 4 4 7 4" xfId="31623" xr:uid="{1ECC13B3-D6AA-4CB7-9E68-8EDE4490179D}"/>
    <cellStyle name="Comma 3 4 4 8" xfId="9408" xr:uid="{F664C7B3-3447-4FED-B968-1C6E9AB167AA}"/>
    <cellStyle name="Comma 3 4 4 8 2" xfId="24378" xr:uid="{1E3083DD-4660-47F6-BD8D-FC0FB8E68A84}"/>
    <cellStyle name="Comma 3 4 4 8 2 2" xfId="49449" xr:uid="{083AC6AF-5B54-4CD8-BE1F-E8E618B10D33}"/>
    <cellStyle name="Comma 3 4 4 8 3" xfId="17020" xr:uid="{1C0C7527-37B0-4150-BB0A-49A5EEDF6780}"/>
    <cellStyle name="Comma 3 4 4 8 3 2" xfId="42091" xr:uid="{FE826999-3634-4A98-85A6-2DCE93554015}"/>
    <cellStyle name="Comma 3 4 4 8 4" xfId="34587" xr:uid="{084BDDF6-75DE-4322-9A1B-745BEF2E6A74}"/>
    <cellStyle name="Comma 3 4 4 9" xfId="3529" xr:uid="{5AF30FCD-D298-4AB3-A4F0-9A77788E8D5A}"/>
    <cellStyle name="Comma 3 4 4 9 2" xfId="25744" xr:uid="{59EC6647-DB9C-4FF8-B5F7-655C11442C54}"/>
    <cellStyle name="Comma 3 4 4 9 2 2" xfId="50815" xr:uid="{BDC03929-EA8A-44D8-B8B7-F4D892D431AE}"/>
    <cellStyle name="Comma 3 4 4 9 3" xfId="28807" xr:uid="{BD08B695-C9A5-49E2-A10C-F4623805E0F3}"/>
    <cellStyle name="Comma 3 4 5" xfId="3643" xr:uid="{2C8BA48C-ED90-415D-A65E-A06291CA9FEC}"/>
    <cellStyle name="Comma 3 4 5 10" xfId="11332" xr:uid="{6C65CA55-0368-49A0-99CF-7968685B453A}"/>
    <cellStyle name="Comma 3 4 5 10 2" xfId="36404" xr:uid="{F9378B46-D2C3-4D24-90AC-F132BFFEB790}"/>
    <cellStyle name="Comma 3 4 5 11" xfId="26767" xr:uid="{FA6F6999-64F6-48A8-8F78-B23AFB7701D0}"/>
    <cellStyle name="Comma 3 4 5 12" xfId="28920" xr:uid="{078B3451-8B83-477C-B020-FC7DCFD61C07}"/>
    <cellStyle name="Comma 3 4 5 13" xfId="51774" xr:uid="{AFB7EAEE-2BF0-4ABE-9A00-3085EFA721CE}"/>
    <cellStyle name="Comma 3 4 5 14" xfId="53356" xr:uid="{7AAC150D-1EDD-4990-8BE3-D6A34085BC97}"/>
    <cellStyle name="Comma 3 4 5 2" xfId="4283" xr:uid="{07522A67-B2AD-423B-8543-B9E8F18A4359}"/>
    <cellStyle name="Comma 3 4 5 2 2" xfId="7038" xr:uid="{7D61BF70-40F5-491F-B48B-D500D135BA3E}"/>
    <cellStyle name="Comma 3 4 5 2 2 2" xfId="22040" xr:uid="{AA5A900E-48E3-4C4B-AC00-EEB8411A9ECE}"/>
    <cellStyle name="Comma 3 4 5 2 2 2 2" xfId="47111" xr:uid="{44BE58EA-0D45-48B6-AB0A-B1ACC7FF41BA}"/>
    <cellStyle name="Comma 3 4 5 2 2 3" xfId="14682" xr:uid="{BB1E3364-F609-40C7-9491-F1409B6A46DE}"/>
    <cellStyle name="Comma 3 4 5 2 2 3 2" xfId="39753" xr:uid="{1375AD69-5DC4-4752-B91C-838E6979D0C7}"/>
    <cellStyle name="Comma 3 4 5 2 2 4" xfId="32248" xr:uid="{7704BDBE-5169-4269-9579-1CD00AFBE7D2}"/>
    <cellStyle name="Comma 3 4 5 2 3" xfId="10360" xr:uid="{794CE832-B3E3-4068-B30F-DF7B68DEE56A}"/>
    <cellStyle name="Comma 3 4 5 2 3 2" xfId="25220" xr:uid="{6E50DCF7-EC2A-4056-9C63-43B42A75CE5A}"/>
    <cellStyle name="Comma 3 4 5 2 3 2 2" xfId="50291" xr:uid="{BA045A1A-D505-478E-AA03-4ABD319EC035}"/>
    <cellStyle name="Comma 3 4 5 2 3 3" xfId="17869" xr:uid="{58E3FD15-13CA-43EB-A5D6-39E2424D0A11}"/>
    <cellStyle name="Comma 3 4 5 2 3 3 2" xfId="42940" xr:uid="{8A1956F6-E234-4B38-92DD-2DF53D92F45D}"/>
    <cellStyle name="Comma 3 4 5 2 3 4" xfId="35436" xr:uid="{97670855-A3D4-4065-9930-5F8674D6140C}"/>
    <cellStyle name="Comma 3 4 5 2 4" xfId="19313" xr:uid="{99865153-384D-4E08-B873-15E3A8160615}"/>
    <cellStyle name="Comma 3 4 5 2 4 2" xfId="44384" xr:uid="{52E80739-5590-46C3-AF5D-6778399036E5}"/>
    <cellStyle name="Comma 3 4 5 2 5" xfId="11949" xr:uid="{E616AC65-7A5C-4098-B6F3-C0F134D7EF76}"/>
    <cellStyle name="Comma 3 4 5 2 5 2" xfId="37020" xr:uid="{205E4544-2886-4EFF-A99F-23A8F4B680D1}"/>
    <cellStyle name="Comma 3 4 5 2 6" xfId="27447" xr:uid="{E70629B9-78B3-4D1F-B445-20E4444C08D1}"/>
    <cellStyle name="Comma 3 4 5 2 7" xfId="29513" xr:uid="{4D8C0B7E-BAB3-4011-AB2E-5A3FD0995CE4}"/>
    <cellStyle name="Comma 3 4 5 2 8" xfId="52445" xr:uid="{44952F48-92CC-4CF6-B251-74043AE2129A}"/>
    <cellStyle name="Comma 3 4 5 2 9" xfId="54027" xr:uid="{B2652E48-BEE0-4245-8168-FBBED8FB66FE}"/>
    <cellStyle name="Comma 3 4 5 3" xfId="4753" xr:uid="{A425DAE0-B805-4A7F-8665-394271030917}"/>
    <cellStyle name="Comma 3 4 5 3 2" xfId="7558" xr:uid="{913FEF2C-1F7D-4172-816B-6E7987F29FAF}"/>
    <cellStyle name="Comma 3 4 5 3 2 2" xfId="22560" xr:uid="{3DD32541-C41C-4EBD-8322-48F398CBBB2B}"/>
    <cellStyle name="Comma 3 4 5 3 2 2 2" xfId="47631" xr:uid="{F3A9F07A-03E1-40EB-9DD0-30BB8D9258E1}"/>
    <cellStyle name="Comma 3 4 5 3 2 3" xfId="15202" xr:uid="{7E1705B7-2F5A-4877-8E46-A060286CF828}"/>
    <cellStyle name="Comma 3 4 5 3 2 3 2" xfId="40273" xr:uid="{1657D093-8BE9-44B9-B225-A69522A231D3}"/>
    <cellStyle name="Comma 3 4 5 3 2 4" xfId="32768" xr:uid="{2190285F-E4BF-4E52-AA4C-ABD643BB79A6}"/>
    <cellStyle name="Comma 3 4 5 3 3" xfId="19783" xr:uid="{5AF1508E-CEBA-45E2-986E-AE188F972E55}"/>
    <cellStyle name="Comma 3 4 5 3 3 2" xfId="44854" xr:uid="{2F0F7788-EC64-49F5-8D88-C08B60FAEEB5}"/>
    <cellStyle name="Comma 3 4 5 3 4" xfId="12419" xr:uid="{35B8ABB5-4A18-4592-821D-42AFCE7EA8C1}"/>
    <cellStyle name="Comma 3 4 5 3 4 2" xfId="37490" xr:uid="{788FCFC6-8E46-4834-9EA9-93E5513F9EE1}"/>
    <cellStyle name="Comma 3 4 5 3 5" xfId="29983" xr:uid="{3FF30C7D-9462-4A28-AA01-B31E838DD6F4}"/>
    <cellStyle name="Comma 3 4 5 4" xfId="5280" xr:uid="{F47F2B2D-2AC9-42F0-AFC0-C6ED0AE50FEC}"/>
    <cellStyle name="Comma 3 4 5 4 2" xfId="8138" xr:uid="{89A25E88-FCC9-4ACA-8BEB-B3F129CBB8CE}"/>
    <cellStyle name="Comma 3 4 5 4 2 2" xfId="23140" xr:uid="{1F4BE64E-A318-45C4-95B3-A2D0CDC9D0E2}"/>
    <cellStyle name="Comma 3 4 5 4 2 2 2" xfId="48211" xr:uid="{18E75816-B15C-4D3B-BC29-641181712722}"/>
    <cellStyle name="Comma 3 4 5 4 2 3" xfId="15781" xr:uid="{84ECEF66-D365-4E0D-A868-5363A5B03C8A}"/>
    <cellStyle name="Comma 3 4 5 4 2 3 2" xfId="40852" xr:uid="{4EE5D906-4894-4636-9CC3-4FAFDACD1980}"/>
    <cellStyle name="Comma 3 4 5 4 2 4" xfId="33348" xr:uid="{148B5D09-4C7E-4F32-B39E-97040D7C8B60}"/>
    <cellStyle name="Comma 3 4 5 4 3" xfId="20307" xr:uid="{5F8D0F57-7A51-4E3E-AFFD-7DFC8806278C}"/>
    <cellStyle name="Comma 3 4 5 4 3 2" xfId="45378" xr:uid="{7B2597D5-4076-4D04-BF7F-F71398ED23DC}"/>
    <cellStyle name="Comma 3 4 5 4 4" xfId="12943" xr:uid="{B08E4731-2C45-4B21-B583-81A574EFEE1E}"/>
    <cellStyle name="Comma 3 4 5 4 4 2" xfId="38014" xr:uid="{2A388158-1B0F-485D-A37F-A512AC2F352F}"/>
    <cellStyle name="Comma 3 4 5 4 5" xfId="30508" xr:uid="{AB786617-B432-4B8E-92BA-2C0BB506831C}"/>
    <cellStyle name="Comma 3 4 5 5" xfId="5882" xr:uid="{5660F3A5-68F4-40DA-8BD6-D20882674371}"/>
    <cellStyle name="Comma 3 4 5 5 2" xfId="8768" xr:uid="{6241A59F-8B66-486D-952D-26B49DAE3CD8}"/>
    <cellStyle name="Comma 3 4 5 5 2 2" xfId="23770" xr:uid="{10D749C2-AD1B-42D3-AD14-CAE4212A1870}"/>
    <cellStyle name="Comma 3 4 5 5 2 2 2" xfId="48841" xr:uid="{351CF885-6C86-405B-A0C9-44B91B628BC0}"/>
    <cellStyle name="Comma 3 4 5 5 2 3" xfId="16411" xr:uid="{90B9C99D-FF35-4D6C-BC5F-766B4B900370}"/>
    <cellStyle name="Comma 3 4 5 5 2 3 2" xfId="41482" xr:uid="{442E67C6-5593-49E5-BE76-C8D12EAA2C5E}"/>
    <cellStyle name="Comma 3 4 5 5 2 4" xfId="33978" xr:uid="{AA896437-671B-42CB-A25C-B240CD14D304}"/>
    <cellStyle name="Comma 3 4 5 5 3" xfId="20909" xr:uid="{C4BC9E56-6BE7-4125-AD73-B00D97D96276}"/>
    <cellStyle name="Comma 3 4 5 5 3 2" xfId="45980" xr:uid="{1E07A405-CE27-4DDA-84CB-A2261E342858}"/>
    <cellStyle name="Comma 3 4 5 5 4" xfId="13545" xr:uid="{9B80A283-59E4-4901-AAA6-89036628ED60}"/>
    <cellStyle name="Comma 3 4 5 5 4 2" xfId="38616" xr:uid="{9E2ED332-96FE-4C95-87A7-86D69620ADEB}"/>
    <cellStyle name="Comma 3 4 5 5 5" xfId="31110" xr:uid="{1B18A90B-DB24-4591-8DB0-1846839BEC31}"/>
    <cellStyle name="Comma 3 4 5 6" xfId="6526" xr:uid="{29106A39-DD93-44EE-AB1F-95B0414269C8}"/>
    <cellStyle name="Comma 3 4 5 6 2" xfId="21529" xr:uid="{59DE6362-5F3A-45A3-9CC9-6F7A74BF349E}"/>
    <cellStyle name="Comma 3 4 5 6 2 2" xfId="46600" xr:uid="{4D6FD338-3166-4994-BF33-05D11FA8438C}"/>
    <cellStyle name="Comma 3 4 5 6 3" xfId="14171" xr:uid="{D96D1090-353C-4B98-802E-372F95AD1570}"/>
    <cellStyle name="Comma 3 4 5 6 3 2" xfId="39242" xr:uid="{E08E1AF5-5F56-4F45-A146-8F4433226873}"/>
    <cellStyle name="Comma 3 4 5 6 4" xfId="31736" xr:uid="{BC64B537-717C-4491-AED1-30B021BFD32D}"/>
    <cellStyle name="Comma 3 4 5 7" xfId="9521" xr:uid="{5DA96C18-D0DA-48BA-8E30-3EF3B5049DA6}"/>
    <cellStyle name="Comma 3 4 5 7 2" xfId="24491" xr:uid="{8E6029CA-384F-456C-9172-4D98D50A8590}"/>
    <cellStyle name="Comma 3 4 5 7 2 2" xfId="49562" xr:uid="{282A8B37-6AF9-4644-9C96-8FE1E51148F6}"/>
    <cellStyle name="Comma 3 4 5 7 3" xfId="17133" xr:uid="{42E8AEE6-7896-47DE-BBF0-5AC43BE299EE}"/>
    <cellStyle name="Comma 3 4 5 7 3 2" xfId="42204" xr:uid="{054CC182-27D7-42B0-AFE7-B87E36591350}"/>
    <cellStyle name="Comma 3 4 5 7 4" xfId="34700" xr:uid="{FF02243C-D50F-4B0F-93DF-235562787DBF}"/>
    <cellStyle name="Comma 3 4 5 8" xfId="25857" xr:uid="{C7DCB22A-7369-41F0-AD88-DA9F68AC9DC6}"/>
    <cellStyle name="Comma 3 4 5 8 2" xfId="50928" xr:uid="{F61EE9AA-95AE-4271-903B-163F9EE6AA88}"/>
    <cellStyle name="Comma 3 4 5 9" xfId="18731" xr:uid="{5C671575-3CE2-4C16-A231-09C9460CCEDB}"/>
    <cellStyle name="Comma 3 4 5 9 2" xfId="43802" xr:uid="{6902A39A-7464-458B-8FBA-45019FE8F671}"/>
    <cellStyle name="Comma 3 4 6" xfId="3839" xr:uid="{08558BEC-AAD4-4401-B285-BEE1C52DD32A}"/>
    <cellStyle name="Comma 3 4 6 10" xfId="11526" xr:uid="{B47B75F5-02A5-4194-BD16-028246AEB1EF}"/>
    <cellStyle name="Comma 3 4 6 10 2" xfId="36598" xr:uid="{68693304-5B54-4CD2-830F-277F9B627DEE}"/>
    <cellStyle name="Comma 3 4 6 11" xfId="26963" xr:uid="{1216E945-2D0A-4D9C-99E4-2BA7E914F715}"/>
    <cellStyle name="Comma 3 4 6 12" xfId="29114" xr:uid="{A5F1F906-FE5B-4FD8-AFDC-3EF18181B51A}"/>
    <cellStyle name="Comma 3 4 6 13" xfId="51968" xr:uid="{6B64AD60-CAE5-4A47-AB7F-A141E501994D}"/>
    <cellStyle name="Comma 3 4 6 14" xfId="53550" xr:uid="{1F044F74-D663-493D-8F3D-0BB01C5B70CD}"/>
    <cellStyle name="Comma 3 4 6 2" xfId="4460" xr:uid="{97B3731E-7B31-4F21-9514-E6BC233DE15B}"/>
    <cellStyle name="Comma 3 4 6 2 2" xfId="7230" xr:uid="{09758FE6-A55D-4DB9-8160-9384912459FB}"/>
    <cellStyle name="Comma 3 4 6 2 2 2" xfId="22232" xr:uid="{6BA7CA2C-AFDC-44A3-AA1A-12990DD79084}"/>
    <cellStyle name="Comma 3 4 6 2 2 2 2" xfId="47303" xr:uid="{6F75EAC5-850B-47E3-9F61-068A5822CC1A}"/>
    <cellStyle name="Comma 3 4 6 2 2 3" xfId="14874" xr:uid="{B83FC544-DC09-4A93-800A-0F39665696FB}"/>
    <cellStyle name="Comma 3 4 6 2 2 3 2" xfId="39945" xr:uid="{8AAADAAB-FBE7-48DC-BBD4-B319BB54D677}"/>
    <cellStyle name="Comma 3 4 6 2 2 4" xfId="32440" xr:uid="{F7347021-9383-4EED-BDAC-817FDDAC2C0E}"/>
    <cellStyle name="Comma 3 4 6 2 3" xfId="10552" xr:uid="{B2DF8285-1226-47FE-8683-3E0EF38E1CFA}"/>
    <cellStyle name="Comma 3 4 6 2 3 2" xfId="25412" xr:uid="{3BF2D5AE-2F8F-432F-94AE-D3F8863F3F68}"/>
    <cellStyle name="Comma 3 4 6 2 3 2 2" xfId="50483" xr:uid="{BD2894DF-4297-4B47-A65B-2693749F8A04}"/>
    <cellStyle name="Comma 3 4 6 2 3 3" xfId="18061" xr:uid="{DB513585-B42C-40AD-BB56-25EBE1759CE6}"/>
    <cellStyle name="Comma 3 4 6 2 3 3 2" xfId="43132" xr:uid="{A33AA46A-DB56-4C28-BD9D-887855521D3C}"/>
    <cellStyle name="Comma 3 4 6 2 3 4" xfId="35628" xr:uid="{D132692D-34BB-4303-8759-C550B13A6602}"/>
    <cellStyle name="Comma 3 4 6 2 4" xfId="19490" xr:uid="{4DEE48F4-D20F-4B5A-B0FD-3A9493731679}"/>
    <cellStyle name="Comma 3 4 6 2 4 2" xfId="44561" xr:uid="{9C2DB81F-6217-4359-836F-98877071B654}"/>
    <cellStyle name="Comma 3 4 6 2 5" xfId="12126" xr:uid="{16CAA3ED-A67B-4CFD-B532-F7775D6D8193}"/>
    <cellStyle name="Comma 3 4 6 2 5 2" xfId="37197" xr:uid="{C441EDFA-8068-4221-AAC3-F4A11EED6BF9}"/>
    <cellStyle name="Comma 3 4 6 2 6" xfId="27639" xr:uid="{3FFB421D-AAB0-494A-B75C-5A06C49DD676}"/>
    <cellStyle name="Comma 3 4 6 2 7" xfId="29690" xr:uid="{F77A5141-8460-4042-8B84-71CCFC602D8F}"/>
    <cellStyle name="Comma 3 4 6 2 8" xfId="52637" xr:uid="{4F491369-8C38-4E74-8C60-D7B8EB86F227}"/>
    <cellStyle name="Comma 3 4 6 2 9" xfId="54219" xr:uid="{60653932-6967-4150-9D4C-FE1EB6F673AA}"/>
    <cellStyle name="Comma 3 4 6 3" xfId="4943" xr:uid="{D3FA6168-5A40-4DE1-985A-96BAD81684F5}"/>
    <cellStyle name="Comma 3 4 6 3 2" xfId="7750" xr:uid="{738FAD87-F184-44B2-964E-752D237DE213}"/>
    <cellStyle name="Comma 3 4 6 3 2 2" xfId="22752" xr:uid="{3673A4B5-55DE-4F0E-95D6-1550A7457DD8}"/>
    <cellStyle name="Comma 3 4 6 3 2 2 2" xfId="47823" xr:uid="{27B6DFF9-66C3-43BC-9041-F59927406E66}"/>
    <cellStyle name="Comma 3 4 6 3 2 3" xfId="15394" xr:uid="{CAACBEEC-70E1-4F37-ACF6-C4866FF695E3}"/>
    <cellStyle name="Comma 3 4 6 3 2 3 2" xfId="40465" xr:uid="{54D1A86F-20FC-4ED9-A488-9DB6CC59C2FD}"/>
    <cellStyle name="Comma 3 4 6 3 2 4" xfId="32960" xr:uid="{91BEEDE8-CDA2-41EE-9550-888A724602A5}"/>
    <cellStyle name="Comma 3 4 6 3 3" xfId="19973" xr:uid="{6E31D85D-6F0E-407E-86D1-B1313EE3AB6C}"/>
    <cellStyle name="Comma 3 4 6 3 3 2" xfId="45044" xr:uid="{CE139151-5452-46E2-AE5E-17AD9C55542F}"/>
    <cellStyle name="Comma 3 4 6 3 4" xfId="12609" xr:uid="{BA8132A4-B5D5-4999-9E8B-32DFF6C7ADA2}"/>
    <cellStyle name="Comma 3 4 6 3 4 2" xfId="37680" xr:uid="{0573061C-75FD-4893-BC94-2B01A31E6B88}"/>
    <cellStyle name="Comma 3 4 6 3 5" xfId="30173" xr:uid="{56848D31-A853-42B1-A26D-131CCE80245E}"/>
    <cellStyle name="Comma 3 4 6 4" xfId="5471" xr:uid="{6214DEA1-F5BF-4C24-B5EC-2F4C97C59747}"/>
    <cellStyle name="Comma 3 4 6 4 2" xfId="8330" xr:uid="{0CFD8345-F791-4569-95B3-EE0189BCA863}"/>
    <cellStyle name="Comma 3 4 6 4 2 2" xfId="23332" xr:uid="{655FA800-BA6C-4048-AE4A-9E8D2BD84C7A}"/>
    <cellStyle name="Comma 3 4 6 4 2 2 2" xfId="48403" xr:uid="{0B398659-F4EF-44B9-B1C0-D945B2953E8A}"/>
    <cellStyle name="Comma 3 4 6 4 2 3" xfId="15973" xr:uid="{EF967DEE-DA8D-46F8-9C40-B2E9F5AAF08B}"/>
    <cellStyle name="Comma 3 4 6 4 2 3 2" xfId="41044" xr:uid="{1B6167EA-EE89-40BB-856F-74C9E187C6B3}"/>
    <cellStyle name="Comma 3 4 6 4 2 4" xfId="33540" xr:uid="{282DC5FA-88C6-480D-925E-36B52B3BEDEF}"/>
    <cellStyle name="Comma 3 4 6 4 3" xfId="20498" xr:uid="{CE40414B-4F90-42BF-9DB3-F2CAF812BD22}"/>
    <cellStyle name="Comma 3 4 6 4 3 2" xfId="45569" xr:uid="{8992453D-D2EC-4BDC-A84C-C197F641D394}"/>
    <cellStyle name="Comma 3 4 6 4 4" xfId="13134" xr:uid="{C098AFAD-583A-47F5-B15E-C2C1F1C40E9B}"/>
    <cellStyle name="Comma 3 4 6 4 4 2" xfId="38205" xr:uid="{903C3E10-EF2B-4A03-BA25-A652F6AF7C68}"/>
    <cellStyle name="Comma 3 4 6 4 5" xfId="30699" xr:uid="{2891173B-1470-4697-A6EB-5CC85162CD0C}"/>
    <cellStyle name="Comma 3 4 6 5" xfId="6073" xr:uid="{5C2AE746-C7DE-4623-B269-5C44932420F8}"/>
    <cellStyle name="Comma 3 4 6 5 2" xfId="8960" xr:uid="{E7E8C7E0-2CC4-4391-B1B2-ABFBE42D83FD}"/>
    <cellStyle name="Comma 3 4 6 5 2 2" xfId="23962" xr:uid="{F6F0F6B3-F4F6-4254-9194-32B70D936389}"/>
    <cellStyle name="Comma 3 4 6 5 2 2 2" xfId="49033" xr:uid="{59A8D56B-36C9-49BC-9AC4-C853B6CD07DF}"/>
    <cellStyle name="Comma 3 4 6 5 2 3" xfId="16603" xr:uid="{57914750-0581-4196-8732-5E286FA20F03}"/>
    <cellStyle name="Comma 3 4 6 5 2 3 2" xfId="41674" xr:uid="{E716682B-3D24-4F05-9F4C-88C80A5FFA84}"/>
    <cellStyle name="Comma 3 4 6 5 2 4" xfId="34170" xr:uid="{3ADFED86-0E90-446E-AE82-26AE85608D32}"/>
    <cellStyle name="Comma 3 4 6 5 3" xfId="21100" xr:uid="{2498B86E-473B-4484-947E-84CBA66D3E0E}"/>
    <cellStyle name="Comma 3 4 6 5 3 2" xfId="46171" xr:uid="{15C866DE-AD7D-4E57-8F0B-69A05C9686FC}"/>
    <cellStyle name="Comma 3 4 6 5 4" xfId="13736" xr:uid="{FA961A47-5C16-44F7-95C5-521410E265F8}"/>
    <cellStyle name="Comma 3 4 6 5 4 2" xfId="38807" xr:uid="{8BA1A780-4B5C-4448-93C6-E2AA44BE48D1}"/>
    <cellStyle name="Comma 3 4 6 5 5" xfId="31301" xr:uid="{04342AB7-D98E-4267-A27F-2C5E8C8F8737}"/>
    <cellStyle name="Comma 3 4 6 6" xfId="6718" xr:uid="{6A78705A-2C63-4764-8E70-819FB4D4CA69}"/>
    <cellStyle name="Comma 3 4 6 6 2" xfId="21721" xr:uid="{B4DB417D-6F1F-45D5-B859-A6D3FD34BEC5}"/>
    <cellStyle name="Comma 3 4 6 6 2 2" xfId="46792" xr:uid="{E8177223-2EF3-488A-B30F-DD2ABD71D206}"/>
    <cellStyle name="Comma 3 4 6 6 3" xfId="14363" xr:uid="{9056F274-03BE-4567-90BA-618190D0C670}"/>
    <cellStyle name="Comma 3 4 6 6 3 2" xfId="39434" xr:uid="{78FC0D6A-A279-4EEC-99AF-FBBCAFF7B144}"/>
    <cellStyle name="Comma 3 4 6 6 4" xfId="31928" xr:uid="{36C5F4D5-FBB1-4816-BD32-85D2E02F196B}"/>
    <cellStyle name="Comma 3 4 6 7" xfId="9715" xr:uid="{98D36F4A-4874-45FA-BF82-69E2F68138C0}"/>
    <cellStyle name="Comma 3 4 6 7 2" xfId="24683" xr:uid="{39A91014-1B59-4C1C-BFBD-6823DE34CF52}"/>
    <cellStyle name="Comma 3 4 6 7 2 2" xfId="49754" xr:uid="{F599B1C4-1349-4B12-8D9D-03D0E966716A}"/>
    <cellStyle name="Comma 3 4 6 7 3" xfId="17325" xr:uid="{A2859CDF-7B4B-47E2-855B-A87C0B5F93C4}"/>
    <cellStyle name="Comma 3 4 6 7 3 2" xfId="42396" xr:uid="{4EAFC326-E0DE-4CEE-9215-4F227E562885}"/>
    <cellStyle name="Comma 3 4 6 7 4" xfId="34892" xr:uid="{7697C8CA-7208-4964-B234-CFE18063F6AB}"/>
    <cellStyle name="Comma 3 4 6 8" xfId="26049" xr:uid="{B71FC3D8-2AEA-4EF6-A3D0-EBB4D1F83C52}"/>
    <cellStyle name="Comma 3 4 6 8 2" xfId="51120" xr:uid="{7179C386-86F8-4D56-8126-D4457849E104}"/>
    <cellStyle name="Comma 3 4 6 9" xfId="18923" xr:uid="{D0B3F915-3AE5-4198-95BA-1196EBF780F4}"/>
    <cellStyle name="Comma 3 4 6 9 2" xfId="43994" xr:uid="{1A67C3DB-BBEB-49EC-BC91-5C2AC64FA1C8}"/>
    <cellStyle name="Comma 3 4 7" xfId="4013" xr:uid="{2C849811-EC4E-4394-B3B3-B4CABD33CDDA}"/>
    <cellStyle name="Comma 3 4 7 10" xfId="11682" xr:uid="{2A7AB194-5106-4378-8AD6-48931696C6AC}"/>
    <cellStyle name="Comma 3 4 7 10 2" xfId="36754" xr:uid="{39C41EFF-9426-4E25-AEEE-225CA40AC353}"/>
    <cellStyle name="Comma 3 4 7 11" xfId="27129" xr:uid="{5308786E-94FB-44DE-809F-E88550C99127}"/>
    <cellStyle name="Comma 3 4 7 12" xfId="29248" xr:uid="{4D0AF553-2311-4F0C-969E-5DB368A85EF3}"/>
    <cellStyle name="Comma 3 4 7 13" xfId="52127" xr:uid="{F9B090A9-3D77-4C6D-90F4-385ADE2003D2}"/>
    <cellStyle name="Comma 3 4 7 14" xfId="53709" xr:uid="{5B72CDF8-C919-482A-8674-B2B1C4287F18}"/>
    <cellStyle name="Comma 3 4 7 2" xfId="5040" xr:uid="{F02CC9C8-7D6A-41B3-AFEA-FBB52F095DF3}"/>
    <cellStyle name="Comma 3 4 7 2 2" xfId="7875" xr:uid="{A63D2355-82F3-43FB-9CC1-3D18276FC016}"/>
    <cellStyle name="Comma 3 4 7 2 2 2" xfId="22877" xr:uid="{9187543D-5F87-40A5-9B0B-0A51219BA7B7}"/>
    <cellStyle name="Comma 3 4 7 2 2 2 2" xfId="47948" xr:uid="{2F83A329-4987-4B41-A4D9-B8B39870FCB0}"/>
    <cellStyle name="Comma 3 4 7 2 2 3" xfId="15518" xr:uid="{075C1760-FE6B-44A8-8D57-B26EA1D19586}"/>
    <cellStyle name="Comma 3 4 7 2 2 3 2" xfId="40589" xr:uid="{AAFB8B13-E248-441E-B471-E5940BDD9087}"/>
    <cellStyle name="Comma 3 4 7 2 2 4" xfId="33085" xr:uid="{E728698C-BD15-433B-BCE0-10D3F4ECAD64}"/>
    <cellStyle name="Comma 3 4 7 2 3" xfId="10676" xr:uid="{FA8159E2-AA5C-41D5-B487-5A5CB9F46330}"/>
    <cellStyle name="Comma 3 4 7 2 3 2" xfId="25536" xr:uid="{13D53EB1-900F-49D8-83C2-B57663EC978F}"/>
    <cellStyle name="Comma 3 4 7 2 3 2 2" xfId="50607" xr:uid="{B928B7C5-5689-405F-92D4-FF935B860845}"/>
    <cellStyle name="Comma 3 4 7 2 3 3" xfId="18185" xr:uid="{3EFEC42C-886A-4417-A745-02E0B5F6B28D}"/>
    <cellStyle name="Comma 3 4 7 2 3 3 2" xfId="43256" xr:uid="{B4A3098D-B038-4B03-B183-C654FEA0D5B2}"/>
    <cellStyle name="Comma 3 4 7 2 3 4" xfId="35752" xr:uid="{497A597A-D34C-4811-9CD8-4C52624F2AFF}"/>
    <cellStyle name="Comma 3 4 7 2 4" xfId="20067" xr:uid="{DECD02B9-F64E-4E93-9062-A6225660DE64}"/>
    <cellStyle name="Comma 3 4 7 2 4 2" xfId="45138" xr:uid="{06A3F869-E306-4964-93EB-145F8EA12B44}"/>
    <cellStyle name="Comma 3 4 7 2 5" xfId="12703" xr:uid="{A4BF2D94-3EC5-4A10-BB7D-E96C46F7EF82}"/>
    <cellStyle name="Comma 3 4 7 2 5 2" xfId="37774" xr:uid="{361AEBF0-1511-4B05-A367-FAE93498B050}"/>
    <cellStyle name="Comma 3 4 7 2 6" xfId="27763" xr:uid="{939C8D59-F8DE-47C3-9FB4-89ACC194CE7B}"/>
    <cellStyle name="Comma 3 4 7 2 7" xfId="30268" xr:uid="{B34157C3-554D-4903-A3C4-F345412B88B3}"/>
    <cellStyle name="Comma 3 4 7 2 8" xfId="52761" xr:uid="{268D28D2-4A22-4A1E-98B2-C11CB82A41C4}"/>
    <cellStyle name="Comma 3 4 7 2 9" xfId="54343" xr:uid="{AFCE8CD5-2BF6-491F-83B6-6DA121DF2500}"/>
    <cellStyle name="Comma 3 4 7 3" xfId="5590" xr:uid="{43B2582F-CC25-417E-BBE5-AF74B3198FA9}"/>
    <cellStyle name="Comma 3 4 7 3 2" xfId="8454" xr:uid="{A3420736-0064-47DC-893D-02D36B04B32F}"/>
    <cellStyle name="Comma 3 4 7 3 2 2" xfId="23456" xr:uid="{5DA1AB8B-B47B-4E5A-9E8D-2B5387F12308}"/>
    <cellStyle name="Comma 3 4 7 3 2 2 2" xfId="48527" xr:uid="{6A0CBCE2-29A5-49B8-A035-2FD43CCFA459}"/>
    <cellStyle name="Comma 3 4 7 3 2 3" xfId="16097" xr:uid="{49176D38-6999-419C-8B7A-7762B99817A9}"/>
    <cellStyle name="Comma 3 4 7 3 2 3 2" xfId="41168" xr:uid="{B8721983-9F1A-4C2B-8278-9AC89989D811}"/>
    <cellStyle name="Comma 3 4 7 3 2 4" xfId="33664" xr:uid="{42364637-7A42-447D-9387-C680A0A1F407}"/>
    <cellStyle name="Comma 3 4 7 3 3" xfId="20617" xr:uid="{BA479441-E983-48B0-A3F1-41CB7FC53388}"/>
    <cellStyle name="Comma 3 4 7 3 3 2" xfId="45688" xr:uid="{8290B1E5-7D6A-40E0-B95B-625A61836085}"/>
    <cellStyle name="Comma 3 4 7 3 4" xfId="13253" xr:uid="{E90B4173-8DFF-4111-98BD-B29BCD69048B}"/>
    <cellStyle name="Comma 3 4 7 3 4 2" xfId="38324" xr:uid="{5848E67D-379D-48A5-8DE5-91BC6CC6F362}"/>
    <cellStyle name="Comma 3 4 7 3 5" xfId="30818" xr:uid="{9EB5CCE4-4EFA-4027-A283-2D657D20B12E}"/>
    <cellStyle name="Comma 3 4 7 4" xfId="6197" xr:uid="{92BA198E-FA6B-4262-91CD-43355F85E080}"/>
    <cellStyle name="Comma 3 4 7 4 2" xfId="9084" xr:uid="{FB0E11DD-FBC9-465C-A768-3FE25B65660E}"/>
    <cellStyle name="Comma 3 4 7 4 2 2" xfId="24086" xr:uid="{B0837678-2D64-489D-BFC4-F77AFD9E4FF4}"/>
    <cellStyle name="Comma 3 4 7 4 2 2 2" xfId="49157" xr:uid="{382A8F9E-DF22-4D00-813A-1A743320B63E}"/>
    <cellStyle name="Comma 3 4 7 4 2 3" xfId="16727" xr:uid="{66E91324-A1D2-4BE5-89D8-99EE903C7F72}"/>
    <cellStyle name="Comma 3 4 7 4 2 3 2" xfId="41798" xr:uid="{6436CBFF-4B4B-4DC5-BFFB-DE14F0C8AF61}"/>
    <cellStyle name="Comma 3 4 7 4 2 4" xfId="34294" xr:uid="{B8DC8F2A-99C3-4736-866E-65F7DE505D53}"/>
    <cellStyle name="Comma 3 4 7 4 3" xfId="21224" xr:uid="{6F7D085F-65AD-40F6-9885-C37A111BA02A}"/>
    <cellStyle name="Comma 3 4 7 4 3 2" xfId="46295" xr:uid="{E0CC1BB6-4A54-441F-80FA-A15CBD686650}"/>
    <cellStyle name="Comma 3 4 7 4 4" xfId="13860" xr:uid="{F37ED388-B8AF-434E-BF0E-EF63292E9926}"/>
    <cellStyle name="Comma 3 4 7 4 4 2" xfId="38931" xr:uid="{AD77042E-BDC8-4763-B62B-6F1DEDA925F9}"/>
    <cellStyle name="Comma 3 4 7 4 5" xfId="31425" xr:uid="{CA96E923-72C1-4F17-BF3E-254F44AD5009}"/>
    <cellStyle name="Comma 3 4 7 5" xfId="6831" xr:uid="{76520437-6DC4-44F4-94E3-307DD77BDA3C}"/>
    <cellStyle name="Comma 3 4 7 5 2" xfId="21833" xr:uid="{7437D6A7-0B2E-48A8-B491-F6D7478BA84B}"/>
    <cellStyle name="Comma 3 4 7 5 2 2" xfId="46904" xr:uid="{12EBB50E-37A7-42A3-A899-D0935346CE6B}"/>
    <cellStyle name="Comma 3 4 7 5 3" xfId="14475" xr:uid="{C44727AD-0117-4388-8E18-A840AE6CCFDF}"/>
    <cellStyle name="Comma 3 4 7 5 3 2" xfId="39546" xr:uid="{6ABB8DAA-DE43-445A-9C4C-C0E6428BDCB0}"/>
    <cellStyle name="Comma 3 4 7 5 4" xfId="32041" xr:uid="{C1A3ED5D-757A-4148-A6AA-4E5DEE630946}"/>
    <cellStyle name="Comma 3 4 7 6" xfId="9840" xr:uid="{3E4C1489-0804-4CC3-A2A7-E14BBC7106A5}"/>
    <cellStyle name="Comma 3 4 7 6 2" xfId="24807" xr:uid="{050AA6F6-D2AB-41CB-B965-9573B12E7647}"/>
    <cellStyle name="Comma 3 4 7 6 2 2" xfId="49878" xr:uid="{9941CE1E-18FE-44CB-8B38-50384800A95F}"/>
    <cellStyle name="Comma 3 4 7 6 3" xfId="17449" xr:uid="{0E73CF60-DBFE-41B5-A3A4-5B26649B5EC5}"/>
    <cellStyle name="Comma 3 4 7 6 3 2" xfId="42520" xr:uid="{5A890FF8-A07C-4DFF-84C5-4080E3756C4A}"/>
    <cellStyle name="Comma 3 4 7 6 4" xfId="35016" xr:uid="{3B2AE536-820D-4365-A38B-96FD8C049167}"/>
    <cellStyle name="Comma 3 4 7 7" xfId="4130" xr:uid="{E9A7EF27-A514-4AFB-A486-AC8067513254}"/>
    <cellStyle name="Comma 3 4 7 7 2" xfId="19160" xr:uid="{3591A428-C496-4D63-AD08-CABF0302960F}"/>
    <cellStyle name="Comma 3 4 7 7 2 2" xfId="44231" xr:uid="{150741AF-6E6A-4566-BA5C-2D4DE572A4E3}"/>
    <cellStyle name="Comma 3 4 7 7 3" xfId="11796" xr:uid="{44499BD5-2B41-4B34-88F3-D5543801145E}"/>
    <cellStyle name="Comma 3 4 7 7 3 2" xfId="36867" xr:uid="{A1859705-E432-4E11-98D2-A8FCAEDFF9C8}"/>
    <cellStyle name="Comma 3 4 7 7 4" xfId="29360" xr:uid="{BA3081F0-D057-40DF-8661-B6953F5859E4}"/>
    <cellStyle name="Comma 3 4 7 8" xfId="26171" xr:uid="{3CEE59B9-F78C-40DE-A7D4-BD899071F602}"/>
    <cellStyle name="Comma 3 4 7 8 2" xfId="51242" xr:uid="{3916C48A-3255-446E-8858-688156B9FA76}"/>
    <cellStyle name="Comma 3 4 7 9" xfId="19047" xr:uid="{89DA18FB-8645-4936-AA95-46C4881D969B}"/>
    <cellStyle name="Comma 3 4 7 9 2" xfId="44118" xr:uid="{E2118256-78B1-419C-8C83-7C0F6AFFA220}"/>
    <cellStyle name="Comma 3 4 8" xfId="3407" xr:uid="{ABEADE63-D8E6-4490-9BB5-8434654A98E8}"/>
    <cellStyle name="Comma 3 4 8 2" xfId="7350" xr:uid="{22EEFC90-8042-4287-AE05-901571370655}"/>
    <cellStyle name="Comma 3 4 8 2 2" xfId="10153" xr:uid="{2C8B64F3-B43F-4F49-8C16-B8C2C8654F70}"/>
    <cellStyle name="Comma 3 4 8 2 2 2" xfId="25013" xr:uid="{941DCEB7-A577-4D8F-A7D3-C98ECF6FD29D}"/>
    <cellStyle name="Comma 3 4 8 2 2 2 2" xfId="50084" xr:uid="{F0D49808-657D-45E1-97F0-81DD3D9903A7}"/>
    <cellStyle name="Comma 3 4 8 2 2 3" xfId="17662" xr:uid="{21469E28-E4B1-4A8B-9093-EA04EE344F2C}"/>
    <cellStyle name="Comma 3 4 8 2 2 3 2" xfId="42733" xr:uid="{79594EA7-21A2-4AF9-A863-F86BC2996097}"/>
    <cellStyle name="Comma 3 4 8 2 2 4" xfId="35229" xr:uid="{D0BCC59C-E6F1-4FA9-9469-6E9827802B27}"/>
    <cellStyle name="Comma 3 4 8 2 3" xfId="22352" xr:uid="{9F6A46F5-0A78-4E34-A222-F64797AF1A1B}"/>
    <cellStyle name="Comma 3 4 8 2 3 2" xfId="47423" xr:uid="{46FCF81B-7D35-4B9B-8440-298D9616D1C0}"/>
    <cellStyle name="Comma 3 4 8 2 4" xfId="14994" xr:uid="{7D3C1569-199F-4B6F-948B-7EBBFB74DC74}"/>
    <cellStyle name="Comma 3 4 8 2 4 2" xfId="40065" xr:uid="{32CEFE28-1082-4291-8352-9A5A1C96AC68}"/>
    <cellStyle name="Comma 3 4 8 2 5" xfId="32560" xr:uid="{BB2254E3-AA1A-4D48-B37F-1AE2320250C6}"/>
    <cellStyle name="Comma 3 4 8 3" xfId="9305" xr:uid="{3BA858D5-2663-41BE-85B1-3348076AB3AA}"/>
    <cellStyle name="Comma 3 4 8 3 2" xfId="24284" xr:uid="{293996CB-8186-4D2F-B556-EE8BA7E082B5}"/>
    <cellStyle name="Comma 3 4 8 3 2 2" xfId="49355" xr:uid="{8EADE34A-BA14-431D-ABEF-9E4D4D2B8164}"/>
    <cellStyle name="Comma 3 4 8 3 3" xfId="16926" xr:uid="{4925C477-6BFD-4A8D-B4FE-37F53697E869}"/>
    <cellStyle name="Comma 3 4 8 3 3 2" xfId="41997" xr:uid="{EF200C56-5F0F-4B1F-B12F-95BFAC30A6E7}"/>
    <cellStyle name="Comma 3 4 8 3 4" xfId="34493" xr:uid="{869CA0FF-148B-45D4-942E-1A3054BE6AD5}"/>
    <cellStyle name="Comma 3 4 8 4" xfId="18524" xr:uid="{E521EDE8-D28D-4849-B665-E2B9464565B1}"/>
    <cellStyle name="Comma 3 4 8 4 2" xfId="43595" xr:uid="{7B71CA49-B490-42F1-AF27-901461B177B2}"/>
    <cellStyle name="Comma 3 4 8 5" xfId="11116" xr:uid="{5C3681CD-513E-4259-B2D8-454F2FAAC578}"/>
    <cellStyle name="Comma 3 4 8 5 2" xfId="36188" xr:uid="{46331CC7-16CC-478D-93A7-205AF4ADFECF}"/>
    <cellStyle name="Comma 3 4 8 6" xfId="27240" xr:uid="{62C90D62-0F71-47C0-9DA5-7FA858486CC1}"/>
    <cellStyle name="Comma 3 4 8 7" xfId="28706" xr:uid="{6CC7756D-EE86-402F-ACF1-98591FA6B336}"/>
    <cellStyle name="Comma 3 4 8 8" xfId="52238" xr:uid="{E352C036-5954-4E3A-88F4-8032E319B24E}"/>
    <cellStyle name="Comma 3 4 8 9" xfId="53820" xr:uid="{E524A059-D41D-4A5C-AD38-1D6B17F1C5EA}"/>
    <cellStyle name="Comma 3 4 9" xfId="5084" xr:uid="{DF28292A-652C-4005-94E5-10360976F67E}"/>
    <cellStyle name="Comma 3 4 9 2" xfId="7931" xr:uid="{0D17AA26-A55D-40A4-991B-E0AB0724130D}"/>
    <cellStyle name="Comma 3 4 9 2 2" xfId="22933" xr:uid="{189670A1-DABB-4E2E-8471-F585D3B0CE29}"/>
    <cellStyle name="Comma 3 4 9 2 2 2" xfId="48004" xr:uid="{65346F5D-344C-42AC-9352-E3684738853D}"/>
    <cellStyle name="Comma 3 4 9 2 3" xfId="15574" xr:uid="{C7CFCE7D-567D-491C-B97B-EC068D82FA83}"/>
    <cellStyle name="Comma 3 4 9 2 3 2" xfId="40645" xr:uid="{06B15549-D125-4B7D-A6C1-91E0AB1127EF}"/>
    <cellStyle name="Comma 3 4 9 2 4" xfId="33141" xr:uid="{F22791D0-9ECD-4D4D-A846-701F13E568FB}"/>
    <cellStyle name="Comma 3 4 9 3" xfId="10084" xr:uid="{5803073E-1EEB-40CB-AD19-549DD69FE1A0}"/>
    <cellStyle name="Comma 3 4 9 3 2" xfId="24944" xr:uid="{F9E268C3-3D9D-4B38-9370-B5274A98A27D}"/>
    <cellStyle name="Comma 3 4 9 3 2 2" xfId="50015" xr:uid="{9C2F22AD-974B-4E05-9875-C1F5C42FBAD2}"/>
    <cellStyle name="Comma 3 4 9 3 3" xfId="17593" xr:uid="{ED1AA8B6-5075-441F-81D5-3C49BD070A5A}"/>
    <cellStyle name="Comma 3 4 9 3 3 2" xfId="42664" xr:uid="{9348808C-71A9-4668-AA20-FD9C5DECDBE7}"/>
    <cellStyle name="Comma 3 4 9 3 4" xfId="35160" xr:uid="{4B608598-ADAD-41E1-B3C6-1A7CF0670C2C}"/>
    <cellStyle name="Comma 3 4 9 4" xfId="20111" xr:uid="{5369FD6A-1541-42D3-9235-4A3FB4173567}"/>
    <cellStyle name="Comma 3 4 9 4 2" xfId="45182" xr:uid="{CB329DF9-9493-45BC-9B19-27811F150924}"/>
    <cellStyle name="Comma 3 4 9 5" xfId="12747" xr:uid="{384150E4-FE09-4005-A76F-F58DD136B469}"/>
    <cellStyle name="Comma 3 4 9 5 2" xfId="37818" xr:uid="{14419B2B-51CF-4844-BC1A-83CEB410D0DE}"/>
    <cellStyle name="Comma 3 4 9 6" xfId="30312" xr:uid="{D3C0C0F2-8235-458B-8628-3378AA472B15}"/>
    <cellStyle name="Comma 3 40" xfId="26338" xr:uid="{200F95AD-3536-48CD-88A7-9BA8BA40FA9F}"/>
    <cellStyle name="Comma 3 40 2" xfId="51399" xr:uid="{9BD3A999-217B-4C4B-9CB2-EEB08EF0E45C}"/>
    <cellStyle name="Comma 3 41" xfId="26352" xr:uid="{DDBA951A-2EC3-4A7F-BD13-45FB4CB34B95}"/>
    <cellStyle name="Comma 3 41 2" xfId="51413" xr:uid="{366CE894-B79E-4325-BF45-CE6BF344B41A}"/>
    <cellStyle name="Comma 3 42" xfId="26358" xr:uid="{BF1656C5-F4EE-471A-8C03-56CD64358C75}"/>
    <cellStyle name="Comma 3 42 2" xfId="51419" xr:uid="{150F70C4-6188-43A6-8297-7186145E098E}"/>
    <cellStyle name="Comma 3 43" xfId="26349" xr:uid="{4CB8637E-5C9E-4069-AD21-B2FD3354865A}"/>
    <cellStyle name="Comma 3 43 2" xfId="51410" xr:uid="{1C98C83F-E880-4CC0-82AA-86191081B2D4}"/>
    <cellStyle name="Comma 3 44" xfId="26357" xr:uid="{4CCEE230-DA65-493E-B379-6300FE7A2798}"/>
    <cellStyle name="Comma 3 44 2" xfId="51418" xr:uid="{0871A571-1893-4923-AA09-165B1401F318}"/>
    <cellStyle name="Comma 3 45" xfId="26374" xr:uid="{20496DF3-F64C-417A-8DC7-FB0B7278C5D8}"/>
    <cellStyle name="Comma 3 45 2" xfId="51435" xr:uid="{A2031D49-CD91-4788-88D1-AA07C03349F1}"/>
    <cellStyle name="Comma 3 46" xfId="26382" xr:uid="{55ED9F82-FE15-47F1-B0C2-9A9025574190}"/>
    <cellStyle name="Comma 3 46 2" xfId="51443" xr:uid="{0AE94028-A99D-47AE-89AC-50F46D429690}"/>
    <cellStyle name="Comma 3 47" xfId="26380" xr:uid="{7FDBEA8E-A6AF-4DE4-AF4B-6CB25BCF1127}"/>
    <cellStyle name="Comma 3 47 2" xfId="51441" xr:uid="{F6B0B31C-4F8B-4B6A-B126-18B740BB95FA}"/>
    <cellStyle name="Comma 3 48" xfId="26384" xr:uid="{065C50A9-A9D0-4C40-B1DC-7CEE256C4BE0}"/>
    <cellStyle name="Comma 3 48 2" xfId="51445" xr:uid="{FE3E4C72-DD94-4DE9-802E-D218BFF6574B}"/>
    <cellStyle name="Comma 3 49" xfId="26365" xr:uid="{217707BE-525B-4A33-A548-7A14DBA964D0}"/>
    <cellStyle name="Comma 3 49 2" xfId="51426" xr:uid="{5DD6CEDD-092A-4CAA-B102-C7D9886EF877}"/>
    <cellStyle name="Comma 3 5" xfId="348" xr:uid="{B954ECE8-914C-49CF-A6EC-1873142D38EB}"/>
    <cellStyle name="Comma 3 5 10" xfId="5681" xr:uid="{8BAC8287-ADFE-4608-8894-4529937D8DE8}"/>
    <cellStyle name="Comma 3 5 10 2" xfId="8565" xr:uid="{F86AA3EF-6C14-4AA8-B384-476DAE91BFDF}"/>
    <cellStyle name="Comma 3 5 10 2 2" xfId="23567" xr:uid="{9CDE0C51-F53A-4D57-982A-17F335401D68}"/>
    <cellStyle name="Comma 3 5 10 2 2 2" xfId="48638" xr:uid="{25F4C252-5433-47F1-B109-715A979BAFA2}"/>
    <cellStyle name="Comma 3 5 10 2 3" xfId="16208" xr:uid="{01A442F5-045D-408C-B0D9-381FD7982A6C}"/>
    <cellStyle name="Comma 3 5 10 2 3 2" xfId="41279" xr:uid="{82EE3D56-8B6E-47B3-B372-0C5310DE849A}"/>
    <cellStyle name="Comma 3 5 10 2 4" xfId="33775" xr:uid="{FE05F60A-0949-4EDF-9E92-9FEE92BDA286}"/>
    <cellStyle name="Comma 3 5 10 3" xfId="20708" xr:uid="{571EA49C-7D4E-4DEB-9709-E1A712F196A5}"/>
    <cellStyle name="Comma 3 5 10 3 2" xfId="45779" xr:uid="{43330917-797F-471B-9789-5E4666EBEE4C}"/>
    <cellStyle name="Comma 3 5 10 4" xfId="13344" xr:uid="{AA9F5A6D-C2B5-4453-A49F-1A677505A28A}"/>
    <cellStyle name="Comma 3 5 10 4 2" xfId="38415" xr:uid="{5024567C-574E-4D99-994F-C3D2060A15C4}"/>
    <cellStyle name="Comma 3 5 10 5" xfId="30909" xr:uid="{B8F9F903-A713-485C-83E8-2F8BAE048EF3}"/>
    <cellStyle name="Comma 3 5 11" xfId="6323" xr:uid="{9473EDF0-9B4B-4EAD-8C1E-80006F7C922D}"/>
    <cellStyle name="Comma 3 5 11 2" xfId="21326" xr:uid="{B46B8FB7-3FA6-4611-8FFD-F0A935E33CFE}"/>
    <cellStyle name="Comma 3 5 11 2 2" xfId="46397" xr:uid="{6F979412-405C-4969-B6EF-43FFB654CE20}"/>
    <cellStyle name="Comma 3 5 11 3" xfId="13968" xr:uid="{4BBCA4FB-5D11-4E31-B3D9-4BB92743DC1F}"/>
    <cellStyle name="Comma 3 5 11 3 2" xfId="39039" xr:uid="{32A1FCE2-0C56-4EED-B7CD-ECA0D0BB57B6}"/>
    <cellStyle name="Comma 3 5 11 4" xfId="31533" xr:uid="{46BC51B0-EDDA-4D02-B87A-BDB6233C0250}"/>
    <cellStyle name="Comma 3 5 12" xfId="9168" xr:uid="{FF0929AE-4E80-48EC-B68B-E2E16DAAAC5B}"/>
    <cellStyle name="Comma 3 5 12 2" xfId="24159" xr:uid="{6B92F27B-952B-4230-87A7-65BBBF8494C0}"/>
    <cellStyle name="Comma 3 5 12 2 2" xfId="49230" xr:uid="{E979FA34-F833-4557-9B0E-039B2008EA7A}"/>
    <cellStyle name="Comma 3 5 12 3" xfId="16800" xr:uid="{7A5AAFD6-26D3-4BA9-9819-423B8637B47A}"/>
    <cellStyle name="Comma 3 5 12 3 2" xfId="41871" xr:uid="{EEB503EB-D5D1-43EE-8B8D-3E848FF9A060}"/>
    <cellStyle name="Comma 3 5 12 4" xfId="34367" xr:uid="{37E5443C-66A3-424D-B474-58D37D940ED6}"/>
    <cellStyle name="Comma 3 5 13" xfId="2820" xr:uid="{8F3B38CB-34E0-41A4-8A6F-61FF662301C8}"/>
    <cellStyle name="Comma 3 5 13 2" xfId="25654" xr:uid="{A5ED98EB-3F6E-4A3F-A1A7-45608E0C1365}"/>
    <cellStyle name="Comma 3 5 13 2 2" xfId="50725" xr:uid="{E145C3D6-DC1A-4577-B415-0B478E72AD50}"/>
    <cellStyle name="Comma 3 5 13 3" xfId="28546" xr:uid="{1E1781B5-02C6-4441-A63E-5D2F7889407C}"/>
    <cellStyle name="Comma 3 5 14" xfId="18386" xr:uid="{F7A6958D-4867-443B-AF92-D7B3A8E76652}"/>
    <cellStyle name="Comma 3 5 14 2" xfId="43457" xr:uid="{424C625B-7F04-48BF-8364-DA2B08B7EBDA}"/>
    <cellStyle name="Comma 3 5 15" xfId="10955" xr:uid="{EA89513B-C08C-4445-9552-47801F06D54A}"/>
    <cellStyle name="Comma 3 5 15 2" xfId="36028" xr:uid="{2AAD8E16-5570-4669-A27C-03566B51A3CA}"/>
    <cellStyle name="Comma 3 5 16" xfId="26541" xr:uid="{12544427-BB5A-42A0-9D69-B55C0567423F}"/>
    <cellStyle name="Comma 3 5 17" xfId="28058" xr:uid="{50B0E2B7-1740-4CEE-B244-707A518E5917}"/>
    <cellStyle name="Comma 3 5 18" xfId="51559" xr:uid="{157E4E91-D1D1-4C8A-86C4-CFCD408FE1CA}"/>
    <cellStyle name="Comma 3 5 19" xfId="53141" xr:uid="{8CD12187-6900-4D87-B8FB-2E2D0420E058}"/>
    <cellStyle name="Comma 3 5 2" xfId="693" xr:uid="{EACED07F-AC45-47D1-B024-CC1D888B400B}"/>
    <cellStyle name="Comma 3 5 2 10" xfId="9346" xr:uid="{A3B963DB-1B9C-4E90-9216-84ED59C50FD7}"/>
    <cellStyle name="Comma 3 5 2 10 2" xfId="24317" xr:uid="{3EBD3FBA-C364-467D-B7C1-79228C4D4A25}"/>
    <cellStyle name="Comma 3 5 2 10 2 2" xfId="49388" xr:uid="{6BCB7220-A8C3-4DCF-A067-E058AB5F283A}"/>
    <cellStyle name="Comma 3 5 2 10 3" xfId="16959" xr:uid="{59FFA8E8-1F97-4860-9589-D49ABAB4AF92}"/>
    <cellStyle name="Comma 3 5 2 10 3 2" xfId="42030" xr:uid="{E654BAA8-59B3-4F0A-90F4-1FE2432D7216}"/>
    <cellStyle name="Comma 3 5 2 10 4" xfId="34526" xr:uid="{94307182-4148-4B8F-A410-5F177E312471}"/>
    <cellStyle name="Comma 3 5 2 11" xfId="3463" xr:uid="{92E5BF9A-14C6-4A37-8409-743C0BD392B5}"/>
    <cellStyle name="Comma 3 5 2 11 2" xfId="25683" xr:uid="{3BC5F334-24CD-4A05-A1C6-868612A268A5}"/>
    <cellStyle name="Comma 3 5 2 11 2 2" xfId="50754" xr:uid="{04ADD71D-3728-42A0-A083-064ECDC37024}"/>
    <cellStyle name="Comma 3 5 2 11 3" xfId="28744" xr:uid="{D9EFBAB5-ED5C-49E6-85D0-91896BF497AE}"/>
    <cellStyle name="Comma 3 5 2 12" xfId="18557" xr:uid="{018EA326-9961-477E-86CE-8E3FA6AF9D59}"/>
    <cellStyle name="Comma 3 5 2 12 2" xfId="43628" xr:uid="{0F35BAD6-6815-4CE8-9E2F-8EB146FCD9E3}"/>
    <cellStyle name="Comma 3 5 2 13" xfId="11155" xr:uid="{A258EEEB-FD50-4605-942B-9179E09B40CA}"/>
    <cellStyle name="Comma 3 5 2 13 2" xfId="36227" xr:uid="{F9C7C7E9-7A58-4617-9557-3ECD3DBD7B98}"/>
    <cellStyle name="Comma 3 5 2 14" xfId="26585" xr:uid="{374B0AAF-3994-4255-9FA5-D88C1D5598B8}"/>
    <cellStyle name="Comma 3 5 2 15" xfId="28279" xr:uid="{C85F81BF-6766-4BBA-A8C5-7D184EA9E93D}"/>
    <cellStyle name="Comma 3 5 2 16" xfId="51596" xr:uid="{0F06D314-48FB-45CD-9897-F3184FF75D4B}"/>
    <cellStyle name="Comma 3 5 2 17" xfId="53179" xr:uid="{9875045F-941F-4775-BEF8-478CA659931B}"/>
    <cellStyle name="Comma 3 5 2 2" xfId="3562" xr:uid="{AEF1DD19-A430-4F17-889E-F6B7CC544B7D}"/>
    <cellStyle name="Comma 3 5 2 2 10" xfId="18651" xr:uid="{A0AF4628-26EF-4728-9C22-734225BF6B5B}"/>
    <cellStyle name="Comma 3 5 2 2 10 2" xfId="43722" xr:uid="{985C7BD9-E649-4CFA-BB07-C75C509DB7BC}"/>
    <cellStyle name="Comma 3 5 2 2 11" xfId="11251" xr:uid="{00CAC8B0-AF3E-482C-B32F-8FBBF2290A08}"/>
    <cellStyle name="Comma 3 5 2 2 11 2" xfId="36323" xr:uid="{E37F0CF0-0969-4D26-A225-D803BCB1897E}"/>
    <cellStyle name="Comma 3 5 2 2 12" xfId="26684" xr:uid="{1C41DDD8-99B7-48AB-A8DA-6484FC79EC67}"/>
    <cellStyle name="Comma 3 5 2 2 13" xfId="28840" xr:uid="{6220CD2E-0F9F-438B-9E05-6E5544221A02}"/>
    <cellStyle name="Comma 3 5 2 2 14" xfId="51693" xr:uid="{38C6B78D-2336-4118-91DA-6F09D0D9E1F0}"/>
    <cellStyle name="Comma 3 5 2 2 15" xfId="53275" xr:uid="{E586C2A2-7D9C-4019-8905-AFBC57822CA1}"/>
    <cellStyle name="Comma 3 5 2 2 2" xfId="3770" xr:uid="{8374BE96-14E0-4798-81C5-B330315CDC29}"/>
    <cellStyle name="Comma 3 5 2 2 2 10" xfId="11459" xr:uid="{AC2AC0B1-D7AA-4CAB-BB35-D21FB18A1A53}"/>
    <cellStyle name="Comma 3 5 2 2 2 10 2" xfId="36531" xr:uid="{9690E1DE-A992-4BD9-9EE7-82DB0FEE518A}"/>
    <cellStyle name="Comma 3 5 2 2 2 11" xfId="26894" xr:uid="{B0ED538E-7C48-44EB-B29D-C9871BD72463}"/>
    <cellStyle name="Comma 3 5 2 2 2 12" xfId="29047" xr:uid="{03BC5005-AC94-46F7-998E-9D2E1447D182}"/>
    <cellStyle name="Comma 3 5 2 2 2 13" xfId="51901" xr:uid="{0C1760AC-604F-49AC-A064-24276D428575}"/>
    <cellStyle name="Comma 3 5 2 2 2 14" xfId="53483" xr:uid="{FA78CED5-FBFA-444C-A539-1BF8A5CC7EE6}"/>
    <cellStyle name="Comma 3 5 2 2 2 2" xfId="4401" xr:uid="{ABCF6B2C-B388-4FDF-BCF1-CAF4B578FF4D}"/>
    <cellStyle name="Comma 3 5 2 2 2 2 2" xfId="7165" xr:uid="{B4D8BD28-D0DB-419C-A7A5-D1ED7CC4CB57}"/>
    <cellStyle name="Comma 3 5 2 2 2 2 2 2" xfId="22167" xr:uid="{3FFA3694-E0E1-49EC-8D7E-8D1B73E31FEC}"/>
    <cellStyle name="Comma 3 5 2 2 2 2 2 2 2" xfId="47238" xr:uid="{283A7ACD-D9F0-499C-8D54-A40ECD9E4943}"/>
    <cellStyle name="Comma 3 5 2 2 2 2 2 3" xfId="14809" xr:uid="{E5ACD0BC-9221-47A0-AE68-394BCEBEE79C}"/>
    <cellStyle name="Comma 3 5 2 2 2 2 2 3 2" xfId="39880" xr:uid="{41D51625-D9F8-4299-985F-75BE75ABB09B}"/>
    <cellStyle name="Comma 3 5 2 2 2 2 2 4" xfId="32375" xr:uid="{FBB4B841-43B6-499B-9153-7C7489139F80}"/>
    <cellStyle name="Comma 3 5 2 2 2 2 3" xfId="10487" xr:uid="{1942DFAF-6FA4-4066-96A6-0020D0A59972}"/>
    <cellStyle name="Comma 3 5 2 2 2 2 3 2" xfId="25347" xr:uid="{9A6C23AC-F9CA-4E4D-BD48-2C50AE871CBA}"/>
    <cellStyle name="Comma 3 5 2 2 2 2 3 2 2" xfId="50418" xr:uid="{008CAE19-95F8-4443-9266-4442571254F8}"/>
    <cellStyle name="Comma 3 5 2 2 2 2 3 3" xfId="17996" xr:uid="{97E4FC2E-35A2-4633-8A93-91FF4A0CDE99}"/>
    <cellStyle name="Comma 3 5 2 2 2 2 3 3 2" xfId="43067" xr:uid="{B2D115D6-E741-4D82-9CD9-F5FC609C1381}"/>
    <cellStyle name="Comma 3 5 2 2 2 2 3 4" xfId="35563" xr:uid="{FF0040D4-169E-46B4-B288-3B4FA073E6C6}"/>
    <cellStyle name="Comma 3 5 2 2 2 2 4" xfId="19431" xr:uid="{87A4D075-4E2A-47D4-A1B2-7452C4FA26F3}"/>
    <cellStyle name="Comma 3 5 2 2 2 2 4 2" xfId="44502" xr:uid="{4DCE38C5-44FB-4E84-9F5E-72AD7935436E}"/>
    <cellStyle name="Comma 3 5 2 2 2 2 5" xfId="12067" xr:uid="{3F925169-B9E8-458F-B247-402C0DFB3897}"/>
    <cellStyle name="Comma 3 5 2 2 2 2 5 2" xfId="37138" xr:uid="{3EB78736-8ED9-40D7-A410-2A8BFA268D79}"/>
    <cellStyle name="Comma 3 5 2 2 2 2 6" xfId="27574" xr:uid="{635F6F14-C73A-41FA-ACA1-04248BDBDF29}"/>
    <cellStyle name="Comma 3 5 2 2 2 2 7" xfId="29631" xr:uid="{254F0355-505F-4B83-9722-354641E8D316}"/>
    <cellStyle name="Comma 3 5 2 2 2 2 8" xfId="52572" xr:uid="{90F6B750-9318-4B3D-B170-4587FF0C6DC7}"/>
    <cellStyle name="Comma 3 5 2 2 2 2 9" xfId="54154" xr:uid="{1C10936C-7AA1-456A-8B2B-1C9A971F1000}"/>
    <cellStyle name="Comma 3 5 2 2 2 3" xfId="4878" xr:uid="{5FC3C6BC-0919-4D16-A4D9-F95820A83C46}"/>
    <cellStyle name="Comma 3 5 2 2 2 3 2" xfId="7685" xr:uid="{392241C1-F767-4529-8D68-4FB39B9E88B3}"/>
    <cellStyle name="Comma 3 5 2 2 2 3 2 2" xfId="22687" xr:uid="{4823A306-C50B-4A4A-9EBA-26FFA27386BD}"/>
    <cellStyle name="Comma 3 5 2 2 2 3 2 2 2" xfId="47758" xr:uid="{54474C42-5B2A-4C80-8076-A3A599ACBC74}"/>
    <cellStyle name="Comma 3 5 2 2 2 3 2 3" xfId="15329" xr:uid="{B819227F-CC4B-4F23-A761-2EC732DE12B2}"/>
    <cellStyle name="Comma 3 5 2 2 2 3 2 3 2" xfId="40400" xr:uid="{19B0B1F6-781D-4A10-AF40-AC96883B2504}"/>
    <cellStyle name="Comma 3 5 2 2 2 3 2 4" xfId="32895" xr:uid="{CE014732-497C-4406-B301-446417D078CD}"/>
    <cellStyle name="Comma 3 5 2 2 2 3 3" xfId="19908" xr:uid="{DC3173C2-7750-4CF9-B174-AA5874D1DFE1}"/>
    <cellStyle name="Comma 3 5 2 2 2 3 3 2" xfId="44979" xr:uid="{202D1EF4-7861-4F3C-8753-943775E87E14}"/>
    <cellStyle name="Comma 3 5 2 2 2 3 4" xfId="12544" xr:uid="{F9D7C31B-139B-41B5-8BD4-3262A86389F1}"/>
    <cellStyle name="Comma 3 5 2 2 2 3 4 2" xfId="37615" xr:uid="{925679DF-DE84-4759-93E4-D57D3C84A142}"/>
    <cellStyle name="Comma 3 5 2 2 2 3 5" xfId="30108" xr:uid="{5ED944EF-7BF6-4AEF-AB03-DE08DECC4520}"/>
    <cellStyle name="Comma 3 5 2 2 2 4" xfId="5406" xr:uid="{6A515982-429D-4D84-A0BF-C05A7852E1A9}"/>
    <cellStyle name="Comma 3 5 2 2 2 4 2" xfId="8265" xr:uid="{68F26EA7-F5F2-4391-B8E2-02AF144EE240}"/>
    <cellStyle name="Comma 3 5 2 2 2 4 2 2" xfId="23267" xr:uid="{BB29A2BC-BB69-4237-922F-B73D64E63476}"/>
    <cellStyle name="Comma 3 5 2 2 2 4 2 2 2" xfId="48338" xr:uid="{1420D97D-336C-400D-868E-767B11BFD075}"/>
    <cellStyle name="Comma 3 5 2 2 2 4 2 3" xfId="15908" xr:uid="{C083102E-FE82-4245-B66C-161074FCFB6D}"/>
    <cellStyle name="Comma 3 5 2 2 2 4 2 3 2" xfId="40979" xr:uid="{48DB66D7-C146-4F55-99C0-D5943B865405}"/>
    <cellStyle name="Comma 3 5 2 2 2 4 2 4" xfId="33475" xr:uid="{297B9B02-3A3D-4433-B5D1-B21833BB6627}"/>
    <cellStyle name="Comma 3 5 2 2 2 4 3" xfId="20433" xr:uid="{FD262956-6C4E-44D0-93F3-06AED2AB1E0A}"/>
    <cellStyle name="Comma 3 5 2 2 2 4 3 2" xfId="45504" xr:uid="{784812AB-802F-450A-89F9-F536B48634E2}"/>
    <cellStyle name="Comma 3 5 2 2 2 4 4" xfId="13069" xr:uid="{AED9E517-9EAA-43E7-A7EE-32392C63FCAF}"/>
    <cellStyle name="Comma 3 5 2 2 2 4 4 2" xfId="38140" xr:uid="{4AB7D7C0-CAB7-4B5A-B991-926367F7540A}"/>
    <cellStyle name="Comma 3 5 2 2 2 4 5" xfId="30634" xr:uid="{B6A1124D-811C-422C-972F-D8F7F6385CC0}"/>
    <cellStyle name="Comma 3 5 2 2 2 5" xfId="6008" xr:uid="{66D111FF-43B5-411C-BFDC-1C3E496826D6}"/>
    <cellStyle name="Comma 3 5 2 2 2 5 2" xfId="8895" xr:uid="{06EB1ABF-E380-43FB-9563-52199A2E8A8B}"/>
    <cellStyle name="Comma 3 5 2 2 2 5 2 2" xfId="23897" xr:uid="{B1CA917D-31AD-4EBC-9DB8-7EB1D558277C}"/>
    <cellStyle name="Comma 3 5 2 2 2 5 2 2 2" xfId="48968" xr:uid="{758CF079-5925-407B-86CC-EC0219C80FFE}"/>
    <cellStyle name="Comma 3 5 2 2 2 5 2 3" xfId="16538" xr:uid="{78170C74-8B2B-46BE-A354-993CA431A082}"/>
    <cellStyle name="Comma 3 5 2 2 2 5 2 3 2" xfId="41609" xr:uid="{7AA9ECB3-F20E-4545-B892-D191B67B9B4F}"/>
    <cellStyle name="Comma 3 5 2 2 2 5 2 4" xfId="34105" xr:uid="{3EA33260-F053-4B67-B604-A8716A2B4831}"/>
    <cellStyle name="Comma 3 5 2 2 2 5 3" xfId="21035" xr:uid="{317519B8-BA86-4155-A5B3-1DB7051B9AFE}"/>
    <cellStyle name="Comma 3 5 2 2 2 5 3 2" xfId="46106" xr:uid="{069A34FF-C9A9-4552-A85D-6B1E611F0068}"/>
    <cellStyle name="Comma 3 5 2 2 2 5 4" xfId="13671" xr:uid="{467B1323-275B-427C-873E-CD5D136A2D29}"/>
    <cellStyle name="Comma 3 5 2 2 2 5 4 2" xfId="38742" xr:uid="{7F368360-B11D-4708-A939-917AAF1C6420}"/>
    <cellStyle name="Comma 3 5 2 2 2 5 5" xfId="31236" xr:uid="{AC75385C-0E6A-42F6-AA3E-4BFF945EA45F}"/>
    <cellStyle name="Comma 3 5 2 2 2 6" xfId="6653" xr:uid="{3EF327B9-48B4-40B8-BA8C-B27E6C356927}"/>
    <cellStyle name="Comma 3 5 2 2 2 6 2" xfId="21656" xr:uid="{1E7F10F4-357A-4CD4-864D-89ADC9D9628F}"/>
    <cellStyle name="Comma 3 5 2 2 2 6 2 2" xfId="46727" xr:uid="{CCA86819-D680-4A7D-891D-378C49725D65}"/>
    <cellStyle name="Comma 3 5 2 2 2 6 3" xfId="14298" xr:uid="{518BEAEC-7A79-4B8A-AC58-82A9E3416352}"/>
    <cellStyle name="Comma 3 5 2 2 2 6 3 2" xfId="39369" xr:uid="{EE076705-066D-4A81-B5E1-F0ADE43C68B9}"/>
    <cellStyle name="Comma 3 5 2 2 2 6 4" xfId="31863" xr:uid="{8D787B3C-2292-4E81-97D0-69C8B8169988}"/>
    <cellStyle name="Comma 3 5 2 2 2 7" xfId="9648" xr:uid="{D355B5E1-C6B2-4CE7-88EA-CE0B8F67BB63}"/>
    <cellStyle name="Comma 3 5 2 2 2 7 2" xfId="24618" xr:uid="{641FCBB8-DE44-47A5-AC0B-DDDDB187E892}"/>
    <cellStyle name="Comma 3 5 2 2 2 7 2 2" xfId="49689" xr:uid="{33E83B6A-A568-4BAB-97E0-97DE895FB7B1}"/>
    <cellStyle name="Comma 3 5 2 2 2 7 3" xfId="17260" xr:uid="{7A594E68-8584-48C3-BAB5-506FE39A1651}"/>
    <cellStyle name="Comma 3 5 2 2 2 7 3 2" xfId="42331" xr:uid="{F6AEDDB5-D49F-4B35-AEB3-4846304B3E1F}"/>
    <cellStyle name="Comma 3 5 2 2 2 7 4" xfId="34827" xr:uid="{CF8B4D09-2C1F-4330-A4B4-A43B6A294A2C}"/>
    <cellStyle name="Comma 3 5 2 2 2 8" xfId="25984" xr:uid="{7F9DC868-481C-40CE-9A0F-9847FECE8A19}"/>
    <cellStyle name="Comma 3 5 2 2 2 8 2" xfId="51055" xr:uid="{25E5A095-0C75-489C-B285-21B301831201}"/>
    <cellStyle name="Comma 3 5 2 2 2 9" xfId="18858" xr:uid="{90B0307E-60F2-4CCE-94F1-54DE292F73AA}"/>
    <cellStyle name="Comma 3 5 2 2 2 9 2" xfId="43929" xr:uid="{298389CF-1341-42D9-9086-ECDBEE7D4E70}"/>
    <cellStyle name="Comma 3 5 2 2 3" xfId="4213" xr:uid="{894408FF-059E-4B78-AF09-B7F40EAC6A38}"/>
    <cellStyle name="Comma 3 5 2 2 3 2" xfId="6958" xr:uid="{1C196810-E2F8-4B0F-8DB5-0C49FD88EFA7}"/>
    <cellStyle name="Comma 3 5 2 2 3 2 2" xfId="21960" xr:uid="{F4C7F64C-0D50-48BE-96A2-E8A04655010C}"/>
    <cellStyle name="Comma 3 5 2 2 3 2 2 2" xfId="47031" xr:uid="{882EF3B1-B309-4B49-8FE0-BA13D9E58E29}"/>
    <cellStyle name="Comma 3 5 2 2 3 2 3" xfId="14602" xr:uid="{D9409588-1E99-4259-B002-962D815B0D85}"/>
    <cellStyle name="Comma 3 5 2 2 3 2 3 2" xfId="39673" xr:uid="{2BF0B36C-289A-4FCE-BB60-84638DC4A5DB}"/>
    <cellStyle name="Comma 3 5 2 2 3 2 4" xfId="32168" xr:uid="{0E9AC396-C0A8-4AE1-AD4C-1F2AC5D8EB69}"/>
    <cellStyle name="Comma 3 5 2 2 3 3" xfId="10280" xr:uid="{A54F0AC5-FB33-4934-90B5-7A18717A8551}"/>
    <cellStyle name="Comma 3 5 2 2 3 3 2" xfId="25140" xr:uid="{F59F2468-739B-4083-936B-8DA0CB49EB2A}"/>
    <cellStyle name="Comma 3 5 2 2 3 3 2 2" xfId="50211" xr:uid="{78FD623B-23E4-49F2-B8DA-7E83A8FEE6A8}"/>
    <cellStyle name="Comma 3 5 2 2 3 3 3" xfId="17789" xr:uid="{B654CF6E-D7A4-4CA0-99E3-B34E35986E05}"/>
    <cellStyle name="Comma 3 5 2 2 3 3 3 2" xfId="42860" xr:uid="{370C5D30-B6EE-46DD-8145-8759ADE2D325}"/>
    <cellStyle name="Comma 3 5 2 2 3 3 4" xfId="35356" xr:uid="{A470B419-335E-421F-B6B1-974FDB8A24C7}"/>
    <cellStyle name="Comma 3 5 2 2 3 4" xfId="19243" xr:uid="{1BE8EDD6-20F0-492E-BBBA-EF4E05FCF74A}"/>
    <cellStyle name="Comma 3 5 2 2 3 4 2" xfId="44314" xr:uid="{75E9D352-2B09-4D7A-9F92-416E64E8D483}"/>
    <cellStyle name="Comma 3 5 2 2 3 5" xfId="11879" xr:uid="{0557DC29-3381-4F66-B1AA-6B18F92FC64E}"/>
    <cellStyle name="Comma 3 5 2 2 3 5 2" xfId="36950" xr:uid="{659CCB7B-2A66-4930-A19E-F4B13A79426D}"/>
    <cellStyle name="Comma 3 5 2 2 3 6" xfId="27367" xr:uid="{0CD613ED-48CB-4545-AEB6-795AEF5F7946}"/>
    <cellStyle name="Comma 3 5 2 2 3 7" xfId="29443" xr:uid="{EFF7B0FF-2F5E-4BFB-AB5D-075B016E5EE9}"/>
    <cellStyle name="Comma 3 5 2 2 3 8" xfId="52365" xr:uid="{20C55303-DE37-4597-A7BA-7543C6E58536}"/>
    <cellStyle name="Comma 3 5 2 2 3 9" xfId="53947" xr:uid="{D0D39F31-65E9-4CFE-88C0-451698282F56}"/>
    <cellStyle name="Comma 3 5 2 2 4" xfId="4673" xr:uid="{773560FC-57A7-49F1-9A69-7C1F58C1E092}"/>
    <cellStyle name="Comma 3 5 2 2 4 2" xfId="7478" xr:uid="{34E1EF7F-D3C8-425B-929F-0595DA702A03}"/>
    <cellStyle name="Comma 3 5 2 2 4 2 2" xfId="22480" xr:uid="{C031574A-C4EB-44DF-A1BB-CF62F0DB3EEF}"/>
    <cellStyle name="Comma 3 5 2 2 4 2 2 2" xfId="47551" xr:uid="{F4D18626-A2DC-464D-895F-F1A3FCE65795}"/>
    <cellStyle name="Comma 3 5 2 2 4 2 3" xfId="15122" xr:uid="{4E87EA8D-3C24-44F5-8E17-7A758C4B9A09}"/>
    <cellStyle name="Comma 3 5 2 2 4 2 3 2" xfId="40193" xr:uid="{6E94BB22-60AD-4DE7-B513-876FD50A331F}"/>
    <cellStyle name="Comma 3 5 2 2 4 2 4" xfId="32688" xr:uid="{4B13872A-4239-477B-B6D0-C2EFBBA50D66}"/>
    <cellStyle name="Comma 3 5 2 2 4 3" xfId="19703" xr:uid="{EB8BFE0A-C267-4927-8ACD-46B740BA083A}"/>
    <cellStyle name="Comma 3 5 2 2 4 3 2" xfId="44774" xr:uid="{5F2E9277-2009-4578-8D55-142D7AB13A1B}"/>
    <cellStyle name="Comma 3 5 2 2 4 4" xfId="12339" xr:uid="{2B3C1F8C-C517-4E42-A2E9-C0FB0E2D19A7}"/>
    <cellStyle name="Comma 3 5 2 2 4 4 2" xfId="37410" xr:uid="{7E187DAE-E79A-4EFD-B172-4B3B99157A47}"/>
    <cellStyle name="Comma 3 5 2 2 4 5" xfId="29903" xr:uid="{A02575D1-7F5F-4826-BA93-3AB18F9120CB}"/>
    <cellStyle name="Comma 3 5 2 2 5" xfId="5200" xr:uid="{3A0930F7-DC16-4963-B64E-0B3E6C514EC9}"/>
    <cellStyle name="Comma 3 5 2 2 5 2" xfId="8058" xr:uid="{0C40FF41-3E80-43D3-AEF6-7348929E9AD0}"/>
    <cellStyle name="Comma 3 5 2 2 5 2 2" xfId="23060" xr:uid="{38E7D2D6-B52D-42BF-AEEC-05587E471E38}"/>
    <cellStyle name="Comma 3 5 2 2 5 2 2 2" xfId="48131" xr:uid="{2D5CAF98-0B36-4355-A933-B96791B53E22}"/>
    <cellStyle name="Comma 3 5 2 2 5 2 3" xfId="15701" xr:uid="{5A583079-690C-471B-8A6E-1C13E0B3ED4B}"/>
    <cellStyle name="Comma 3 5 2 2 5 2 3 2" xfId="40772" xr:uid="{60998E43-753C-4704-81C5-B128BF4CAE06}"/>
    <cellStyle name="Comma 3 5 2 2 5 2 4" xfId="33268" xr:uid="{E72B80CA-EBB7-4984-822E-B0D2E1244C1C}"/>
    <cellStyle name="Comma 3 5 2 2 5 3" xfId="20227" xr:uid="{9FFCBC6A-CCCD-4AA3-8B96-A6C4C728B966}"/>
    <cellStyle name="Comma 3 5 2 2 5 3 2" xfId="45298" xr:uid="{19D25982-BC57-4569-AE73-53DF04765FA0}"/>
    <cellStyle name="Comma 3 5 2 2 5 4" xfId="12863" xr:uid="{69A10D27-F196-47FC-A5D5-1C1494BFDC5A}"/>
    <cellStyle name="Comma 3 5 2 2 5 4 2" xfId="37934" xr:uid="{EB73DD5A-464F-44C9-96B6-EFA367FC9F7B}"/>
    <cellStyle name="Comma 3 5 2 2 5 5" xfId="30428" xr:uid="{A856C1A6-AABC-443E-B785-EBBEE48286FC}"/>
    <cellStyle name="Comma 3 5 2 2 6" xfId="5802" xr:uid="{E345D4EF-D8A4-4264-8546-6ACF3038050D}"/>
    <cellStyle name="Comma 3 5 2 2 6 2" xfId="8688" xr:uid="{AF0E8DBE-5F44-4EFF-99A4-22692BBFF722}"/>
    <cellStyle name="Comma 3 5 2 2 6 2 2" xfId="23690" xr:uid="{D2714361-0F18-4002-8FCB-B480E835B2AB}"/>
    <cellStyle name="Comma 3 5 2 2 6 2 2 2" xfId="48761" xr:uid="{8E4E570C-E163-432D-93FC-6B1BCB4D4A62}"/>
    <cellStyle name="Comma 3 5 2 2 6 2 3" xfId="16331" xr:uid="{9D0454CC-7B4A-426C-9D39-A1094252C694}"/>
    <cellStyle name="Comma 3 5 2 2 6 2 3 2" xfId="41402" xr:uid="{451E3C0E-62C5-417B-A0A0-8E5D856A1C72}"/>
    <cellStyle name="Comma 3 5 2 2 6 2 4" xfId="33898" xr:uid="{392F6171-B8B0-4AFE-885A-E19AAF0727E5}"/>
    <cellStyle name="Comma 3 5 2 2 6 3" xfId="20829" xr:uid="{660F6E41-55EC-4963-B307-1C3817AEEF7F}"/>
    <cellStyle name="Comma 3 5 2 2 6 3 2" xfId="45900" xr:uid="{5360D00F-AFA6-4EE8-9E49-875B269D8559}"/>
    <cellStyle name="Comma 3 5 2 2 6 4" xfId="13465" xr:uid="{AA2DEA77-6F98-4DFA-A5C8-98E301B4489A}"/>
    <cellStyle name="Comma 3 5 2 2 6 4 2" xfId="38536" xr:uid="{67334FF9-A757-44A0-ACCD-166E953F110F}"/>
    <cellStyle name="Comma 3 5 2 2 6 5" xfId="31030" xr:uid="{2739C2C2-FE53-4136-9898-0FD8246604E9}"/>
    <cellStyle name="Comma 3 5 2 2 7" xfId="6446" xr:uid="{44F53C98-1357-41EF-8B9D-1FDCD27BC632}"/>
    <cellStyle name="Comma 3 5 2 2 7 2" xfId="21449" xr:uid="{CA43E35E-859C-4180-AADD-955A04471FE1}"/>
    <cellStyle name="Comma 3 5 2 2 7 2 2" xfId="46520" xr:uid="{C8BC1A25-D38F-417C-A8DD-0D437EF1FB98}"/>
    <cellStyle name="Comma 3 5 2 2 7 3" xfId="14091" xr:uid="{ADDC2DA7-241A-41F5-9F7F-763FB7D29888}"/>
    <cellStyle name="Comma 3 5 2 2 7 3 2" xfId="39162" xr:uid="{37440029-4CBB-4857-8B9A-289E30E07822}"/>
    <cellStyle name="Comma 3 5 2 2 7 4" xfId="31656" xr:uid="{F8FB09A0-EC60-4221-898B-C8260BC92910}"/>
    <cellStyle name="Comma 3 5 2 2 8" xfId="9441" xr:uid="{C2DF3F71-0C73-43E3-A490-D26575C69326}"/>
    <cellStyle name="Comma 3 5 2 2 8 2" xfId="24411" xr:uid="{87A41636-AFEF-4A6A-ADF8-20FF1A93B1D6}"/>
    <cellStyle name="Comma 3 5 2 2 8 2 2" xfId="49482" xr:uid="{B4180096-00E5-453F-AEBA-39A46A1E9279}"/>
    <cellStyle name="Comma 3 5 2 2 8 3" xfId="17053" xr:uid="{D01BFB62-98F3-4851-A890-71B7F19E6E69}"/>
    <cellStyle name="Comma 3 5 2 2 8 3 2" xfId="42124" xr:uid="{0BACC42B-C3D7-4B51-8126-2AF717E9CC0C}"/>
    <cellStyle name="Comma 3 5 2 2 8 4" xfId="34620" xr:uid="{44A4EA88-B534-4F69-A396-9CE084482198}"/>
    <cellStyle name="Comma 3 5 2 2 9" xfId="25777" xr:uid="{375FF326-F0B5-484C-83FF-A4E2E3B6EA08}"/>
    <cellStyle name="Comma 3 5 2 2 9 2" xfId="50848" xr:uid="{B0E75725-466C-4EA7-BF37-5D3178975E6C}"/>
    <cellStyle name="Comma 3 5 2 3" xfId="3676" xr:uid="{E3AE524B-3FE5-4040-AB7E-62E0F69DC54B}"/>
    <cellStyle name="Comma 3 5 2 3 10" xfId="11365" xr:uid="{D56E9D60-D019-49E1-97C3-09762A8B92E9}"/>
    <cellStyle name="Comma 3 5 2 3 10 2" xfId="36437" xr:uid="{99948582-BC59-45B0-84BC-F6446172F98F}"/>
    <cellStyle name="Comma 3 5 2 3 11" xfId="26800" xr:uid="{38286C5D-18F9-4157-BD3A-6F86D381D763}"/>
    <cellStyle name="Comma 3 5 2 3 12" xfId="28953" xr:uid="{6DCEB870-58FC-4282-B481-A3B3A47D9436}"/>
    <cellStyle name="Comma 3 5 2 3 13" xfId="51807" xr:uid="{45AFBCA4-1B73-4B48-B9A9-1A4C51CE96A3}"/>
    <cellStyle name="Comma 3 5 2 3 14" xfId="53389" xr:uid="{D343AE65-768A-4891-A00F-B7107689F27E}"/>
    <cellStyle name="Comma 3 5 2 3 2" xfId="4308" xr:uid="{9190A996-2D3C-4ACB-AB7C-B8872FD35A7D}"/>
    <cellStyle name="Comma 3 5 2 3 2 2" xfId="7071" xr:uid="{DB4F1E2E-CDE7-4E6E-A757-0304E90B406F}"/>
    <cellStyle name="Comma 3 5 2 3 2 2 2" xfId="22073" xr:uid="{AFD85899-6C8B-4B8A-9615-F396A8E015EB}"/>
    <cellStyle name="Comma 3 5 2 3 2 2 2 2" xfId="47144" xr:uid="{354E656F-3923-4B7C-AE61-CDAB480FCC15}"/>
    <cellStyle name="Comma 3 5 2 3 2 2 3" xfId="14715" xr:uid="{46474553-C69D-45C4-B84E-69E939652153}"/>
    <cellStyle name="Comma 3 5 2 3 2 2 3 2" xfId="39786" xr:uid="{C84B1B61-2557-46D8-A019-BF85230BE2C3}"/>
    <cellStyle name="Comma 3 5 2 3 2 2 4" xfId="32281" xr:uid="{4C9FCEE4-02A3-4F3D-9889-42D2397E6DE1}"/>
    <cellStyle name="Comma 3 5 2 3 2 3" xfId="10393" xr:uid="{EEA20F26-0828-4672-BEB7-7CE88EA8136F}"/>
    <cellStyle name="Comma 3 5 2 3 2 3 2" xfId="25253" xr:uid="{0E1DF5F8-EC76-49CF-A060-9E02B87218D3}"/>
    <cellStyle name="Comma 3 5 2 3 2 3 2 2" xfId="50324" xr:uid="{62972243-0E67-4549-8F3E-5496E641B0AC}"/>
    <cellStyle name="Comma 3 5 2 3 2 3 3" xfId="17902" xr:uid="{F88CA6AE-1290-4085-9F11-1F09A50F3F14}"/>
    <cellStyle name="Comma 3 5 2 3 2 3 3 2" xfId="42973" xr:uid="{CDD9DFEF-CC43-4356-A4AA-A82229490643}"/>
    <cellStyle name="Comma 3 5 2 3 2 3 4" xfId="35469" xr:uid="{ECA9BDCD-4193-4D5E-9D7B-6DE0213806CE}"/>
    <cellStyle name="Comma 3 5 2 3 2 4" xfId="19338" xr:uid="{5A19F843-7844-4094-8C13-23080C1F4C6C}"/>
    <cellStyle name="Comma 3 5 2 3 2 4 2" xfId="44409" xr:uid="{B65C5572-336E-494F-9DD7-EC35688CF7B3}"/>
    <cellStyle name="Comma 3 5 2 3 2 5" xfId="11974" xr:uid="{19597CB5-E37E-4A7F-8835-4975E8A2636E}"/>
    <cellStyle name="Comma 3 5 2 3 2 5 2" xfId="37045" xr:uid="{36A7BD29-FEC8-4E15-B803-6C7B85C83E02}"/>
    <cellStyle name="Comma 3 5 2 3 2 6" xfId="27480" xr:uid="{5A684A7C-9C6E-4D2A-9C07-78461126C8EE}"/>
    <cellStyle name="Comma 3 5 2 3 2 7" xfId="29538" xr:uid="{2E66431C-3DA6-4091-AAD2-A3076A45D0A4}"/>
    <cellStyle name="Comma 3 5 2 3 2 8" xfId="52478" xr:uid="{4408AF1C-2269-459A-AC74-5D8D803BAC2E}"/>
    <cellStyle name="Comma 3 5 2 3 2 9" xfId="54060" xr:uid="{628527D4-8F34-4C8A-BB5E-8D7455F74550}"/>
    <cellStyle name="Comma 3 5 2 3 3" xfId="4785" xr:uid="{4E3E047B-0DC6-4DC0-9156-54C5C27D88F6}"/>
    <cellStyle name="Comma 3 5 2 3 3 2" xfId="7591" xr:uid="{8521909B-1F52-4AF5-B982-6D5708BC47AF}"/>
    <cellStyle name="Comma 3 5 2 3 3 2 2" xfId="22593" xr:uid="{EDA0EB22-8A64-4449-9423-B08BDA12A577}"/>
    <cellStyle name="Comma 3 5 2 3 3 2 2 2" xfId="47664" xr:uid="{2A46F009-F5A9-48CC-AC8E-B0A10D44589F}"/>
    <cellStyle name="Comma 3 5 2 3 3 2 3" xfId="15235" xr:uid="{C01879F5-6FC7-4AF0-8FD5-C8BFF74BEC7C}"/>
    <cellStyle name="Comma 3 5 2 3 3 2 3 2" xfId="40306" xr:uid="{0F0DD0EA-CC5D-4D9A-8C42-CE9348193F9E}"/>
    <cellStyle name="Comma 3 5 2 3 3 2 4" xfId="32801" xr:uid="{68DFAE14-57E1-458E-BB36-925894A8B40C}"/>
    <cellStyle name="Comma 3 5 2 3 3 3" xfId="19815" xr:uid="{6B7639A4-B786-4ACB-9D35-E92011031707}"/>
    <cellStyle name="Comma 3 5 2 3 3 3 2" xfId="44886" xr:uid="{5F444B83-52B0-402D-8226-29BBC6C1185E}"/>
    <cellStyle name="Comma 3 5 2 3 3 4" xfId="12451" xr:uid="{470BBAA6-739F-499E-BB08-DEB35A01831C}"/>
    <cellStyle name="Comma 3 5 2 3 3 4 2" xfId="37522" xr:uid="{A02C352E-F45B-4653-B24B-737232DFB555}"/>
    <cellStyle name="Comma 3 5 2 3 3 5" xfId="30015" xr:uid="{34B92DA1-CD22-4C7A-965C-3BAD741B3B10}"/>
    <cellStyle name="Comma 3 5 2 3 4" xfId="5312" xr:uid="{1252F08A-701C-4B14-8C1A-EE1F6B7655E4}"/>
    <cellStyle name="Comma 3 5 2 3 4 2" xfId="8171" xr:uid="{EC2F440A-A610-452D-9C18-4651DB150D4E}"/>
    <cellStyle name="Comma 3 5 2 3 4 2 2" xfId="23173" xr:uid="{6D2CCEEB-C40E-4867-9FDA-62DA01D0C079}"/>
    <cellStyle name="Comma 3 5 2 3 4 2 2 2" xfId="48244" xr:uid="{48D347AE-BF5B-4A63-BC16-475D12D13F57}"/>
    <cellStyle name="Comma 3 5 2 3 4 2 3" xfId="15814" xr:uid="{B050F38E-CB2B-49DD-87A2-ABD039B94584}"/>
    <cellStyle name="Comma 3 5 2 3 4 2 3 2" xfId="40885" xr:uid="{8328CE13-D012-4ED2-8FCA-06D1CABF57FB}"/>
    <cellStyle name="Comma 3 5 2 3 4 2 4" xfId="33381" xr:uid="{BFB81078-3735-40AA-BD51-F2E1FDCBE5A8}"/>
    <cellStyle name="Comma 3 5 2 3 4 3" xfId="20339" xr:uid="{4CA33441-306A-4FF9-8E8A-F0BA22D2E5A5}"/>
    <cellStyle name="Comma 3 5 2 3 4 3 2" xfId="45410" xr:uid="{BFCB6ED0-8D62-4D5C-ABD2-1F71A6997F6B}"/>
    <cellStyle name="Comma 3 5 2 3 4 4" xfId="12975" xr:uid="{D4EEB1A1-45A2-491B-A66E-FED60A7FC83B}"/>
    <cellStyle name="Comma 3 5 2 3 4 4 2" xfId="38046" xr:uid="{A5A1A93C-A600-409D-A35D-6734022C16F7}"/>
    <cellStyle name="Comma 3 5 2 3 4 5" xfId="30540" xr:uid="{96AA1EBE-C3EE-43F3-816D-7F2EEF456755}"/>
    <cellStyle name="Comma 3 5 2 3 5" xfId="5915" xr:uid="{40C6DA0E-436B-4E21-9901-54FA9F10D745}"/>
    <cellStyle name="Comma 3 5 2 3 5 2" xfId="8801" xr:uid="{D8B93377-BC28-46FE-BCD0-A801ECF837C4}"/>
    <cellStyle name="Comma 3 5 2 3 5 2 2" xfId="23803" xr:uid="{611B25ED-E06F-4CF5-A8B2-469996A80CD3}"/>
    <cellStyle name="Comma 3 5 2 3 5 2 2 2" xfId="48874" xr:uid="{AE556A13-6673-4222-92C7-072CE21BD94C}"/>
    <cellStyle name="Comma 3 5 2 3 5 2 3" xfId="16444" xr:uid="{EEEE41E9-CFA7-443B-AE93-0726E260BCCF}"/>
    <cellStyle name="Comma 3 5 2 3 5 2 3 2" xfId="41515" xr:uid="{A18E4D3A-44BC-4783-90DB-AB4D54D93B3C}"/>
    <cellStyle name="Comma 3 5 2 3 5 2 4" xfId="34011" xr:uid="{52670755-7F4E-4E09-BADB-2658B3D985C9}"/>
    <cellStyle name="Comma 3 5 2 3 5 3" xfId="20942" xr:uid="{684888CF-3869-4281-B915-3309D83F5229}"/>
    <cellStyle name="Comma 3 5 2 3 5 3 2" xfId="46013" xr:uid="{6E084167-008C-418B-A722-8FCA46FB16F6}"/>
    <cellStyle name="Comma 3 5 2 3 5 4" xfId="13578" xr:uid="{931E246E-3DB1-4821-98E3-BA7752A62207}"/>
    <cellStyle name="Comma 3 5 2 3 5 4 2" xfId="38649" xr:uid="{D3FB8453-E4FF-43D3-82CD-6C154DFC485B}"/>
    <cellStyle name="Comma 3 5 2 3 5 5" xfId="31143" xr:uid="{87A64750-67C7-4C7A-9298-9552D12D2892}"/>
    <cellStyle name="Comma 3 5 2 3 6" xfId="6559" xr:uid="{7731690E-3F17-4DF2-8BDE-B7CC52045C2C}"/>
    <cellStyle name="Comma 3 5 2 3 6 2" xfId="21562" xr:uid="{0ABC53B2-A2A8-41AA-9A50-FB856A5CDC4E}"/>
    <cellStyle name="Comma 3 5 2 3 6 2 2" xfId="46633" xr:uid="{6CBEADDD-05B9-4F0F-8D7D-830862B9AF42}"/>
    <cellStyle name="Comma 3 5 2 3 6 3" xfId="14204" xr:uid="{073415B1-81AD-41B2-9F04-37090639EE86}"/>
    <cellStyle name="Comma 3 5 2 3 6 3 2" xfId="39275" xr:uid="{F474143F-1B66-4C29-A12F-0A43778EEB8E}"/>
    <cellStyle name="Comma 3 5 2 3 6 4" xfId="31769" xr:uid="{F96EDF76-5F14-4DD3-9D23-7B2C0ED3D546}"/>
    <cellStyle name="Comma 3 5 2 3 7" xfId="9554" xr:uid="{C9A73A25-A680-4ABF-BDF6-CB2F31B2F7AD}"/>
    <cellStyle name="Comma 3 5 2 3 7 2" xfId="24524" xr:uid="{E5E48B99-DE9B-4519-8662-08C6F757A63D}"/>
    <cellStyle name="Comma 3 5 2 3 7 2 2" xfId="49595" xr:uid="{A0A32E63-4CDC-4E70-BF35-B6D261F0B128}"/>
    <cellStyle name="Comma 3 5 2 3 7 3" xfId="17166" xr:uid="{5E48032B-027E-4880-AEA2-AD13B4B008CA}"/>
    <cellStyle name="Comma 3 5 2 3 7 3 2" xfId="42237" xr:uid="{2A7959C0-F714-43DB-83CE-4FD29AB5A462}"/>
    <cellStyle name="Comma 3 5 2 3 7 4" xfId="34733" xr:uid="{B0ED573B-4E1F-48E8-BFC6-34E1AAA0B48F}"/>
    <cellStyle name="Comma 3 5 2 3 8" xfId="25890" xr:uid="{837500F7-4444-49C0-9117-BED7AF4EA3ED}"/>
    <cellStyle name="Comma 3 5 2 3 8 2" xfId="50961" xr:uid="{FA437CDF-9DA3-4324-B68D-F49EDE54A1F9}"/>
    <cellStyle name="Comma 3 5 2 3 9" xfId="18764" xr:uid="{25F523DB-FFCC-44EE-9172-C90D2FDDA6A0}"/>
    <cellStyle name="Comma 3 5 2 3 9 2" xfId="43835" xr:uid="{D64FF26D-9F97-4CB2-8514-09A0C2B15CF4}"/>
    <cellStyle name="Comma 3 5 2 4" xfId="3872" xr:uid="{F823A9F7-7669-433E-82CA-2CB6AC7326F3}"/>
    <cellStyle name="Comma 3 5 2 4 10" xfId="11559" xr:uid="{B93367CC-4273-4F50-A86B-E1A314CE7B36}"/>
    <cellStyle name="Comma 3 5 2 4 10 2" xfId="36631" xr:uid="{4FFBCC9F-0931-4F32-821D-E93253C0ADD7}"/>
    <cellStyle name="Comma 3 5 2 4 11" xfId="26996" xr:uid="{D7FF1F28-F08C-41CF-BE86-E741BDD80620}"/>
    <cellStyle name="Comma 3 5 2 4 12" xfId="29147" xr:uid="{270001D5-6516-4896-A1D1-D5524A76FF1E}"/>
    <cellStyle name="Comma 3 5 2 4 13" xfId="52001" xr:uid="{BC6174CE-8088-41F5-B6CD-43389D583991}"/>
    <cellStyle name="Comma 3 5 2 4 14" xfId="53583" xr:uid="{C40AC87C-6986-4BAC-9DF7-A1AF6950DAD2}"/>
    <cellStyle name="Comma 3 5 2 4 2" xfId="4485" xr:uid="{5BE2E1A3-0395-4EE5-900C-51CC2294041C}"/>
    <cellStyle name="Comma 3 5 2 4 2 2" xfId="7263" xr:uid="{F5E4F6FE-B43A-4E11-B2BF-30ADDD0E2329}"/>
    <cellStyle name="Comma 3 5 2 4 2 2 2" xfId="22265" xr:uid="{722002E2-7475-42AD-911C-9A10EF4940C8}"/>
    <cellStyle name="Comma 3 5 2 4 2 2 2 2" xfId="47336" xr:uid="{8D137BE5-7888-4C96-8BF3-9749F33B422D}"/>
    <cellStyle name="Comma 3 5 2 4 2 2 3" xfId="14907" xr:uid="{E43D759F-11C4-4C39-B851-374231369F89}"/>
    <cellStyle name="Comma 3 5 2 4 2 2 3 2" xfId="39978" xr:uid="{A3E55FDE-3D9E-4888-BCE6-C0D77CFD5A70}"/>
    <cellStyle name="Comma 3 5 2 4 2 2 4" xfId="32473" xr:uid="{D7D74112-A4F1-47CF-ABF3-14FC532B801E}"/>
    <cellStyle name="Comma 3 5 2 4 2 3" xfId="10585" xr:uid="{7DA5D46E-BAC1-457D-88B4-D53B5415C22D}"/>
    <cellStyle name="Comma 3 5 2 4 2 3 2" xfId="25445" xr:uid="{A51D83B0-A106-48DF-84B0-122E27B7B2CB}"/>
    <cellStyle name="Comma 3 5 2 4 2 3 2 2" xfId="50516" xr:uid="{44C4AD91-EE14-4A6A-9352-E3F4172839A7}"/>
    <cellStyle name="Comma 3 5 2 4 2 3 3" xfId="18094" xr:uid="{0683FE53-8F72-4C8F-A08B-AFBA75DB7A4B}"/>
    <cellStyle name="Comma 3 5 2 4 2 3 3 2" xfId="43165" xr:uid="{A33B14F2-FFD3-4AF1-B3A3-35CC2D97493C}"/>
    <cellStyle name="Comma 3 5 2 4 2 3 4" xfId="35661" xr:uid="{4F0A759C-ED30-4AD6-90F3-4E61E658A773}"/>
    <cellStyle name="Comma 3 5 2 4 2 4" xfId="19515" xr:uid="{641AC06F-3169-4478-8923-FFF3CE6F8960}"/>
    <cellStyle name="Comma 3 5 2 4 2 4 2" xfId="44586" xr:uid="{E3ED86BE-16CC-4D90-BA07-257C7794AC7E}"/>
    <cellStyle name="Comma 3 5 2 4 2 5" xfId="12151" xr:uid="{886CB28A-8B85-4BC7-80F1-4A3C4C6C25B5}"/>
    <cellStyle name="Comma 3 5 2 4 2 5 2" xfId="37222" xr:uid="{936ABE26-9A8F-47E2-94F4-656A739056F0}"/>
    <cellStyle name="Comma 3 5 2 4 2 6" xfId="27672" xr:uid="{D7C90E18-6B86-470E-B3D5-EB2439ED1EFD}"/>
    <cellStyle name="Comma 3 5 2 4 2 7" xfId="29715" xr:uid="{A5143DE1-80BC-4E5C-884A-A86BFCE87134}"/>
    <cellStyle name="Comma 3 5 2 4 2 8" xfId="52670" xr:uid="{76CD11A2-C118-437C-8855-CA8F308E3E32}"/>
    <cellStyle name="Comma 3 5 2 4 2 9" xfId="54252" xr:uid="{EF110382-6798-4A34-8AB3-B93B98B54BA8}"/>
    <cellStyle name="Comma 3 5 2 4 3" xfId="4975" xr:uid="{CC906248-8F7E-4A91-81E0-5F4B3EF9295A}"/>
    <cellStyle name="Comma 3 5 2 4 3 2" xfId="7783" xr:uid="{87F5DDC4-4B71-42FC-898D-6C3964028892}"/>
    <cellStyle name="Comma 3 5 2 4 3 2 2" xfId="22785" xr:uid="{FEB01550-F52E-408A-B269-9C09FE734E1F}"/>
    <cellStyle name="Comma 3 5 2 4 3 2 2 2" xfId="47856" xr:uid="{DD5E96AB-1BB4-4D79-BA75-3F7A672A958F}"/>
    <cellStyle name="Comma 3 5 2 4 3 2 3" xfId="15427" xr:uid="{DF0FC17F-CD51-400A-B464-146D79DB4632}"/>
    <cellStyle name="Comma 3 5 2 4 3 2 3 2" xfId="40498" xr:uid="{D6AE2F16-BD26-43F8-859D-2C8010E28995}"/>
    <cellStyle name="Comma 3 5 2 4 3 2 4" xfId="32993" xr:uid="{6D1223CA-F26C-4919-88C8-2855C5BB9BC9}"/>
    <cellStyle name="Comma 3 5 2 4 3 3" xfId="20005" xr:uid="{0ECB3556-66F2-4C9A-A2BE-4ED223872CDD}"/>
    <cellStyle name="Comma 3 5 2 4 3 3 2" xfId="45076" xr:uid="{E93643F6-C28B-4255-9AD5-2FBD2E897440}"/>
    <cellStyle name="Comma 3 5 2 4 3 4" xfId="12641" xr:uid="{884894AF-B6E8-4271-AB10-B0CFDC97B832}"/>
    <cellStyle name="Comma 3 5 2 4 3 4 2" xfId="37712" xr:uid="{65ADAE01-1CA1-44B7-A314-02C2EDB34715}"/>
    <cellStyle name="Comma 3 5 2 4 3 5" xfId="30205" xr:uid="{EE9372CB-3551-4D93-8A74-FCAC62C19A2C}"/>
    <cellStyle name="Comma 3 5 2 4 4" xfId="5503" xr:uid="{520F400B-951C-4D29-98EB-17B2D6EB9C88}"/>
    <cellStyle name="Comma 3 5 2 4 4 2" xfId="8363" xr:uid="{5F911C38-53B6-4FA0-B83D-403CBE2FBA9A}"/>
    <cellStyle name="Comma 3 5 2 4 4 2 2" xfId="23365" xr:uid="{8CB56B47-75EB-4008-A279-5F6A98F6C82B}"/>
    <cellStyle name="Comma 3 5 2 4 4 2 2 2" xfId="48436" xr:uid="{5343F0E0-2455-4400-96BF-837C8A6A0181}"/>
    <cellStyle name="Comma 3 5 2 4 4 2 3" xfId="16006" xr:uid="{1360A2E8-B507-4535-AD55-3436A8D71D23}"/>
    <cellStyle name="Comma 3 5 2 4 4 2 3 2" xfId="41077" xr:uid="{C1941EEA-5A12-449C-8DD0-FAC4C15B0FB6}"/>
    <cellStyle name="Comma 3 5 2 4 4 2 4" xfId="33573" xr:uid="{2A96D9A0-3B9A-406A-B9AE-F0AF568186AC}"/>
    <cellStyle name="Comma 3 5 2 4 4 3" xfId="20530" xr:uid="{7BCD8E85-7FE9-4D8A-9D7B-6A20D55F1B6A}"/>
    <cellStyle name="Comma 3 5 2 4 4 3 2" xfId="45601" xr:uid="{46CC0323-384D-4707-BFEA-2BCAB38FEB60}"/>
    <cellStyle name="Comma 3 5 2 4 4 4" xfId="13166" xr:uid="{7BB99F68-37B7-437D-BFB2-44B3F75AE989}"/>
    <cellStyle name="Comma 3 5 2 4 4 4 2" xfId="38237" xr:uid="{3E973B49-BC47-4452-88F2-BE025DE90A66}"/>
    <cellStyle name="Comma 3 5 2 4 4 5" xfId="30731" xr:uid="{52F95319-A578-435C-AB7B-218E076C6542}"/>
    <cellStyle name="Comma 3 5 2 4 5" xfId="6106" xr:uid="{40699C10-E503-46F0-AE52-069FC29C27D7}"/>
    <cellStyle name="Comma 3 5 2 4 5 2" xfId="8993" xr:uid="{C6C857D1-4F17-4294-BD47-BF5B3012856A}"/>
    <cellStyle name="Comma 3 5 2 4 5 2 2" xfId="23995" xr:uid="{3CC4829D-BFF1-40E7-912D-8093DFADD650}"/>
    <cellStyle name="Comma 3 5 2 4 5 2 2 2" xfId="49066" xr:uid="{672DC41A-DCA8-4048-9B10-8A47352E770A}"/>
    <cellStyle name="Comma 3 5 2 4 5 2 3" xfId="16636" xr:uid="{13911815-C63A-4746-9072-E2E602FC3BB1}"/>
    <cellStyle name="Comma 3 5 2 4 5 2 3 2" xfId="41707" xr:uid="{A9F01ACD-12DF-4FBD-A79A-457972D4C22E}"/>
    <cellStyle name="Comma 3 5 2 4 5 2 4" xfId="34203" xr:uid="{5BF6AC0C-DFAD-49EF-A701-2F2DFD60104C}"/>
    <cellStyle name="Comma 3 5 2 4 5 3" xfId="21133" xr:uid="{7CD7A57B-CD9B-4573-B1AA-1B5031E33F3E}"/>
    <cellStyle name="Comma 3 5 2 4 5 3 2" xfId="46204" xr:uid="{ACF77AC1-47AA-4645-9D72-B610BB1BBF58}"/>
    <cellStyle name="Comma 3 5 2 4 5 4" xfId="13769" xr:uid="{25749F9C-ACB8-4E2E-AF3E-58378A957503}"/>
    <cellStyle name="Comma 3 5 2 4 5 4 2" xfId="38840" xr:uid="{2BAB232A-897F-481E-9A17-525928884500}"/>
    <cellStyle name="Comma 3 5 2 4 5 5" xfId="31334" xr:uid="{09FB0574-EDE1-47F1-B6DE-EC8B6B0ED9E4}"/>
    <cellStyle name="Comma 3 5 2 4 6" xfId="6751" xr:uid="{29CB883C-5D71-45E3-A334-3BC1E12BDF9E}"/>
    <cellStyle name="Comma 3 5 2 4 6 2" xfId="21754" xr:uid="{C3647502-89A6-4B22-9326-E45F385B6913}"/>
    <cellStyle name="Comma 3 5 2 4 6 2 2" xfId="46825" xr:uid="{6D4E3E7B-50A9-47B9-8974-69A68985F976}"/>
    <cellStyle name="Comma 3 5 2 4 6 3" xfId="14396" xr:uid="{127B5D86-20E3-4EAF-9C3B-A0ED8F002B8E}"/>
    <cellStyle name="Comma 3 5 2 4 6 3 2" xfId="39467" xr:uid="{863F5645-36E5-4C64-B9B7-6A25642E655A}"/>
    <cellStyle name="Comma 3 5 2 4 6 4" xfId="31961" xr:uid="{83807230-6578-4E8C-AEAE-A73C78554EB2}"/>
    <cellStyle name="Comma 3 5 2 4 7" xfId="9748" xr:uid="{7F93F19F-801D-4EE8-8F3E-98DD1CAC703E}"/>
    <cellStyle name="Comma 3 5 2 4 7 2" xfId="24716" xr:uid="{AF367B27-635D-4CA5-B474-EF934F3B7F93}"/>
    <cellStyle name="Comma 3 5 2 4 7 2 2" xfId="49787" xr:uid="{8397F0E7-0E30-4E4A-A6BE-D0049A386E58}"/>
    <cellStyle name="Comma 3 5 2 4 7 3" xfId="17358" xr:uid="{9F04800D-2FE6-4ED4-B142-8E0449B4B4EA}"/>
    <cellStyle name="Comma 3 5 2 4 7 3 2" xfId="42429" xr:uid="{97407E25-3C04-4E27-B708-1E790E9243C8}"/>
    <cellStyle name="Comma 3 5 2 4 7 4" xfId="34925" xr:uid="{E00BDFA6-D9C9-424F-90A2-A1012274CEC2}"/>
    <cellStyle name="Comma 3 5 2 4 8" xfId="26082" xr:uid="{94991C40-419B-4A9E-8A86-D567E084AA9D}"/>
    <cellStyle name="Comma 3 5 2 4 8 2" xfId="51153" xr:uid="{3D36932C-8049-4BDF-AFB3-A26ED1FE8888}"/>
    <cellStyle name="Comma 3 5 2 4 9" xfId="18956" xr:uid="{40CCB5EC-928C-469F-A7E5-20F568E8CA97}"/>
    <cellStyle name="Comma 3 5 2 4 9 2" xfId="44027" xr:uid="{13BC9249-DB33-4D6D-961C-6CF92B8BD7B6}"/>
    <cellStyle name="Comma 3 5 2 5" xfId="4147" xr:uid="{96AE4615-B318-499B-ABE4-66DBAAE6618D}"/>
    <cellStyle name="Comma 3 5 2 5 2" xfId="6864" xr:uid="{60712816-8AF7-467A-BAEB-7B1334946E86}"/>
    <cellStyle name="Comma 3 5 2 5 2 2" xfId="21866" xr:uid="{6BB11449-C64D-438D-8F36-8825D1A49DDB}"/>
    <cellStyle name="Comma 3 5 2 5 2 2 2" xfId="46937" xr:uid="{A1B2046B-47E7-46F4-8FD8-934D96466918}"/>
    <cellStyle name="Comma 3 5 2 5 2 3" xfId="14508" xr:uid="{11E06DD8-6B9B-44A9-A3B2-47B402FBBF6C}"/>
    <cellStyle name="Comma 3 5 2 5 2 3 2" xfId="39579" xr:uid="{8C9F661E-913A-4B4E-849A-30EAE22B2831}"/>
    <cellStyle name="Comma 3 5 2 5 2 4" xfId="32074" xr:uid="{BD60BC55-6072-4FEE-A219-48C8F758F7A0}"/>
    <cellStyle name="Comma 3 5 2 5 3" xfId="10186" xr:uid="{8BEDEA7F-0403-4A44-A86D-3B10423AB20F}"/>
    <cellStyle name="Comma 3 5 2 5 3 2" xfId="25046" xr:uid="{5AC2C2D0-AEFB-4482-A2BB-402601FCD286}"/>
    <cellStyle name="Comma 3 5 2 5 3 2 2" xfId="50117" xr:uid="{744D903E-4802-4F30-9A85-55E7638ED656}"/>
    <cellStyle name="Comma 3 5 2 5 3 3" xfId="17695" xr:uid="{FBC7BD14-6DE5-4DA0-A7E7-6FB315A3FB00}"/>
    <cellStyle name="Comma 3 5 2 5 3 3 2" xfId="42766" xr:uid="{59DE14B9-AA10-47D2-9E78-7C3A23E5D505}"/>
    <cellStyle name="Comma 3 5 2 5 3 4" xfId="35262" xr:uid="{1E527D77-A0BF-49B8-9259-197F73FEDADA}"/>
    <cellStyle name="Comma 3 5 2 5 4" xfId="19177" xr:uid="{1E7C7F6A-FAA6-4D1C-83B0-B12D763B2C4C}"/>
    <cellStyle name="Comma 3 5 2 5 4 2" xfId="44248" xr:uid="{A9226482-DD40-43A1-BAC5-48C6E29768C2}"/>
    <cellStyle name="Comma 3 5 2 5 5" xfId="11813" xr:uid="{37A06BA1-77BD-4C70-A552-DB643A715169}"/>
    <cellStyle name="Comma 3 5 2 5 5 2" xfId="36884" xr:uid="{03EE87DE-1FF4-410F-A94C-5F9990BD42D6}"/>
    <cellStyle name="Comma 3 5 2 5 6" xfId="27273" xr:uid="{67F447AA-6A56-44F3-895A-E4E69AA361CB}"/>
    <cellStyle name="Comma 3 5 2 5 7" xfId="29377" xr:uid="{36573032-1BF1-4DB5-8273-AA66C3A48E77}"/>
    <cellStyle name="Comma 3 5 2 5 8" xfId="52271" xr:uid="{E9C78402-6390-4762-B67C-31BAE2D21FF3}"/>
    <cellStyle name="Comma 3 5 2 5 9" xfId="53853" xr:uid="{6FBE3907-88D0-43B9-B445-C47FDAF7F8F0}"/>
    <cellStyle name="Comma 3 5 2 6" xfId="4584" xr:uid="{2D509971-B4D0-4A65-9260-71C787FD12C0}"/>
    <cellStyle name="Comma 3 5 2 6 2" xfId="7384" xr:uid="{5D18BFFD-DBF6-4AFE-AB41-9DB877582091}"/>
    <cellStyle name="Comma 3 5 2 6 2 2" xfId="22386" xr:uid="{73BDAD5C-505D-498F-8513-988A86A81D6A}"/>
    <cellStyle name="Comma 3 5 2 6 2 2 2" xfId="47457" xr:uid="{88C8408F-C5F4-436B-96B1-84000A048292}"/>
    <cellStyle name="Comma 3 5 2 6 2 3" xfId="15028" xr:uid="{2755C158-AC1B-4710-A126-B8ABB08E4432}"/>
    <cellStyle name="Comma 3 5 2 6 2 3 2" xfId="40099" xr:uid="{EBAEF149-87D1-447F-A6BD-38EDD2AAB371}"/>
    <cellStyle name="Comma 3 5 2 6 2 4" xfId="32594" xr:uid="{48386C85-61F1-4B20-9C32-53F9149B010C}"/>
    <cellStyle name="Comma 3 5 2 6 3" xfId="19614" xr:uid="{F946C730-E513-43E6-8ADA-223441CA19A6}"/>
    <cellStyle name="Comma 3 5 2 6 3 2" xfId="44685" xr:uid="{42466A03-0F0B-44F9-ACEF-832A7D425B8B}"/>
    <cellStyle name="Comma 3 5 2 6 4" xfId="12250" xr:uid="{ED5670D9-EF7D-44B9-8210-AD26E6EDE8F6}"/>
    <cellStyle name="Comma 3 5 2 6 4 2" xfId="37321" xr:uid="{30900DCE-67A8-40C1-950B-EC0594EE2DCB}"/>
    <cellStyle name="Comma 3 5 2 6 5" xfId="29814" xr:uid="{33DD927F-04CE-49E0-BE2D-5B95DF94955E}"/>
    <cellStyle name="Comma 3 5 2 7" xfId="5110" xr:uid="{FF9713A9-F05B-44DB-80D7-0D07F50EB8DF}"/>
    <cellStyle name="Comma 3 5 2 7 2" xfId="7964" xr:uid="{4ED1E5A2-E1E2-4D76-B1A9-F828ABC95AFF}"/>
    <cellStyle name="Comma 3 5 2 7 2 2" xfId="22966" xr:uid="{B719316E-76C8-4FD3-8E15-B9B57DE03CCE}"/>
    <cellStyle name="Comma 3 5 2 7 2 2 2" xfId="48037" xr:uid="{18BE4716-771A-42DC-9F06-EAB1E11F56B9}"/>
    <cellStyle name="Comma 3 5 2 7 2 3" xfId="15607" xr:uid="{50FA849B-2987-4D02-AD6B-9EC4E272BB08}"/>
    <cellStyle name="Comma 3 5 2 7 2 3 2" xfId="40678" xr:uid="{ACD16555-60AA-4ECE-AD12-EFFCE76BA0E5}"/>
    <cellStyle name="Comma 3 5 2 7 2 4" xfId="33174" xr:uid="{C4654356-C053-46A1-824E-C409ADE4B331}"/>
    <cellStyle name="Comma 3 5 2 7 3" xfId="20137" xr:uid="{BFA772F0-C253-485F-B584-25A9FFC67EE9}"/>
    <cellStyle name="Comma 3 5 2 7 3 2" xfId="45208" xr:uid="{2C11B255-D22B-4530-A7A3-CAC94C1208E2}"/>
    <cellStyle name="Comma 3 5 2 7 4" xfId="12773" xr:uid="{3535549A-96C8-45F6-97BD-C2A360DCF705}"/>
    <cellStyle name="Comma 3 5 2 7 4 2" xfId="37844" xr:uid="{8EAFF961-A9AF-46D6-9A3E-57CD169CFE21}"/>
    <cellStyle name="Comma 3 5 2 7 5" xfId="30338" xr:uid="{465D9B0F-2D3F-4158-B3F0-0B40BD02404E}"/>
    <cellStyle name="Comma 3 5 2 8" xfId="5708" xr:uid="{1B84FFAE-8713-4AA6-A5A1-236FA87361B3}"/>
    <cellStyle name="Comma 3 5 2 8 2" xfId="8594" xr:uid="{DF28ECD2-A3B7-4020-B657-A2EE28B441DB}"/>
    <cellStyle name="Comma 3 5 2 8 2 2" xfId="23596" xr:uid="{5AB7886A-6A90-44AD-A5BC-0C37E96FB0DA}"/>
    <cellStyle name="Comma 3 5 2 8 2 2 2" xfId="48667" xr:uid="{AA835B7F-74B0-421E-9710-2F4B40B30379}"/>
    <cellStyle name="Comma 3 5 2 8 2 3" xfId="16237" xr:uid="{6C2E500D-C183-4C13-A4CD-5F256A92927E}"/>
    <cellStyle name="Comma 3 5 2 8 2 3 2" xfId="41308" xr:uid="{E896AC81-70F4-4686-882A-59493F65CAF5}"/>
    <cellStyle name="Comma 3 5 2 8 2 4" xfId="33804" xr:uid="{CF2DA474-1B24-43C8-BD03-681D843840B0}"/>
    <cellStyle name="Comma 3 5 2 8 3" xfId="20735" xr:uid="{27F214D6-B658-4EC3-A2EE-D2205B0BF2DD}"/>
    <cellStyle name="Comma 3 5 2 8 3 2" xfId="45806" xr:uid="{F29BFFD6-ECE4-4582-9638-9E302C1AAE37}"/>
    <cellStyle name="Comma 3 5 2 8 4" xfId="13371" xr:uid="{7DCF98CE-9541-4348-B754-AF777AAA2C89}"/>
    <cellStyle name="Comma 3 5 2 8 4 2" xfId="38442" xr:uid="{5D827506-5E72-456C-8FCB-41FA3589919F}"/>
    <cellStyle name="Comma 3 5 2 8 5" xfId="30936" xr:uid="{5DE5979B-3052-4A57-8C93-D0E83D21065E}"/>
    <cellStyle name="Comma 3 5 2 9" xfId="6352" xr:uid="{5648380F-30A1-45CE-8C33-CE2695031D00}"/>
    <cellStyle name="Comma 3 5 2 9 2" xfId="21355" xr:uid="{2E4FD528-A9E0-484D-B97E-6A88EC0DC49E}"/>
    <cellStyle name="Comma 3 5 2 9 2 2" xfId="46426" xr:uid="{3183FAFB-E52A-4C34-8615-7DFC5BBAA546}"/>
    <cellStyle name="Comma 3 5 2 9 3" xfId="13997" xr:uid="{12F59561-1961-42CA-A863-92B877F830E5}"/>
    <cellStyle name="Comma 3 5 2 9 3 2" xfId="39068" xr:uid="{410975B5-8DBF-412C-8C17-C9B3CA9CA707}"/>
    <cellStyle name="Comma 3 5 2 9 4" xfId="31562" xr:uid="{F0240009-8A11-4890-B3B8-5341F9FF1767}"/>
    <cellStyle name="Comma 3 5 3" xfId="710" xr:uid="{308AEC53-0B74-4A8A-A1E7-1F0AE05BA30E}"/>
    <cellStyle name="Comma 3 5 3 10" xfId="9360" xr:uid="{B98D4A65-EAB7-4EDA-AC93-3C23AF1BB337}"/>
    <cellStyle name="Comma 3 5 3 10 2" xfId="24331" xr:uid="{A49B7CDB-D580-4F54-B95D-0DA446793CCC}"/>
    <cellStyle name="Comma 3 5 3 10 2 2" xfId="49402" xr:uid="{419DCCEF-6760-40B5-A6A1-6550AB9E0ED7}"/>
    <cellStyle name="Comma 3 5 3 10 3" xfId="16973" xr:uid="{C2357C47-C89C-4917-9767-A97024B73CB7}"/>
    <cellStyle name="Comma 3 5 3 10 3 2" xfId="42044" xr:uid="{C1458F05-05C4-4CA1-BE9C-9F2D73D5E3A1}"/>
    <cellStyle name="Comma 3 5 3 10 4" xfId="34540" xr:uid="{D4B8D77F-C947-433C-A980-832AA99A76EE}"/>
    <cellStyle name="Comma 3 5 3 11" xfId="3477" xr:uid="{476D5C1A-1995-465D-A639-51B6A5DFA74D}"/>
    <cellStyle name="Comma 3 5 3 11 2" xfId="25697" xr:uid="{2E25222D-A307-4B36-BAE6-A5AE6ACE1528}"/>
    <cellStyle name="Comma 3 5 3 11 2 2" xfId="50768" xr:uid="{FB8E4C28-EDAA-4E5C-BA37-CF9383E31377}"/>
    <cellStyle name="Comma 3 5 3 11 3" xfId="28758" xr:uid="{C038FB56-1151-484F-8173-8EB7DC499B2D}"/>
    <cellStyle name="Comma 3 5 3 12" xfId="18571" xr:uid="{740E2578-8791-4311-9B37-B623FDE9B950}"/>
    <cellStyle name="Comma 3 5 3 12 2" xfId="43642" xr:uid="{1884C033-DF95-4088-8028-1DD2BB05CDB8}"/>
    <cellStyle name="Comma 3 5 3 13" xfId="11169" xr:uid="{A8D1DFF6-BBFE-4533-A1C1-C57ED6863B7A}"/>
    <cellStyle name="Comma 3 5 3 13 2" xfId="36241" xr:uid="{CABA3185-310D-49B6-8B99-687521D524F1}"/>
    <cellStyle name="Comma 3 5 3 14" xfId="26600" xr:uid="{280505C1-C362-4FD5-904D-5E66447A9E56}"/>
    <cellStyle name="Comma 3 5 3 15" xfId="28295" xr:uid="{61245175-8ACC-414F-8E24-A98F4E78B28E}"/>
    <cellStyle name="Comma 3 5 3 16" xfId="51611" xr:uid="{C7D87618-C72B-43BD-A53D-6AAF91E83383}"/>
    <cellStyle name="Comma 3 5 3 17" xfId="53193" xr:uid="{58905280-33FA-46D7-9523-22C48EA59888}"/>
    <cellStyle name="Comma 3 5 3 2" xfId="3576" xr:uid="{15100CFF-D6F1-4035-A865-9F4FB97078D2}"/>
    <cellStyle name="Comma 3 5 3 2 10" xfId="18665" xr:uid="{A019F31C-430C-4798-9EC2-CD5561E511B0}"/>
    <cellStyle name="Comma 3 5 3 2 10 2" xfId="43736" xr:uid="{2A034D09-BAF0-4F08-A1ED-EA65823915F0}"/>
    <cellStyle name="Comma 3 5 3 2 11" xfId="11265" xr:uid="{4F306233-B290-42B6-B0A0-435985906C4F}"/>
    <cellStyle name="Comma 3 5 3 2 11 2" xfId="36337" xr:uid="{C8AFD454-FC77-4DFA-8795-CE45BC90FE49}"/>
    <cellStyle name="Comma 3 5 3 2 12" xfId="26698" xr:uid="{57B3532B-8ED3-4767-BD30-0465395C6FD4}"/>
    <cellStyle name="Comma 3 5 3 2 13" xfId="28854" xr:uid="{88DF186F-3E9E-4B6F-B900-5877CE8FB042}"/>
    <cellStyle name="Comma 3 5 3 2 14" xfId="51707" xr:uid="{46FA665B-7B41-474E-8859-2647C8A512E9}"/>
    <cellStyle name="Comma 3 5 3 2 15" xfId="53289" xr:uid="{E2DC2168-C122-4287-9D6F-0E2C53D4FC28}"/>
    <cellStyle name="Comma 3 5 3 2 2" xfId="3784" xr:uid="{413957A9-8370-4AB2-A567-BF967FC7ACCD}"/>
    <cellStyle name="Comma 3 5 3 2 2 10" xfId="11473" xr:uid="{F2FEF589-B901-47DE-9D5F-CF3D2F916A7F}"/>
    <cellStyle name="Comma 3 5 3 2 2 10 2" xfId="36545" xr:uid="{BB9EA04E-51EC-4108-939D-C6E019413ED1}"/>
    <cellStyle name="Comma 3 5 3 2 2 11" xfId="26908" xr:uid="{D196FB33-205B-4847-8404-920F94F9FA99}"/>
    <cellStyle name="Comma 3 5 3 2 2 12" xfId="29061" xr:uid="{70F02BF1-E6D9-41A4-8A6E-3DF453C1C32B}"/>
    <cellStyle name="Comma 3 5 3 2 2 13" xfId="51915" xr:uid="{80B7FA65-FFED-4758-88F3-FFEE56D254FB}"/>
    <cellStyle name="Comma 3 5 3 2 2 14" xfId="53497" xr:uid="{A9BA9DF4-7EC7-4875-9D8E-5C7DF19A4AB3}"/>
    <cellStyle name="Comma 3 5 3 2 2 2" xfId="4415" xr:uid="{FEBA2B2A-CD0C-4F62-A0D1-66809F601D31}"/>
    <cellStyle name="Comma 3 5 3 2 2 2 2" xfId="7179" xr:uid="{7F851068-0465-4AC5-95DD-CA07C82413AC}"/>
    <cellStyle name="Comma 3 5 3 2 2 2 2 2" xfId="22181" xr:uid="{BFA43F74-A57A-4A56-97D2-CD2291D87DFA}"/>
    <cellStyle name="Comma 3 5 3 2 2 2 2 2 2" xfId="47252" xr:uid="{46E8D6BE-C9FF-4201-BBD0-4E43434BA9B4}"/>
    <cellStyle name="Comma 3 5 3 2 2 2 2 3" xfId="14823" xr:uid="{1DF5C645-7FB2-4777-85BC-C69D02EC0B5C}"/>
    <cellStyle name="Comma 3 5 3 2 2 2 2 3 2" xfId="39894" xr:uid="{720302A6-AEF8-4D41-B0FE-C89005DC8FC1}"/>
    <cellStyle name="Comma 3 5 3 2 2 2 2 4" xfId="32389" xr:uid="{D8735F09-CF9B-4A67-B852-453B334AF5C1}"/>
    <cellStyle name="Comma 3 5 3 2 2 2 3" xfId="10501" xr:uid="{0222C766-2BDE-4405-8DAF-96C27C8EEDAC}"/>
    <cellStyle name="Comma 3 5 3 2 2 2 3 2" xfId="25361" xr:uid="{D12EEF43-5360-4ECE-9CC6-6936B548777C}"/>
    <cellStyle name="Comma 3 5 3 2 2 2 3 2 2" xfId="50432" xr:uid="{C619BDDE-AFD2-42C5-B46C-651CD17AFBF2}"/>
    <cellStyle name="Comma 3 5 3 2 2 2 3 3" xfId="18010" xr:uid="{3BF84163-51D8-4530-8C87-19CBB5F7C0E7}"/>
    <cellStyle name="Comma 3 5 3 2 2 2 3 3 2" xfId="43081" xr:uid="{5CC250CE-2959-4BC4-83F1-2AF3B049F8B0}"/>
    <cellStyle name="Comma 3 5 3 2 2 2 3 4" xfId="35577" xr:uid="{A03006BB-67DE-461C-8D35-99808B0913D9}"/>
    <cellStyle name="Comma 3 5 3 2 2 2 4" xfId="19445" xr:uid="{8DCBCE10-6636-465D-BF0F-DDE1DDD4C6E9}"/>
    <cellStyle name="Comma 3 5 3 2 2 2 4 2" xfId="44516" xr:uid="{F26D4B47-D872-4347-8BD5-09CDE04AD1F7}"/>
    <cellStyle name="Comma 3 5 3 2 2 2 5" xfId="12081" xr:uid="{604E5D30-9197-4B64-A7F3-6C085ECD8034}"/>
    <cellStyle name="Comma 3 5 3 2 2 2 5 2" xfId="37152" xr:uid="{EFDEEC63-FA0A-485C-9757-159951499E4D}"/>
    <cellStyle name="Comma 3 5 3 2 2 2 6" xfId="27588" xr:uid="{31769862-0194-42F4-A6E5-10528433137C}"/>
    <cellStyle name="Comma 3 5 3 2 2 2 7" xfId="29645" xr:uid="{64031EC4-2E23-4514-B3E5-43A5B2BA9BB4}"/>
    <cellStyle name="Comma 3 5 3 2 2 2 8" xfId="52586" xr:uid="{53C3E2C8-E0F8-4706-AA73-178FE0662B93}"/>
    <cellStyle name="Comma 3 5 3 2 2 2 9" xfId="54168" xr:uid="{49FD5919-C030-4357-AE2B-06BF55DEF691}"/>
    <cellStyle name="Comma 3 5 3 2 2 3" xfId="4892" xr:uid="{DF5EB73F-4219-409C-A51C-6A676CE19D81}"/>
    <cellStyle name="Comma 3 5 3 2 2 3 2" xfId="7699" xr:uid="{5A2BCA31-E0D8-4424-B6CD-BBDD33397ABD}"/>
    <cellStyle name="Comma 3 5 3 2 2 3 2 2" xfId="22701" xr:uid="{7BA424DC-A37C-45A3-AA53-B3C389ADFB5A}"/>
    <cellStyle name="Comma 3 5 3 2 2 3 2 2 2" xfId="47772" xr:uid="{BCECA465-BD5B-44E7-84EA-77282DA43264}"/>
    <cellStyle name="Comma 3 5 3 2 2 3 2 3" xfId="15343" xr:uid="{209FBAA0-EBB1-4CC6-904D-AAB1A7B238D2}"/>
    <cellStyle name="Comma 3 5 3 2 2 3 2 3 2" xfId="40414" xr:uid="{BE93798C-4779-476A-9BE4-1F9F1C620ABD}"/>
    <cellStyle name="Comma 3 5 3 2 2 3 2 4" xfId="32909" xr:uid="{45E5CB4E-C47A-414E-B6E7-D9D895782B04}"/>
    <cellStyle name="Comma 3 5 3 2 2 3 3" xfId="19922" xr:uid="{F2C63C37-E457-4229-B4C8-C4CF13852D3C}"/>
    <cellStyle name="Comma 3 5 3 2 2 3 3 2" xfId="44993" xr:uid="{9461EF0D-DFF4-4077-9738-A52D61128495}"/>
    <cellStyle name="Comma 3 5 3 2 2 3 4" xfId="12558" xr:uid="{94230ACF-77FE-4DEE-903E-6B846113C5BF}"/>
    <cellStyle name="Comma 3 5 3 2 2 3 4 2" xfId="37629" xr:uid="{2E29922F-BE83-4E5F-8186-74FFE44D84F0}"/>
    <cellStyle name="Comma 3 5 3 2 2 3 5" xfId="30122" xr:uid="{390B2E39-179C-45A0-AD6E-EE7C6955EB87}"/>
    <cellStyle name="Comma 3 5 3 2 2 4" xfId="5420" xr:uid="{9CB3FB36-8C0A-4CC9-BF1A-2F64B3B19DB2}"/>
    <cellStyle name="Comma 3 5 3 2 2 4 2" xfId="8279" xr:uid="{C8F2C08A-D3C9-4BD7-94C1-EA442C0F163D}"/>
    <cellStyle name="Comma 3 5 3 2 2 4 2 2" xfId="23281" xr:uid="{80DE180C-9E39-4FAC-A707-3E24264F2EF2}"/>
    <cellStyle name="Comma 3 5 3 2 2 4 2 2 2" xfId="48352" xr:uid="{D8B8700B-AFBE-4799-9524-80B081547A3E}"/>
    <cellStyle name="Comma 3 5 3 2 2 4 2 3" xfId="15922" xr:uid="{88145EB8-3D4F-4C4A-92F3-4834C0EF7E2A}"/>
    <cellStyle name="Comma 3 5 3 2 2 4 2 3 2" xfId="40993" xr:uid="{C2302F33-3918-4ADD-BBB5-92B8B825E5B2}"/>
    <cellStyle name="Comma 3 5 3 2 2 4 2 4" xfId="33489" xr:uid="{5DB7F3EF-0592-418F-B5A2-6D5D59990918}"/>
    <cellStyle name="Comma 3 5 3 2 2 4 3" xfId="20447" xr:uid="{CE6531A8-8A01-477A-8EF0-0CA0657B3525}"/>
    <cellStyle name="Comma 3 5 3 2 2 4 3 2" xfId="45518" xr:uid="{C441DEFE-FF8F-4FA3-A928-4A4CC5439ACD}"/>
    <cellStyle name="Comma 3 5 3 2 2 4 4" xfId="13083" xr:uid="{85449E26-AAFA-47B1-BE62-17DD57ECA5B4}"/>
    <cellStyle name="Comma 3 5 3 2 2 4 4 2" xfId="38154" xr:uid="{7C60126A-0F6E-4005-A863-9059D794DEC5}"/>
    <cellStyle name="Comma 3 5 3 2 2 4 5" xfId="30648" xr:uid="{00F345AD-516D-459F-B7FA-88FDB404D8C7}"/>
    <cellStyle name="Comma 3 5 3 2 2 5" xfId="6022" xr:uid="{411CD01C-E2FF-4CBE-9054-7CFA3889542F}"/>
    <cellStyle name="Comma 3 5 3 2 2 5 2" xfId="8909" xr:uid="{CAAEB279-B610-42CA-ADCF-9E6207591511}"/>
    <cellStyle name="Comma 3 5 3 2 2 5 2 2" xfId="23911" xr:uid="{EFB05BD0-AD3A-44E0-B862-856B4585F363}"/>
    <cellStyle name="Comma 3 5 3 2 2 5 2 2 2" xfId="48982" xr:uid="{970433DA-0780-46AF-AB6C-9F66FE7AF923}"/>
    <cellStyle name="Comma 3 5 3 2 2 5 2 3" xfId="16552" xr:uid="{05936675-F458-47B7-A79E-13B83DB62277}"/>
    <cellStyle name="Comma 3 5 3 2 2 5 2 3 2" xfId="41623" xr:uid="{0DCF6594-3521-4A02-B1FF-00D5EA91BE05}"/>
    <cellStyle name="Comma 3 5 3 2 2 5 2 4" xfId="34119" xr:uid="{79B88DA8-5245-4F2C-B438-B05CC7B1EAD5}"/>
    <cellStyle name="Comma 3 5 3 2 2 5 3" xfId="21049" xr:uid="{D02BD2CF-D0FE-4AFD-92C4-3347BEFDDFF2}"/>
    <cellStyle name="Comma 3 5 3 2 2 5 3 2" xfId="46120" xr:uid="{ED38B149-6890-4B85-A717-20D6885C8438}"/>
    <cellStyle name="Comma 3 5 3 2 2 5 4" xfId="13685" xr:uid="{A69FD271-607B-4111-AF0A-86B2D385BC2F}"/>
    <cellStyle name="Comma 3 5 3 2 2 5 4 2" xfId="38756" xr:uid="{9A7D3359-DD76-4083-A9D9-8E790CF10CB5}"/>
    <cellStyle name="Comma 3 5 3 2 2 5 5" xfId="31250" xr:uid="{3030CCD9-D91E-41C7-AAB2-29537FE3385C}"/>
    <cellStyle name="Comma 3 5 3 2 2 6" xfId="6667" xr:uid="{B9639903-2378-4C73-BB9F-90BBDDF39DF3}"/>
    <cellStyle name="Comma 3 5 3 2 2 6 2" xfId="21670" xr:uid="{1DEB826B-BE2D-4F61-89E9-63C9EE9B929D}"/>
    <cellStyle name="Comma 3 5 3 2 2 6 2 2" xfId="46741" xr:uid="{F2F4606C-ECDE-445D-89D6-6EAEA3043821}"/>
    <cellStyle name="Comma 3 5 3 2 2 6 3" xfId="14312" xr:uid="{FCADBBD1-B01A-4BC6-BE4B-C11CF0988863}"/>
    <cellStyle name="Comma 3 5 3 2 2 6 3 2" xfId="39383" xr:uid="{D8A8F371-01D0-4C59-B8AB-70253D710070}"/>
    <cellStyle name="Comma 3 5 3 2 2 6 4" xfId="31877" xr:uid="{055F285C-F12C-4F7B-932E-C4837D0F360E}"/>
    <cellStyle name="Comma 3 5 3 2 2 7" xfId="9662" xr:uid="{66149E4B-52E4-402B-BEF8-1C9F9168423F}"/>
    <cellStyle name="Comma 3 5 3 2 2 7 2" xfId="24632" xr:uid="{FC4E72DF-D33D-40F3-BD24-54EE14ED7009}"/>
    <cellStyle name="Comma 3 5 3 2 2 7 2 2" xfId="49703" xr:uid="{ED83431A-938A-41A2-B107-BA92E20F6C31}"/>
    <cellStyle name="Comma 3 5 3 2 2 7 3" xfId="17274" xr:uid="{1FE667EE-89C7-4B83-8D09-ACD5BB2DC136}"/>
    <cellStyle name="Comma 3 5 3 2 2 7 3 2" xfId="42345" xr:uid="{D81FEB70-1124-4FDA-ABAA-30787BE69632}"/>
    <cellStyle name="Comma 3 5 3 2 2 7 4" xfId="34841" xr:uid="{62022BD4-4F9A-4193-95A4-352609A30963}"/>
    <cellStyle name="Comma 3 5 3 2 2 8" xfId="25998" xr:uid="{6753FB87-5228-45AB-9B30-2EE3BC169212}"/>
    <cellStyle name="Comma 3 5 3 2 2 8 2" xfId="51069" xr:uid="{1E563DBB-1770-4EAC-8FF2-14AA5CE635FE}"/>
    <cellStyle name="Comma 3 5 3 2 2 9" xfId="18872" xr:uid="{BEE6F93B-38FC-4A31-823C-778BB9DC224C}"/>
    <cellStyle name="Comma 3 5 3 2 2 9 2" xfId="43943" xr:uid="{9DF1C1E9-E5CA-4B4B-AF95-4548A568AFF0}"/>
    <cellStyle name="Comma 3 5 3 2 3" xfId="4227" xr:uid="{36CABF65-2A02-4674-AD9A-EBFA42A2E436}"/>
    <cellStyle name="Comma 3 5 3 2 3 2" xfId="6972" xr:uid="{66314E55-44A1-46CB-8DDB-9D1AAB03A3D7}"/>
    <cellStyle name="Comma 3 5 3 2 3 2 2" xfId="21974" xr:uid="{DCEB349E-1EDA-42F0-B0AF-2939EABA7FEB}"/>
    <cellStyle name="Comma 3 5 3 2 3 2 2 2" xfId="47045" xr:uid="{14AB29DD-60BB-420E-8B37-4ED45AA12EB6}"/>
    <cellStyle name="Comma 3 5 3 2 3 2 3" xfId="14616" xr:uid="{F5E9A3AC-E37D-4E75-8C6B-8FB8648A3691}"/>
    <cellStyle name="Comma 3 5 3 2 3 2 3 2" xfId="39687" xr:uid="{64930748-D833-4D6A-BCE7-0CC59648EBCE}"/>
    <cellStyle name="Comma 3 5 3 2 3 2 4" xfId="32182" xr:uid="{237DF48F-00CE-4783-9085-05FEDF1151E7}"/>
    <cellStyle name="Comma 3 5 3 2 3 3" xfId="10294" xr:uid="{EDC60500-44EF-408E-8262-5717B9350989}"/>
    <cellStyle name="Comma 3 5 3 2 3 3 2" xfId="25154" xr:uid="{6BF69311-4FDC-4A4C-A67D-8DE2375F29BE}"/>
    <cellStyle name="Comma 3 5 3 2 3 3 2 2" xfId="50225" xr:uid="{8B7C97B3-6CDC-44BD-AFCA-3774F8ED8FEC}"/>
    <cellStyle name="Comma 3 5 3 2 3 3 3" xfId="17803" xr:uid="{C80C5E18-9F55-48FC-AA88-279A78687A00}"/>
    <cellStyle name="Comma 3 5 3 2 3 3 3 2" xfId="42874" xr:uid="{4033188A-E3BE-4D6D-BC56-34C6C841811A}"/>
    <cellStyle name="Comma 3 5 3 2 3 3 4" xfId="35370" xr:uid="{286DC695-39D2-456A-B852-42050B67C3E5}"/>
    <cellStyle name="Comma 3 5 3 2 3 4" xfId="19257" xr:uid="{FB6BD400-81A3-4C5A-BFAB-4D3FE9BC2EF9}"/>
    <cellStyle name="Comma 3 5 3 2 3 4 2" xfId="44328" xr:uid="{68872933-ECF7-4983-A167-0E6754E2DA8B}"/>
    <cellStyle name="Comma 3 5 3 2 3 5" xfId="11893" xr:uid="{E8898436-F28C-4891-8CA7-DA833A0ACF04}"/>
    <cellStyle name="Comma 3 5 3 2 3 5 2" xfId="36964" xr:uid="{D409442A-5CCD-4923-A784-FCEB15225B0D}"/>
    <cellStyle name="Comma 3 5 3 2 3 6" xfId="27381" xr:uid="{053144A3-47B8-4DF1-8BF0-25785C9CB3F6}"/>
    <cellStyle name="Comma 3 5 3 2 3 7" xfId="29457" xr:uid="{B1215D63-6A0A-4089-A81F-491A14A667E5}"/>
    <cellStyle name="Comma 3 5 3 2 3 8" xfId="52379" xr:uid="{A2710139-B33A-4D79-B7B3-AF46D864BEDA}"/>
    <cellStyle name="Comma 3 5 3 2 3 9" xfId="53961" xr:uid="{3C6CA117-C6AE-4BC6-8A0E-7475B0A8563E}"/>
    <cellStyle name="Comma 3 5 3 2 4" xfId="4687" xr:uid="{FDDE74A9-E0C0-412A-B219-74134C822606}"/>
    <cellStyle name="Comma 3 5 3 2 4 2" xfId="7492" xr:uid="{B05CBF7A-8A9D-460A-957B-AD16921A1517}"/>
    <cellStyle name="Comma 3 5 3 2 4 2 2" xfId="22494" xr:uid="{C9EF2121-469D-49DE-B53C-30B94BBAE894}"/>
    <cellStyle name="Comma 3 5 3 2 4 2 2 2" xfId="47565" xr:uid="{6F7BAA9B-E1D3-4685-A4EF-EA4A617D1EB9}"/>
    <cellStyle name="Comma 3 5 3 2 4 2 3" xfId="15136" xr:uid="{1C459EDF-C036-4DAF-854A-C05B4785E438}"/>
    <cellStyle name="Comma 3 5 3 2 4 2 3 2" xfId="40207" xr:uid="{EFA22560-184B-439A-A603-14095C1462E7}"/>
    <cellStyle name="Comma 3 5 3 2 4 2 4" xfId="32702" xr:uid="{04598CBF-E3E4-4624-B8CE-9252303CEA02}"/>
    <cellStyle name="Comma 3 5 3 2 4 3" xfId="19717" xr:uid="{C01C7D8C-8590-4966-B022-94046F6EDE03}"/>
    <cellStyle name="Comma 3 5 3 2 4 3 2" xfId="44788" xr:uid="{1993CC04-6386-4D14-B7E2-25299162FE86}"/>
    <cellStyle name="Comma 3 5 3 2 4 4" xfId="12353" xr:uid="{52AD0DD2-49A9-4A4C-9176-39E31EAA6DFF}"/>
    <cellStyle name="Comma 3 5 3 2 4 4 2" xfId="37424" xr:uid="{253DCE16-4B39-4336-877D-2297F0649D62}"/>
    <cellStyle name="Comma 3 5 3 2 4 5" xfId="29917" xr:uid="{FDF90410-8B6A-4909-91B8-4C9F5ABEE28A}"/>
    <cellStyle name="Comma 3 5 3 2 5" xfId="5214" xr:uid="{7E9533AA-A814-49EB-99B0-645C81DE2939}"/>
    <cellStyle name="Comma 3 5 3 2 5 2" xfId="8072" xr:uid="{61403F6C-E14D-4E7C-B130-C0C0FB1F0F48}"/>
    <cellStyle name="Comma 3 5 3 2 5 2 2" xfId="23074" xr:uid="{323025D0-8B66-43F2-A3F7-3D6A08FAA59C}"/>
    <cellStyle name="Comma 3 5 3 2 5 2 2 2" xfId="48145" xr:uid="{805B627A-D66E-485E-9740-E88764360B45}"/>
    <cellStyle name="Comma 3 5 3 2 5 2 3" xfId="15715" xr:uid="{6B54964E-7151-4824-ABEA-782CAD48AD5B}"/>
    <cellStyle name="Comma 3 5 3 2 5 2 3 2" xfId="40786" xr:uid="{F3EBAE98-6558-43CE-B742-256FBCF79C26}"/>
    <cellStyle name="Comma 3 5 3 2 5 2 4" xfId="33282" xr:uid="{DCD3EA37-613D-48CC-8D82-BD68A2FDEA2A}"/>
    <cellStyle name="Comma 3 5 3 2 5 3" xfId="20241" xr:uid="{772314F6-CCEA-4740-8CC0-9406BB3996BD}"/>
    <cellStyle name="Comma 3 5 3 2 5 3 2" xfId="45312" xr:uid="{54EEB531-460E-4CC9-A98D-AB8094EE7C1D}"/>
    <cellStyle name="Comma 3 5 3 2 5 4" xfId="12877" xr:uid="{FA480986-0B5B-41AB-AB67-5F2762136CE0}"/>
    <cellStyle name="Comma 3 5 3 2 5 4 2" xfId="37948" xr:uid="{69549B7F-F492-4E07-87A0-D7F06CFDF738}"/>
    <cellStyle name="Comma 3 5 3 2 5 5" xfId="30442" xr:uid="{989ABA5B-E420-4CC4-83EF-E4566B9E0F3F}"/>
    <cellStyle name="Comma 3 5 3 2 6" xfId="5816" xr:uid="{89BE9273-0158-4A17-A970-F8A5DD8A39C8}"/>
    <cellStyle name="Comma 3 5 3 2 6 2" xfId="8702" xr:uid="{27136462-F077-46B6-B256-75F0E7707918}"/>
    <cellStyle name="Comma 3 5 3 2 6 2 2" xfId="23704" xr:uid="{6206DEA9-60BF-47BA-93FE-E46CD95CC959}"/>
    <cellStyle name="Comma 3 5 3 2 6 2 2 2" xfId="48775" xr:uid="{8DF05288-4E88-4A07-AEE4-4AE0F4EF3F40}"/>
    <cellStyle name="Comma 3 5 3 2 6 2 3" xfId="16345" xr:uid="{28DBA2EA-EB79-4D51-9473-DC6580482A5E}"/>
    <cellStyle name="Comma 3 5 3 2 6 2 3 2" xfId="41416" xr:uid="{5B76A8A1-5C8E-4549-B531-94767CE0169F}"/>
    <cellStyle name="Comma 3 5 3 2 6 2 4" xfId="33912" xr:uid="{402F182F-CD2A-45BF-BE2C-2C662156E14A}"/>
    <cellStyle name="Comma 3 5 3 2 6 3" xfId="20843" xr:uid="{8CBECB9A-5138-492F-8559-0439CC0AE904}"/>
    <cellStyle name="Comma 3 5 3 2 6 3 2" xfId="45914" xr:uid="{E9532F5E-AF7A-4260-8B35-D085270880A1}"/>
    <cellStyle name="Comma 3 5 3 2 6 4" xfId="13479" xr:uid="{B6C3A77A-BA29-4313-95AA-82B48BC5907E}"/>
    <cellStyle name="Comma 3 5 3 2 6 4 2" xfId="38550" xr:uid="{C775A273-D0F6-4407-B22A-962407B12EE9}"/>
    <cellStyle name="Comma 3 5 3 2 6 5" xfId="31044" xr:uid="{FD54FBB1-65B8-4E86-9CD3-F7C45A7B9A71}"/>
    <cellStyle name="Comma 3 5 3 2 7" xfId="6460" xr:uid="{065A793D-BB44-464B-98F9-5CA91FC0E20A}"/>
    <cellStyle name="Comma 3 5 3 2 7 2" xfId="21463" xr:uid="{BE52BE16-A0B8-4AC6-BA9C-1F6EEB189627}"/>
    <cellStyle name="Comma 3 5 3 2 7 2 2" xfId="46534" xr:uid="{3F7883DE-BA5C-43B1-8CEF-F63E9F18D3BE}"/>
    <cellStyle name="Comma 3 5 3 2 7 3" xfId="14105" xr:uid="{66E17180-015B-4558-926E-CBA02193EEA2}"/>
    <cellStyle name="Comma 3 5 3 2 7 3 2" xfId="39176" xr:uid="{A716FC20-EE97-4449-B190-C18D519065F6}"/>
    <cellStyle name="Comma 3 5 3 2 7 4" xfId="31670" xr:uid="{C95F046E-A080-459A-9ACF-D5FCE7CD7537}"/>
    <cellStyle name="Comma 3 5 3 2 8" xfId="9455" xr:uid="{4DDC8DBD-9AFE-4F7B-8BDA-731D5B09D43C}"/>
    <cellStyle name="Comma 3 5 3 2 8 2" xfId="24425" xr:uid="{AA9D78DF-B5D9-4E6D-BC4B-B06648E7FCB0}"/>
    <cellStyle name="Comma 3 5 3 2 8 2 2" xfId="49496" xr:uid="{C65DD454-BCF4-4159-8F69-AF7C6101BE63}"/>
    <cellStyle name="Comma 3 5 3 2 8 3" xfId="17067" xr:uid="{5545E139-6783-4CD0-9D8D-BFF6CF8580AF}"/>
    <cellStyle name="Comma 3 5 3 2 8 3 2" xfId="42138" xr:uid="{45708B1B-638E-46BE-B106-8AA323C6B605}"/>
    <cellStyle name="Comma 3 5 3 2 8 4" xfId="34634" xr:uid="{1E62A8B4-10F6-4156-A5B2-224E3C9641FA}"/>
    <cellStyle name="Comma 3 5 3 2 9" xfId="25791" xr:uid="{894833C3-7BA5-4A4A-AB4C-4701E4665668}"/>
    <cellStyle name="Comma 3 5 3 2 9 2" xfId="50862" xr:uid="{14C386E5-D57F-439D-89B4-9DCDA38ABA31}"/>
    <cellStyle name="Comma 3 5 3 3" xfId="3690" xr:uid="{9CD1D6C0-8488-4449-BC76-37494005FB34}"/>
    <cellStyle name="Comma 3 5 3 3 10" xfId="11379" xr:uid="{E95F9071-6304-4AEB-B60B-C104889B28A7}"/>
    <cellStyle name="Comma 3 5 3 3 10 2" xfId="36451" xr:uid="{736C6635-81CE-4F41-B0C1-472362921878}"/>
    <cellStyle name="Comma 3 5 3 3 11" xfId="26814" xr:uid="{8D080A26-7268-45E6-86C9-28E77C78F252}"/>
    <cellStyle name="Comma 3 5 3 3 12" xfId="28967" xr:uid="{53FCE8A5-45DD-49F6-AB9A-2E532C26C423}"/>
    <cellStyle name="Comma 3 5 3 3 13" xfId="51821" xr:uid="{06E038A4-5FE7-4476-BED0-26371472C1D0}"/>
    <cellStyle name="Comma 3 5 3 3 14" xfId="53403" xr:uid="{D9AA0098-4CB0-453E-81D3-DA0BDE8E73F7}"/>
    <cellStyle name="Comma 3 5 3 3 2" xfId="4322" xr:uid="{AC56DE58-E4E6-493B-926B-6228465B9495}"/>
    <cellStyle name="Comma 3 5 3 3 2 2" xfId="7085" xr:uid="{3F7ACFD9-0F35-4A88-AA5B-33A653301677}"/>
    <cellStyle name="Comma 3 5 3 3 2 2 2" xfId="22087" xr:uid="{D4B503B2-9DE3-4347-9C06-F4AC0BA360F5}"/>
    <cellStyle name="Comma 3 5 3 3 2 2 2 2" xfId="47158" xr:uid="{97F43510-1E22-4F57-BB4A-62D6E3C25D29}"/>
    <cellStyle name="Comma 3 5 3 3 2 2 3" xfId="14729" xr:uid="{42C77EDA-B196-46D6-8DD0-3AB533B5350B}"/>
    <cellStyle name="Comma 3 5 3 3 2 2 3 2" xfId="39800" xr:uid="{4EB1A280-1919-4D87-B2F0-994B57D9B37B}"/>
    <cellStyle name="Comma 3 5 3 3 2 2 4" xfId="32295" xr:uid="{115D6B28-0281-404B-A0CF-59090019BB0D}"/>
    <cellStyle name="Comma 3 5 3 3 2 3" xfId="10407" xr:uid="{036C0B3E-84AA-4AD7-8A2A-FF53E0AEE2F1}"/>
    <cellStyle name="Comma 3 5 3 3 2 3 2" xfId="25267" xr:uid="{59FAAF91-F1DB-44B6-8BA8-0D3323E4FCA9}"/>
    <cellStyle name="Comma 3 5 3 3 2 3 2 2" xfId="50338" xr:uid="{242B059D-1C7F-4F2F-B690-B5251A367519}"/>
    <cellStyle name="Comma 3 5 3 3 2 3 3" xfId="17916" xr:uid="{70A486D6-99C3-4F4F-9A2F-D1E78177DB4A}"/>
    <cellStyle name="Comma 3 5 3 3 2 3 3 2" xfId="42987" xr:uid="{B9E105CC-4F87-4F79-B67D-55AE182AA578}"/>
    <cellStyle name="Comma 3 5 3 3 2 3 4" xfId="35483" xr:uid="{0BE8E66A-5F0F-4639-861E-FDB1CE50D81D}"/>
    <cellStyle name="Comma 3 5 3 3 2 4" xfId="19352" xr:uid="{43885AB0-BBCD-4B2E-9520-DBF1BB475832}"/>
    <cellStyle name="Comma 3 5 3 3 2 4 2" xfId="44423" xr:uid="{BBBF8C71-894D-4E35-9DE9-855EE117CDC6}"/>
    <cellStyle name="Comma 3 5 3 3 2 5" xfId="11988" xr:uid="{AE00A304-D0D4-400B-A275-EEA5805859F4}"/>
    <cellStyle name="Comma 3 5 3 3 2 5 2" xfId="37059" xr:uid="{A2850AF6-3D44-45D7-8C71-FD458C9B11D4}"/>
    <cellStyle name="Comma 3 5 3 3 2 6" xfId="27494" xr:uid="{9CB2F5DE-CA49-4EBE-9AEF-D35E73DD95FA}"/>
    <cellStyle name="Comma 3 5 3 3 2 7" xfId="29552" xr:uid="{483CA9A1-6B76-433A-9715-669ECC5093A8}"/>
    <cellStyle name="Comma 3 5 3 3 2 8" xfId="52492" xr:uid="{07E124EF-D9E5-4385-B465-CB42DD10A0F5}"/>
    <cellStyle name="Comma 3 5 3 3 2 9" xfId="54074" xr:uid="{DA19EE10-8CF6-48CB-8A59-2CEE0010A8EE}"/>
    <cellStyle name="Comma 3 5 3 3 3" xfId="4799" xr:uid="{598FEBAA-AB35-4FF8-B43C-22A94C909BE4}"/>
    <cellStyle name="Comma 3 5 3 3 3 2" xfId="7605" xr:uid="{CA8B91DA-306A-4FEF-968A-192721EFE806}"/>
    <cellStyle name="Comma 3 5 3 3 3 2 2" xfId="22607" xr:uid="{6ED24976-6D84-4C2F-A89F-D6D45D51303E}"/>
    <cellStyle name="Comma 3 5 3 3 3 2 2 2" xfId="47678" xr:uid="{FAFD8BAB-7052-4522-A5D9-78B616F78433}"/>
    <cellStyle name="Comma 3 5 3 3 3 2 3" xfId="15249" xr:uid="{05F74450-CAE8-470D-A716-5167B88CFFBE}"/>
    <cellStyle name="Comma 3 5 3 3 3 2 3 2" xfId="40320" xr:uid="{F81BB6E2-522C-48A1-AB48-016948623555}"/>
    <cellStyle name="Comma 3 5 3 3 3 2 4" xfId="32815" xr:uid="{694BC7B6-88E0-4503-887A-990DA6C2929A}"/>
    <cellStyle name="Comma 3 5 3 3 3 3" xfId="19829" xr:uid="{2DE23945-EE37-47FE-A73A-787AEBB6BF72}"/>
    <cellStyle name="Comma 3 5 3 3 3 3 2" xfId="44900" xr:uid="{A21B729B-E81E-4B48-AC7D-DCDB30F77398}"/>
    <cellStyle name="Comma 3 5 3 3 3 4" xfId="12465" xr:uid="{DF6D4591-0CFD-424D-A31E-033B1FB0864E}"/>
    <cellStyle name="Comma 3 5 3 3 3 4 2" xfId="37536" xr:uid="{E003E564-B405-42A7-99C0-2133B7B84485}"/>
    <cellStyle name="Comma 3 5 3 3 3 5" xfId="30029" xr:uid="{F476F2E2-DE51-4087-A51E-601520BBC3EA}"/>
    <cellStyle name="Comma 3 5 3 3 4" xfId="5326" xr:uid="{5D1FA123-6208-4C68-A3D6-5155BC5546AC}"/>
    <cellStyle name="Comma 3 5 3 3 4 2" xfId="8185" xr:uid="{D0748E19-CADE-4489-BD41-4C729275D39B}"/>
    <cellStyle name="Comma 3 5 3 3 4 2 2" xfId="23187" xr:uid="{C6F7FC3B-D0D0-47E8-B22A-A52CF0755FDC}"/>
    <cellStyle name="Comma 3 5 3 3 4 2 2 2" xfId="48258" xr:uid="{AD818100-28C0-4420-8448-564D8E847F41}"/>
    <cellStyle name="Comma 3 5 3 3 4 2 3" xfId="15828" xr:uid="{A59341C9-CD82-4796-8616-DD69397628B5}"/>
    <cellStyle name="Comma 3 5 3 3 4 2 3 2" xfId="40899" xr:uid="{38A7D77B-6A4E-49D7-B933-7A814F71C403}"/>
    <cellStyle name="Comma 3 5 3 3 4 2 4" xfId="33395" xr:uid="{721D58BC-5D65-42C2-8C5F-1647407F5479}"/>
    <cellStyle name="Comma 3 5 3 3 4 3" xfId="20353" xr:uid="{AA18C6BC-CD8B-439A-B787-638EFFF1E45B}"/>
    <cellStyle name="Comma 3 5 3 3 4 3 2" xfId="45424" xr:uid="{48641A38-326D-4536-B14C-EC790DAEEFF6}"/>
    <cellStyle name="Comma 3 5 3 3 4 4" xfId="12989" xr:uid="{8EF1FB5E-E2BC-41CF-85B6-CE5F5DE8622E}"/>
    <cellStyle name="Comma 3 5 3 3 4 4 2" xfId="38060" xr:uid="{1213B8CA-300C-4AB6-98F8-AB367902AF13}"/>
    <cellStyle name="Comma 3 5 3 3 4 5" xfId="30554" xr:uid="{3448D875-71FF-4B0A-B67C-5B6D63BA2F28}"/>
    <cellStyle name="Comma 3 5 3 3 5" xfId="5929" xr:uid="{045FA799-428D-4114-BAA7-499321A02194}"/>
    <cellStyle name="Comma 3 5 3 3 5 2" xfId="8815" xr:uid="{4522BF30-12D0-4EA4-A8D8-10B73EFC67C4}"/>
    <cellStyle name="Comma 3 5 3 3 5 2 2" xfId="23817" xr:uid="{FE552DCA-C6DB-4342-ADE0-E039FE6A3615}"/>
    <cellStyle name="Comma 3 5 3 3 5 2 2 2" xfId="48888" xr:uid="{ACFAED47-52F5-4077-A061-73BD6A213C7E}"/>
    <cellStyle name="Comma 3 5 3 3 5 2 3" xfId="16458" xr:uid="{0DBD1BFA-B020-437A-9D95-280C0BFBE704}"/>
    <cellStyle name="Comma 3 5 3 3 5 2 3 2" xfId="41529" xr:uid="{B1EF692F-38F9-46CF-AF07-6F79B37F93D9}"/>
    <cellStyle name="Comma 3 5 3 3 5 2 4" xfId="34025" xr:uid="{1E858105-1F0D-41B7-9F01-4D918C0C14A6}"/>
    <cellStyle name="Comma 3 5 3 3 5 3" xfId="20956" xr:uid="{72C209F7-7D3F-4127-804A-F563BFD3FAB1}"/>
    <cellStyle name="Comma 3 5 3 3 5 3 2" xfId="46027" xr:uid="{8D1D55D7-B6FB-4B86-97A7-39375542EC05}"/>
    <cellStyle name="Comma 3 5 3 3 5 4" xfId="13592" xr:uid="{8A5D3B0D-03C6-4EDC-96FB-BFDD3EAA5ABA}"/>
    <cellStyle name="Comma 3 5 3 3 5 4 2" xfId="38663" xr:uid="{AAD6B42D-77E6-41DB-966F-A50F73F786B5}"/>
    <cellStyle name="Comma 3 5 3 3 5 5" xfId="31157" xr:uid="{808A74A2-AE87-49A3-8ED9-4D3349763184}"/>
    <cellStyle name="Comma 3 5 3 3 6" xfId="6573" xr:uid="{CC8EFF52-38CA-4C8F-9A6B-367C4EB4FEAA}"/>
    <cellStyle name="Comma 3 5 3 3 6 2" xfId="21576" xr:uid="{D0A8FB9C-5443-4BC7-83A0-07AF35148B57}"/>
    <cellStyle name="Comma 3 5 3 3 6 2 2" xfId="46647" xr:uid="{CE9F2804-4A8D-4469-A253-00CDB71D7FB2}"/>
    <cellStyle name="Comma 3 5 3 3 6 3" xfId="14218" xr:uid="{B68CD0E1-DAE3-4E75-90EB-E94A8283114D}"/>
    <cellStyle name="Comma 3 5 3 3 6 3 2" xfId="39289" xr:uid="{05270DE0-CEC6-469E-A750-EA2790814D7E}"/>
    <cellStyle name="Comma 3 5 3 3 6 4" xfId="31783" xr:uid="{B6D2A05A-4452-498C-982B-E1EEEF4322F8}"/>
    <cellStyle name="Comma 3 5 3 3 7" xfId="9568" xr:uid="{7377B5CA-B565-44D0-B15A-B8B3DCBD5C6A}"/>
    <cellStyle name="Comma 3 5 3 3 7 2" xfId="24538" xr:uid="{FFF8E977-5831-4828-A495-7EC8B44E80EC}"/>
    <cellStyle name="Comma 3 5 3 3 7 2 2" xfId="49609" xr:uid="{EE2D3223-89D2-4D45-9BE2-E7400C8116AA}"/>
    <cellStyle name="Comma 3 5 3 3 7 3" xfId="17180" xr:uid="{827638FD-9956-486C-8E9F-3F82FC66F6F1}"/>
    <cellStyle name="Comma 3 5 3 3 7 3 2" xfId="42251" xr:uid="{A4DE43E2-7BBF-4C74-8C08-8DFD96EB7E50}"/>
    <cellStyle name="Comma 3 5 3 3 7 4" xfId="34747" xr:uid="{80071C1C-7BE7-44B8-A850-6C5FAE2D3F8E}"/>
    <cellStyle name="Comma 3 5 3 3 8" xfId="25904" xr:uid="{A058B65D-2D51-4629-B524-FA8D1E541245}"/>
    <cellStyle name="Comma 3 5 3 3 8 2" xfId="50975" xr:uid="{0D85214C-BD7B-482C-B615-89E4C46067BD}"/>
    <cellStyle name="Comma 3 5 3 3 9" xfId="18778" xr:uid="{066F8F13-F8CD-4141-B3D0-73DE263B9F10}"/>
    <cellStyle name="Comma 3 5 3 3 9 2" xfId="43849" xr:uid="{A3619FC0-0741-408F-9459-A6788B835697}"/>
    <cellStyle name="Comma 3 5 3 4" xfId="3887" xr:uid="{D8298D02-0851-43B6-82AB-22A9E544050F}"/>
    <cellStyle name="Comma 3 5 3 4 10" xfId="11573" xr:uid="{604B2D61-1A00-4AE9-B930-C52AF4846DF4}"/>
    <cellStyle name="Comma 3 5 3 4 10 2" xfId="36645" xr:uid="{501C7D5D-DB73-4D7F-84D8-BAB15D8FA798}"/>
    <cellStyle name="Comma 3 5 3 4 11" xfId="27011" xr:uid="{62D282BE-669E-454B-BD70-E06BFD690D33}"/>
    <cellStyle name="Comma 3 5 3 4 12" xfId="29162" xr:uid="{B2315DED-774E-4082-96FF-7A7AE60E9E24}"/>
    <cellStyle name="Comma 3 5 3 4 13" xfId="52016" xr:uid="{DAF79491-0525-429D-A5A7-D74F91893B7E}"/>
    <cellStyle name="Comma 3 5 3 4 14" xfId="53597" xr:uid="{7E3DB52D-8C2D-4022-BFE9-B34E95F62994}"/>
    <cellStyle name="Comma 3 5 3 4 2" xfId="4499" xr:uid="{CF5C79E9-931E-40A8-8E9C-6186C6DBCB11}"/>
    <cellStyle name="Comma 3 5 3 4 2 2" xfId="7277" xr:uid="{BD7B82E5-2035-4D60-81AD-CB4782133A8E}"/>
    <cellStyle name="Comma 3 5 3 4 2 2 2" xfId="22279" xr:uid="{9D7B4308-AD3A-405D-82F2-F8D4075097B2}"/>
    <cellStyle name="Comma 3 5 3 4 2 2 2 2" xfId="47350" xr:uid="{9514C172-EAF8-464F-BF74-D5EABFA975F6}"/>
    <cellStyle name="Comma 3 5 3 4 2 2 3" xfId="14921" xr:uid="{0988E49C-FA3C-42E0-8708-67597B5D6E29}"/>
    <cellStyle name="Comma 3 5 3 4 2 2 3 2" xfId="39992" xr:uid="{470EDDF0-FADD-4C4F-B95B-1ACDB1C8602A}"/>
    <cellStyle name="Comma 3 5 3 4 2 2 4" xfId="32487" xr:uid="{54AC4750-D72E-4A46-A38F-2F85FFC41D84}"/>
    <cellStyle name="Comma 3 5 3 4 2 3" xfId="10599" xr:uid="{4AFD94C2-414B-42E7-9B8C-05E79287D005}"/>
    <cellStyle name="Comma 3 5 3 4 2 3 2" xfId="25459" xr:uid="{DA0B8FD1-AC1D-4E07-81C3-EADF3CDEDBC8}"/>
    <cellStyle name="Comma 3 5 3 4 2 3 2 2" xfId="50530" xr:uid="{EC256F26-9BF2-4E2A-B9A8-B65A5AFABEBA}"/>
    <cellStyle name="Comma 3 5 3 4 2 3 3" xfId="18108" xr:uid="{314FCF76-A5D8-4722-A8A1-0AB521ECB8DD}"/>
    <cellStyle name="Comma 3 5 3 4 2 3 3 2" xfId="43179" xr:uid="{DEA1B132-299D-442C-9C7F-F705933700A8}"/>
    <cellStyle name="Comma 3 5 3 4 2 3 4" xfId="35675" xr:uid="{563926A1-CF07-4585-98BC-44A4BBE3CF23}"/>
    <cellStyle name="Comma 3 5 3 4 2 4" xfId="19529" xr:uid="{9D131E7B-1A6F-46AF-B52F-1422CD2C19D2}"/>
    <cellStyle name="Comma 3 5 3 4 2 4 2" xfId="44600" xr:uid="{5A7441C6-6FFE-4394-A5D0-3152C5F9815E}"/>
    <cellStyle name="Comma 3 5 3 4 2 5" xfId="12165" xr:uid="{D5C8BD0F-2E43-4D1E-BEAD-B76800AA34D6}"/>
    <cellStyle name="Comma 3 5 3 4 2 5 2" xfId="37236" xr:uid="{E7420985-FE57-440C-90DD-D0A9A81F22D6}"/>
    <cellStyle name="Comma 3 5 3 4 2 6" xfId="27686" xr:uid="{EB7D853B-CB65-49F3-B91D-0E8780C325B4}"/>
    <cellStyle name="Comma 3 5 3 4 2 7" xfId="29729" xr:uid="{0D81EC31-24D3-4E32-98E5-12EA27387B7A}"/>
    <cellStyle name="Comma 3 5 3 4 2 8" xfId="52684" xr:uid="{30CD5FE7-B180-4D9E-B7A2-AE169D9B5A15}"/>
    <cellStyle name="Comma 3 5 3 4 2 9" xfId="54266" xr:uid="{F6483129-5A44-4EAE-A5F7-D168DEE8942C}"/>
    <cellStyle name="Comma 3 5 3 4 3" xfId="4989" xr:uid="{695D8927-F077-452D-8031-4D2D31589FA2}"/>
    <cellStyle name="Comma 3 5 3 4 3 2" xfId="7797" xr:uid="{38187E4B-54DB-49D2-A0B1-305705E5E8D0}"/>
    <cellStyle name="Comma 3 5 3 4 3 2 2" xfId="22799" xr:uid="{0368B075-BA97-43EC-ACEB-C6D481BB5DE3}"/>
    <cellStyle name="Comma 3 5 3 4 3 2 2 2" xfId="47870" xr:uid="{F06D3B54-2BE0-4259-AB35-2A2886E24229}"/>
    <cellStyle name="Comma 3 5 3 4 3 2 3" xfId="15441" xr:uid="{DF5CEE5A-E2CB-4C36-AFCD-39E9EF899D09}"/>
    <cellStyle name="Comma 3 5 3 4 3 2 3 2" xfId="40512" xr:uid="{0B0C8EAC-AEA4-45A4-A8D5-3223F2099662}"/>
    <cellStyle name="Comma 3 5 3 4 3 2 4" xfId="33007" xr:uid="{ADBD69A0-F437-4306-A8FB-65C8DB1A60AA}"/>
    <cellStyle name="Comma 3 5 3 4 3 3" xfId="20019" xr:uid="{F898980D-F4CB-42AD-B50F-0150B6F257F9}"/>
    <cellStyle name="Comma 3 5 3 4 3 3 2" xfId="45090" xr:uid="{4EEE85EC-BC8F-4023-8FDF-EE12FB734B22}"/>
    <cellStyle name="Comma 3 5 3 4 3 4" xfId="12655" xr:uid="{45094DCB-335A-424E-A0F7-557F87E620E9}"/>
    <cellStyle name="Comma 3 5 3 4 3 4 2" xfId="37726" xr:uid="{DD3E0EFD-9E69-4CA0-B6A7-7DFC597CF2BF}"/>
    <cellStyle name="Comma 3 5 3 4 3 5" xfId="30219" xr:uid="{A93D27DE-FDD1-4D42-97C2-C267F1D2D3C4}"/>
    <cellStyle name="Comma 3 5 3 4 4" xfId="5517" xr:uid="{EEAD7C7E-FC0F-4C64-A677-0BD4DAF3ED14}"/>
    <cellStyle name="Comma 3 5 3 4 4 2" xfId="8377" xr:uid="{43DF20F9-7F4B-4460-947F-F117B8E59701}"/>
    <cellStyle name="Comma 3 5 3 4 4 2 2" xfId="23379" xr:uid="{0086D3BA-8DCF-4621-B87B-967C1F5264DC}"/>
    <cellStyle name="Comma 3 5 3 4 4 2 2 2" xfId="48450" xr:uid="{BB73E4C0-095C-4777-AA3E-09FE73896749}"/>
    <cellStyle name="Comma 3 5 3 4 4 2 3" xfId="16020" xr:uid="{F6AFE992-D6C1-4263-836A-313DA714EBCA}"/>
    <cellStyle name="Comma 3 5 3 4 4 2 3 2" xfId="41091" xr:uid="{859E4DA8-4067-4991-9161-6BCFAE3C3376}"/>
    <cellStyle name="Comma 3 5 3 4 4 2 4" xfId="33587" xr:uid="{40D20FB6-EAC7-4E0D-9367-7880818E6FBD}"/>
    <cellStyle name="Comma 3 5 3 4 4 3" xfId="20544" xr:uid="{C648982B-32AD-4DDC-AC5E-6658C8DA658A}"/>
    <cellStyle name="Comma 3 5 3 4 4 3 2" xfId="45615" xr:uid="{2995A36E-3BEE-418C-8FCB-88DB65E87339}"/>
    <cellStyle name="Comma 3 5 3 4 4 4" xfId="13180" xr:uid="{8029B50F-7D63-468B-BACE-25D7EEAE2B64}"/>
    <cellStyle name="Comma 3 5 3 4 4 4 2" xfId="38251" xr:uid="{056318E9-A8B6-440C-9A58-585FC2EFA24E}"/>
    <cellStyle name="Comma 3 5 3 4 4 5" xfId="30745" xr:uid="{38CE9DB7-A9A4-4E98-857F-EADA783CD5F7}"/>
    <cellStyle name="Comma 3 5 3 4 5" xfId="6120" xr:uid="{93D9AAFD-3A9F-454B-B4B2-431FAFDBA297}"/>
    <cellStyle name="Comma 3 5 3 4 5 2" xfId="9007" xr:uid="{076A649E-E94B-4065-861F-78FE1F1D2E48}"/>
    <cellStyle name="Comma 3 5 3 4 5 2 2" xfId="24009" xr:uid="{416B8B52-3A27-4E4C-A692-88D828DCABAA}"/>
    <cellStyle name="Comma 3 5 3 4 5 2 2 2" xfId="49080" xr:uid="{46CAF823-7ECA-47DC-B2BB-210A298C4317}"/>
    <cellStyle name="Comma 3 5 3 4 5 2 3" xfId="16650" xr:uid="{FB84486E-72B2-4258-9F85-B136B694D434}"/>
    <cellStyle name="Comma 3 5 3 4 5 2 3 2" xfId="41721" xr:uid="{FD925162-0517-45BC-ABBA-84982E795598}"/>
    <cellStyle name="Comma 3 5 3 4 5 2 4" xfId="34217" xr:uid="{4A6B9C50-D435-4425-802C-D6AB0FC03DB6}"/>
    <cellStyle name="Comma 3 5 3 4 5 3" xfId="21147" xr:uid="{D634E3BC-AAE2-465D-BB17-8A11ADD236F4}"/>
    <cellStyle name="Comma 3 5 3 4 5 3 2" xfId="46218" xr:uid="{41AD8418-99B4-49B0-BA3B-D01EB012F176}"/>
    <cellStyle name="Comma 3 5 3 4 5 4" xfId="13783" xr:uid="{A89FC765-A19B-47E6-9079-19D62BBDA60D}"/>
    <cellStyle name="Comma 3 5 3 4 5 4 2" xfId="38854" xr:uid="{F0013A59-9E86-4978-9484-65A6D956CE16}"/>
    <cellStyle name="Comma 3 5 3 4 5 5" xfId="31348" xr:uid="{C68232CB-0357-47F5-934E-04AAAE11E184}"/>
    <cellStyle name="Comma 3 5 3 4 6" xfId="6766" xr:uid="{521E3140-4AE7-40E7-ABED-CF3F7B6F293F}"/>
    <cellStyle name="Comma 3 5 3 4 6 2" xfId="21768" xr:uid="{25E90815-A115-4ACF-8F4D-879BA89ECC9C}"/>
    <cellStyle name="Comma 3 5 3 4 6 2 2" xfId="46839" xr:uid="{99BCDB99-D4A5-4266-8BDD-377E454F8C45}"/>
    <cellStyle name="Comma 3 5 3 4 6 3" xfId="14410" xr:uid="{B5DAD4FF-C4A7-4CE6-9130-BB1E4B3B4E69}"/>
    <cellStyle name="Comma 3 5 3 4 6 3 2" xfId="39481" xr:uid="{EA733FAB-1F4F-476E-A883-6D516D58965A}"/>
    <cellStyle name="Comma 3 5 3 4 6 4" xfId="31976" xr:uid="{58145692-8A82-460D-A2AE-141838E9C4ED}"/>
    <cellStyle name="Comma 3 5 3 4 7" xfId="9762" xr:uid="{33476187-F714-4F5D-B947-758238DD223F}"/>
    <cellStyle name="Comma 3 5 3 4 7 2" xfId="24730" xr:uid="{5B26DD02-5727-4E26-86FD-0CD2B22B8CF6}"/>
    <cellStyle name="Comma 3 5 3 4 7 2 2" xfId="49801" xr:uid="{D780D293-70D8-44D6-8AFC-AC8F1125765E}"/>
    <cellStyle name="Comma 3 5 3 4 7 3" xfId="17372" xr:uid="{EB5CFC30-8477-42CE-BFB1-3640CD51A057}"/>
    <cellStyle name="Comma 3 5 3 4 7 3 2" xfId="42443" xr:uid="{5E063F6D-DBC8-40EB-A961-3B139FC07B40}"/>
    <cellStyle name="Comma 3 5 3 4 7 4" xfId="34939" xr:uid="{39659434-B200-46C5-8F5D-832B58BA20F4}"/>
    <cellStyle name="Comma 3 5 3 4 8" xfId="26096" xr:uid="{EF8DD104-DCC1-4011-8594-533E9598BB8B}"/>
    <cellStyle name="Comma 3 5 3 4 8 2" xfId="51167" xr:uid="{C1D05E7C-458B-4775-964A-CBDA28C83E3D}"/>
    <cellStyle name="Comma 3 5 3 4 9" xfId="18970" xr:uid="{851474CD-3A6D-43E0-8F19-AF4925BAD772}"/>
    <cellStyle name="Comma 3 5 3 4 9 2" xfId="44041" xr:uid="{6491CD18-CC9C-4F3C-B4DF-31E9BE4017A2}"/>
    <cellStyle name="Comma 3 5 3 5" xfId="4155" xr:uid="{790AD829-2A1A-447E-A313-C309DA849DCF}"/>
    <cellStyle name="Comma 3 5 3 5 2" xfId="6878" xr:uid="{EE587087-0C55-4CA8-A3D6-B7B3741B20A0}"/>
    <cellStyle name="Comma 3 5 3 5 2 2" xfId="21880" xr:uid="{D2A4649D-9411-4227-9DB3-25B19DF6D9BB}"/>
    <cellStyle name="Comma 3 5 3 5 2 2 2" xfId="46951" xr:uid="{F15D5321-8C39-4275-846E-D06951F48301}"/>
    <cellStyle name="Comma 3 5 3 5 2 3" xfId="14522" xr:uid="{13B535F8-016D-4AA5-B884-B515DE85B60E}"/>
    <cellStyle name="Comma 3 5 3 5 2 3 2" xfId="39593" xr:uid="{E3BCE128-A1D8-48E3-98FB-58A304A27B30}"/>
    <cellStyle name="Comma 3 5 3 5 2 4" xfId="32088" xr:uid="{A2BF46DE-104E-4B88-B1DD-987251C81E87}"/>
    <cellStyle name="Comma 3 5 3 5 3" xfId="10200" xr:uid="{95CD9904-C353-4117-B03A-4A559F1F0C40}"/>
    <cellStyle name="Comma 3 5 3 5 3 2" xfId="25060" xr:uid="{6E449914-A8DF-4F7A-9D6F-07824AEC1C11}"/>
    <cellStyle name="Comma 3 5 3 5 3 2 2" xfId="50131" xr:uid="{A9A9F738-DAA7-4495-9582-20BA54028704}"/>
    <cellStyle name="Comma 3 5 3 5 3 3" xfId="17709" xr:uid="{B8476DEF-0C76-4F73-A147-E976BE38A4FF}"/>
    <cellStyle name="Comma 3 5 3 5 3 3 2" xfId="42780" xr:uid="{4FCF9A99-3E4D-4B57-98B8-6CFEEF902AC4}"/>
    <cellStyle name="Comma 3 5 3 5 3 4" xfId="35276" xr:uid="{150317CA-80FE-48FD-A7E2-130A9A779361}"/>
    <cellStyle name="Comma 3 5 3 5 4" xfId="19185" xr:uid="{F4F2AFE0-E62D-458C-845E-AB4F2B6A6848}"/>
    <cellStyle name="Comma 3 5 3 5 4 2" xfId="44256" xr:uid="{552FAC94-C017-4DF5-BE64-C44DDE7AD215}"/>
    <cellStyle name="Comma 3 5 3 5 5" xfId="11821" xr:uid="{EF6581C7-C2EF-4620-B929-106D493A4C63}"/>
    <cellStyle name="Comma 3 5 3 5 5 2" xfId="36892" xr:uid="{9B7A3679-3DEA-460A-89F9-50CC187E2A11}"/>
    <cellStyle name="Comma 3 5 3 5 6" xfId="27287" xr:uid="{D6516E95-A6E8-4918-A7DB-F5AF1612FB17}"/>
    <cellStyle name="Comma 3 5 3 5 7" xfId="29385" xr:uid="{D78FDEB9-D42F-4AB8-A5B3-6B7CD660A1A1}"/>
    <cellStyle name="Comma 3 5 3 5 8" xfId="52285" xr:uid="{6FD1B0CE-2058-42E1-A86A-239B9AB63199}"/>
    <cellStyle name="Comma 3 5 3 5 9" xfId="53867" xr:uid="{6780C498-D454-44EC-8235-E8842D4EFF66}"/>
    <cellStyle name="Comma 3 5 3 6" xfId="4597" xr:uid="{01202CEB-E967-462F-AAE7-7C8FC7401D1A}"/>
    <cellStyle name="Comma 3 5 3 6 2" xfId="7398" xr:uid="{4A233B32-064F-4806-BB13-5A5F56C9A6C6}"/>
    <cellStyle name="Comma 3 5 3 6 2 2" xfId="22400" xr:uid="{7D7FBBBE-76CE-4E88-917C-829E017C055F}"/>
    <cellStyle name="Comma 3 5 3 6 2 2 2" xfId="47471" xr:uid="{687CB153-0F7C-4E21-BC19-56B481411AFF}"/>
    <cellStyle name="Comma 3 5 3 6 2 3" xfId="15042" xr:uid="{B34F4579-7285-4607-AC40-CA0F0B632456}"/>
    <cellStyle name="Comma 3 5 3 6 2 3 2" xfId="40113" xr:uid="{3708142B-8B3D-416C-A388-22BFC63856F8}"/>
    <cellStyle name="Comma 3 5 3 6 2 4" xfId="32608" xr:uid="{6C6D87DB-2493-471A-9108-DDD84BD7EE24}"/>
    <cellStyle name="Comma 3 5 3 6 3" xfId="19627" xr:uid="{5FDCC380-4F89-4BED-82D7-D471CE613B2A}"/>
    <cellStyle name="Comma 3 5 3 6 3 2" xfId="44698" xr:uid="{1512978F-3EE8-4B63-A0C1-FEB7BF057ADA}"/>
    <cellStyle name="Comma 3 5 3 6 4" xfId="12263" xr:uid="{22E7D54C-3FDB-4F72-81B1-EF0BC6B32366}"/>
    <cellStyle name="Comma 3 5 3 6 4 2" xfId="37334" xr:uid="{E0C93E81-9925-47AC-8E48-C3EC5D9008E2}"/>
    <cellStyle name="Comma 3 5 3 6 5" xfId="29827" xr:uid="{86C7976B-C554-4092-8073-80CFEF3E485E}"/>
    <cellStyle name="Comma 3 5 3 7" xfId="5124" xr:uid="{CB24D9D4-1F9A-49AC-A2DF-6DF8427CA674}"/>
    <cellStyle name="Comma 3 5 3 7 2" xfId="7978" xr:uid="{3AF3B55F-4400-4767-B012-294BB128A9F6}"/>
    <cellStyle name="Comma 3 5 3 7 2 2" xfId="22980" xr:uid="{B7802FFA-0F2A-4CDC-9FB1-B7A9B1F417A9}"/>
    <cellStyle name="Comma 3 5 3 7 2 2 2" xfId="48051" xr:uid="{90016F4C-CFD1-46D6-9E1C-9EFE7F272F2D}"/>
    <cellStyle name="Comma 3 5 3 7 2 3" xfId="15621" xr:uid="{B0A88CD3-3B0B-4762-9D2A-3F8B5FDF0FC1}"/>
    <cellStyle name="Comma 3 5 3 7 2 3 2" xfId="40692" xr:uid="{E858869A-D117-4C68-A145-7D2B3A41E487}"/>
    <cellStyle name="Comma 3 5 3 7 2 4" xfId="33188" xr:uid="{8311FDE8-84FC-457D-BCBF-3CC9D83C11D8}"/>
    <cellStyle name="Comma 3 5 3 7 3" xfId="20151" xr:uid="{4534854D-600E-4971-ABC5-113CAA47A7B4}"/>
    <cellStyle name="Comma 3 5 3 7 3 2" xfId="45222" xr:uid="{CFF2D171-AEA3-4BF3-B5D4-A077306BC1B5}"/>
    <cellStyle name="Comma 3 5 3 7 4" xfId="12787" xr:uid="{BD716DF1-4C1F-4F06-96F9-6350BEA75156}"/>
    <cellStyle name="Comma 3 5 3 7 4 2" xfId="37858" xr:uid="{40655FFC-96E2-4254-A715-93066A5DCE9D}"/>
    <cellStyle name="Comma 3 5 3 7 5" xfId="30352" xr:uid="{403FEC8E-3B3C-4338-B890-5841A1C13CD3}"/>
    <cellStyle name="Comma 3 5 3 8" xfId="5722" xr:uid="{59D525A1-8A5C-4C63-8A66-1CE8DA641BE4}"/>
    <cellStyle name="Comma 3 5 3 8 2" xfId="8608" xr:uid="{EF54A480-0740-44FA-91A0-8E66B0419461}"/>
    <cellStyle name="Comma 3 5 3 8 2 2" xfId="23610" xr:uid="{62EE208E-BDF5-4440-B475-A7F1DE30E829}"/>
    <cellStyle name="Comma 3 5 3 8 2 2 2" xfId="48681" xr:uid="{908D6198-834E-4470-B2BE-67BBC7B1AA25}"/>
    <cellStyle name="Comma 3 5 3 8 2 3" xfId="16251" xr:uid="{DCC5F375-50AB-4AC1-B27A-BE47D5177C3D}"/>
    <cellStyle name="Comma 3 5 3 8 2 3 2" xfId="41322" xr:uid="{CAEE0646-0504-4142-A305-27C1D09C41FA}"/>
    <cellStyle name="Comma 3 5 3 8 2 4" xfId="33818" xr:uid="{3D45969C-CE54-4A9F-A738-C42C29AD223B}"/>
    <cellStyle name="Comma 3 5 3 8 3" xfId="20749" xr:uid="{5C86567C-1B82-47EC-B5FA-6441E40D3EAA}"/>
    <cellStyle name="Comma 3 5 3 8 3 2" xfId="45820" xr:uid="{46608EEC-0678-4CB5-8CE3-F7AA942D6DDF}"/>
    <cellStyle name="Comma 3 5 3 8 4" xfId="13385" xr:uid="{93E08DB7-6B83-4C70-A08D-4368BC8DEA9F}"/>
    <cellStyle name="Comma 3 5 3 8 4 2" xfId="38456" xr:uid="{46F6F616-C298-4B10-AA9B-1C0878571526}"/>
    <cellStyle name="Comma 3 5 3 8 5" xfId="30950" xr:uid="{9B4890F9-256E-4EC4-BB87-3F4E69669228}"/>
    <cellStyle name="Comma 3 5 3 9" xfId="6366" xr:uid="{B0172237-6C75-4548-8366-746B007541C0}"/>
    <cellStyle name="Comma 3 5 3 9 2" xfId="21369" xr:uid="{42AC468E-9D99-4987-845A-5135CFB38A00}"/>
    <cellStyle name="Comma 3 5 3 9 2 2" xfId="46440" xr:uid="{CDC1445A-47D3-4F98-8041-0AAB64DC86AF}"/>
    <cellStyle name="Comma 3 5 3 9 3" xfId="14011" xr:uid="{090BF05F-604E-477B-966C-5B36A8965B02}"/>
    <cellStyle name="Comma 3 5 3 9 3 2" xfId="39082" xr:uid="{6CCC3787-F5B7-4602-91D8-5CF4E5DD7659}"/>
    <cellStyle name="Comma 3 5 3 9 4" xfId="31576" xr:uid="{47A2B091-56C6-484F-86B7-8D9258BFB5C2}"/>
    <cellStyle name="Comma 3 5 4" xfId="635" xr:uid="{7A6110AE-67B2-4B0A-8FAF-F748DB53AC0D}"/>
    <cellStyle name="Comma 3 5 4 10" xfId="18622" xr:uid="{B5E8137D-E3EC-4934-941E-E04142B0D983}"/>
    <cellStyle name="Comma 3 5 4 10 2" xfId="43693" xr:uid="{0B0F9761-CA09-44E2-A933-9CD17F411486}"/>
    <cellStyle name="Comma 3 5 4 11" xfId="11222" xr:uid="{A848201A-C353-4206-B597-19093D671094}"/>
    <cellStyle name="Comma 3 5 4 11 2" xfId="36294" xr:uid="{66C95D6C-B0C6-4F92-B29C-4F28B65CC2B8}"/>
    <cellStyle name="Comma 3 5 4 12" xfId="26655" xr:uid="{400E90B6-129D-42C1-A6F4-F159109165E3}"/>
    <cellStyle name="Comma 3 5 4 13" xfId="28247" xr:uid="{0AEF7D0A-1113-4080-ACFA-14A412A9AF9A}"/>
    <cellStyle name="Comma 3 5 4 14" xfId="51664" xr:uid="{03688B86-8029-4127-AEBD-1284D4F549A3}"/>
    <cellStyle name="Comma 3 5 4 15" xfId="53246" xr:uid="{BFE7704E-1079-47FB-B084-9E553790D883}"/>
    <cellStyle name="Comma 3 5 4 2" xfId="3741" xr:uid="{51FFEB10-449B-4956-874F-661A943CF541}"/>
    <cellStyle name="Comma 3 5 4 2 10" xfId="11430" xr:uid="{187B7347-62BB-4E32-8D6C-82AB6B339925}"/>
    <cellStyle name="Comma 3 5 4 2 10 2" xfId="36502" xr:uid="{B6A25261-CD46-4157-9CE2-DACC83B60A5D}"/>
    <cellStyle name="Comma 3 5 4 2 11" xfId="26865" xr:uid="{94A23CA2-5CC4-49FF-84D5-4F5EEEACA2A6}"/>
    <cellStyle name="Comma 3 5 4 2 12" xfId="29018" xr:uid="{B9EE5FF6-AB6A-4000-8757-602EBE65F64C}"/>
    <cellStyle name="Comma 3 5 4 2 13" xfId="51872" xr:uid="{E1525BBE-6037-4A0D-9D61-3228FA4EC574}"/>
    <cellStyle name="Comma 3 5 4 2 14" xfId="53454" xr:uid="{6F24AE31-D351-4E07-B189-CAF8C35D1F77}"/>
    <cellStyle name="Comma 3 5 4 2 2" xfId="4373" xr:uid="{C1DF51C5-0624-4B60-8A3F-EE99257AF32B}"/>
    <cellStyle name="Comma 3 5 4 2 2 2" xfId="7136" xr:uid="{1CFADF59-2998-4622-A94F-03F8A0F5072E}"/>
    <cellStyle name="Comma 3 5 4 2 2 2 2" xfId="22138" xr:uid="{7B6E2098-6779-4877-BA48-3AF50C71A8AC}"/>
    <cellStyle name="Comma 3 5 4 2 2 2 2 2" xfId="47209" xr:uid="{B3C37E4B-49EE-488F-92F7-617024D36C8E}"/>
    <cellStyle name="Comma 3 5 4 2 2 2 3" xfId="14780" xr:uid="{6B1C5324-7BEE-41C0-9EC5-4828E1024227}"/>
    <cellStyle name="Comma 3 5 4 2 2 2 3 2" xfId="39851" xr:uid="{F0199DA1-DF83-415B-B835-34E2E2DC66C2}"/>
    <cellStyle name="Comma 3 5 4 2 2 2 4" xfId="32346" xr:uid="{21E68AD6-3F4D-4313-9172-07F0F8E1D74D}"/>
    <cellStyle name="Comma 3 5 4 2 2 3" xfId="10458" xr:uid="{60703368-D240-48A9-8886-FA6075E7870A}"/>
    <cellStyle name="Comma 3 5 4 2 2 3 2" xfId="25318" xr:uid="{66D9F4A3-7E02-423A-8415-B6CB9ADE5459}"/>
    <cellStyle name="Comma 3 5 4 2 2 3 2 2" xfId="50389" xr:uid="{F5DC15EB-8BFB-4691-B0CB-DB0C858FEC75}"/>
    <cellStyle name="Comma 3 5 4 2 2 3 3" xfId="17967" xr:uid="{F0C21978-AB6F-4DC4-B8C8-26D8571C9668}"/>
    <cellStyle name="Comma 3 5 4 2 2 3 3 2" xfId="43038" xr:uid="{1BB605D6-A5D3-4F60-8B77-299C53627755}"/>
    <cellStyle name="Comma 3 5 4 2 2 3 4" xfId="35534" xr:uid="{04BE13D9-6E54-449A-9996-38AEA1865612}"/>
    <cellStyle name="Comma 3 5 4 2 2 4" xfId="19403" xr:uid="{328908EC-9471-46E7-A8D1-FEA58A3E10AB}"/>
    <cellStyle name="Comma 3 5 4 2 2 4 2" xfId="44474" xr:uid="{921DCE39-F67E-444B-B549-07FB880D9388}"/>
    <cellStyle name="Comma 3 5 4 2 2 5" xfId="12039" xr:uid="{7A8C45AB-3ACB-45E4-99A7-57FEC616B81E}"/>
    <cellStyle name="Comma 3 5 4 2 2 5 2" xfId="37110" xr:uid="{58C10B0E-B39D-4C6A-A15E-D1579147471D}"/>
    <cellStyle name="Comma 3 5 4 2 2 6" xfId="27545" xr:uid="{363B5C8D-C464-4CBB-95CB-D4050B2BED76}"/>
    <cellStyle name="Comma 3 5 4 2 2 7" xfId="29603" xr:uid="{B3CC3934-9A7F-4C59-B3FB-C7D97AAA77B2}"/>
    <cellStyle name="Comma 3 5 4 2 2 8" xfId="52543" xr:uid="{65EE8423-B136-4938-8316-D00AB286CEC1}"/>
    <cellStyle name="Comma 3 5 4 2 2 9" xfId="54125" xr:uid="{5636CB52-489D-4642-9410-BD23BCD8F014}"/>
    <cellStyle name="Comma 3 5 4 2 3" xfId="4850" xr:uid="{F7DB77AC-AED4-40EB-B57E-4ABEAE73C645}"/>
    <cellStyle name="Comma 3 5 4 2 3 2" xfId="7656" xr:uid="{F5260EAF-10C0-4A9E-AC77-B31EC5792402}"/>
    <cellStyle name="Comma 3 5 4 2 3 2 2" xfId="22658" xr:uid="{0D115ADF-90A6-4940-B918-197E0316A09D}"/>
    <cellStyle name="Comma 3 5 4 2 3 2 2 2" xfId="47729" xr:uid="{C7293FC2-46E1-411C-BF20-978094033198}"/>
    <cellStyle name="Comma 3 5 4 2 3 2 3" xfId="15300" xr:uid="{730824EC-904B-40DC-B52D-7969587C5DDD}"/>
    <cellStyle name="Comma 3 5 4 2 3 2 3 2" xfId="40371" xr:uid="{EC3E7A23-9FB9-43A9-AB8B-6D47AC580D36}"/>
    <cellStyle name="Comma 3 5 4 2 3 2 4" xfId="32866" xr:uid="{5071BBFE-D673-4CF3-A033-801F78EF1342}"/>
    <cellStyle name="Comma 3 5 4 2 3 3" xfId="19880" xr:uid="{605956B7-8A4D-40E8-84CE-B13876D05D0B}"/>
    <cellStyle name="Comma 3 5 4 2 3 3 2" xfId="44951" xr:uid="{317A24CF-FE64-49AD-A715-985743D47783}"/>
    <cellStyle name="Comma 3 5 4 2 3 4" xfId="12516" xr:uid="{592C6D4E-2275-44FC-9FEC-3AD959FDB335}"/>
    <cellStyle name="Comma 3 5 4 2 3 4 2" xfId="37587" xr:uid="{040F78DD-1DAC-4428-9FBC-DC5D8C94F23F}"/>
    <cellStyle name="Comma 3 5 4 2 3 5" xfId="30080" xr:uid="{61475F98-262C-4464-8113-F4AF757882E0}"/>
    <cellStyle name="Comma 3 5 4 2 4" xfId="5377" xr:uid="{4B44F792-4510-4773-A0A9-EA5EA29D766D}"/>
    <cellStyle name="Comma 3 5 4 2 4 2" xfId="8236" xr:uid="{8DEF22F3-7D21-4A82-B7A5-F87B78B61B66}"/>
    <cellStyle name="Comma 3 5 4 2 4 2 2" xfId="23238" xr:uid="{102BE7C1-6A90-4B52-9D64-D3C9604A15BE}"/>
    <cellStyle name="Comma 3 5 4 2 4 2 2 2" xfId="48309" xr:uid="{C906170A-1D60-4CFE-8654-7D51C8FDF82F}"/>
    <cellStyle name="Comma 3 5 4 2 4 2 3" xfId="15879" xr:uid="{38317334-CEC0-41CC-9306-449453AB7545}"/>
    <cellStyle name="Comma 3 5 4 2 4 2 3 2" xfId="40950" xr:uid="{740121AF-F7BD-4EE5-8105-11EF0EC10BB6}"/>
    <cellStyle name="Comma 3 5 4 2 4 2 4" xfId="33446" xr:uid="{DA0A9B80-4E45-4452-83D7-322F3221BFAF}"/>
    <cellStyle name="Comma 3 5 4 2 4 3" xfId="20404" xr:uid="{B74150E7-B6BD-429C-933C-A95C70AB8F80}"/>
    <cellStyle name="Comma 3 5 4 2 4 3 2" xfId="45475" xr:uid="{BD5E55CB-5EF9-43A2-A0C3-53CED68EC38D}"/>
    <cellStyle name="Comma 3 5 4 2 4 4" xfId="13040" xr:uid="{F3CB6872-7543-484F-A170-BE85F0434DBD}"/>
    <cellStyle name="Comma 3 5 4 2 4 4 2" xfId="38111" xr:uid="{E8B9C02D-76DF-4ED8-BC2C-6624351A7261}"/>
    <cellStyle name="Comma 3 5 4 2 4 5" xfId="30605" xr:uid="{FAE02405-BA92-4865-90CE-1B13FA26CEAC}"/>
    <cellStyle name="Comma 3 5 4 2 5" xfId="5979" xr:uid="{73B0BAB6-FA3C-4BA8-8DD6-4C344A4F00D9}"/>
    <cellStyle name="Comma 3 5 4 2 5 2" xfId="8866" xr:uid="{476D0025-638E-419B-9E17-90E740A7DA31}"/>
    <cellStyle name="Comma 3 5 4 2 5 2 2" xfId="23868" xr:uid="{CA6FDA73-FBD3-406B-9021-83FA0C78267A}"/>
    <cellStyle name="Comma 3 5 4 2 5 2 2 2" xfId="48939" xr:uid="{0ABEC66B-AB9C-448A-B1D0-FDE14FC19EC0}"/>
    <cellStyle name="Comma 3 5 4 2 5 2 3" xfId="16509" xr:uid="{2C92FAE4-02BC-46C1-A4C8-6483E4AEB433}"/>
    <cellStyle name="Comma 3 5 4 2 5 2 3 2" xfId="41580" xr:uid="{7064CDD8-92A5-48C8-ACDB-FBFABBD2CEB9}"/>
    <cellStyle name="Comma 3 5 4 2 5 2 4" xfId="34076" xr:uid="{B53DA294-DD7E-40D6-A577-DD37B8D91DEE}"/>
    <cellStyle name="Comma 3 5 4 2 5 3" xfId="21006" xr:uid="{10FB104B-41D3-4080-A165-DFE30930581E}"/>
    <cellStyle name="Comma 3 5 4 2 5 3 2" xfId="46077" xr:uid="{DD7C4FCD-AD83-4C4E-8B97-55A904D0EF8D}"/>
    <cellStyle name="Comma 3 5 4 2 5 4" xfId="13642" xr:uid="{33500E48-F380-4193-AD1B-569FD011D12B}"/>
    <cellStyle name="Comma 3 5 4 2 5 4 2" xfId="38713" xr:uid="{5EB6716B-02BD-4D58-9786-1A7C706F9354}"/>
    <cellStyle name="Comma 3 5 4 2 5 5" xfId="31207" xr:uid="{1898724A-87FD-431C-A856-056CBC3D44D6}"/>
    <cellStyle name="Comma 3 5 4 2 6" xfId="6624" xr:uid="{0EC6A580-5A79-4046-9CCA-DF4AB625E9FF}"/>
    <cellStyle name="Comma 3 5 4 2 6 2" xfId="21627" xr:uid="{42A3E3B0-C212-4109-91BD-6013EB77B8F7}"/>
    <cellStyle name="Comma 3 5 4 2 6 2 2" xfId="46698" xr:uid="{A2A6590A-1A22-4C70-ABA9-A10E0ABD0A18}"/>
    <cellStyle name="Comma 3 5 4 2 6 3" xfId="14269" xr:uid="{FE5DB906-7F7B-4602-A1DF-33039685750A}"/>
    <cellStyle name="Comma 3 5 4 2 6 3 2" xfId="39340" xr:uid="{E341C817-3262-4A7F-BBDF-99384FF4988A}"/>
    <cellStyle name="Comma 3 5 4 2 6 4" xfId="31834" xr:uid="{C9CFADDB-8C5E-4AED-90AD-C30A9EF39BCD}"/>
    <cellStyle name="Comma 3 5 4 2 7" xfId="9619" xr:uid="{10F75CF9-0009-48F5-A16B-EDE6A010AFB4}"/>
    <cellStyle name="Comma 3 5 4 2 7 2" xfId="24589" xr:uid="{69BC95B2-6EB6-4A80-B3F3-8FA8B6A89B16}"/>
    <cellStyle name="Comma 3 5 4 2 7 2 2" xfId="49660" xr:uid="{8B0A41A5-89AF-4190-9C09-7334B1B389D2}"/>
    <cellStyle name="Comma 3 5 4 2 7 3" xfId="17231" xr:uid="{AD75482E-4789-4B22-9DBE-B996D32865FD}"/>
    <cellStyle name="Comma 3 5 4 2 7 3 2" xfId="42302" xr:uid="{9A14527C-C157-45F4-BA40-E55415158B3B}"/>
    <cellStyle name="Comma 3 5 4 2 7 4" xfId="34798" xr:uid="{2B0FFF80-AA11-4374-888F-CDEE9E297FB2}"/>
    <cellStyle name="Comma 3 5 4 2 8" xfId="25955" xr:uid="{68C64C30-7766-4D1E-9A62-3717DF98A583}"/>
    <cellStyle name="Comma 3 5 4 2 8 2" xfId="51026" xr:uid="{AA8849B8-9403-45D9-BB7B-4F8CE8DDEBA8}"/>
    <cellStyle name="Comma 3 5 4 2 9" xfId="18829" xr:uid="{39397AAF-4973-45FB-AF75-D679171F7D5D}"/>
    <cellStyle name="Comma 3 5 4 2 9 2" xfId="43900" xr:uid="{DE706002-5215-4055-82DC-25304ABE0B6F}"/>
    <cellStyle name="Comma 3 5 4 3" xfId="4191" xr:uid="{384776E8-44E7-4034-9826-A85AEB004B5D}"/>
    <cellStyle name="Comma 3 5 4 3 2" xfId="6929" xr:uid="{E3464FC5-DB4E-4DB7-AA6A-B0B38AD3070B}"/>
    <cellStyle name="Comma 3 5 4 3 2 2" xfId="21931" xr:uid="{756F7A27-4FB5-4602-9AA2-561288405280}"/>
    <cellStyle name="Comma 3 5 4 3 2 2 2" xfId="47002" xr:uid="{AC30F256-F021-44F0-8B19-FB2BB71BB22D}"/>
    <cellStyle name="Comma 3 5 4 3 2 3" xfId="14573" xr:uid="{973E1CC1-F913-4E31-BD8C-A65833A455D0}"/>
    <cellStyle name="Comma 3 5 4 3 2 3 2" xfId="39644" xr:uid="{26468557-AD29-4E2D-AEF0-057F6823A6EC}"/>
    <cellStyle name="Comma 3 5 4 3 2 4" xfId="32139" xr:uid="{2F558B0C-F5A6-49DE-BD9C-3DF7D064EA79}"/>
    <cellStyle name="Comma 3 5 4 3 3" xfId="10251" xr:uid="{F9D43D02-371D-4FEF-86BD-231BBD0446FF}"/>
    <cellStyle name="Comma 3 5 4 3 3 2" xfId="25111" xr:uid="{AD80EDB3-F2CE-479F-A529-59C19195DA08}"/>
    <cellStyle name="Comma 3 5 4 3 3 2 2" xfId="50182" xr:uid="{D814D9E6-6BCF-4AD5-A912-8966916C6831}"/>
    <cellStyle name="Comma 3 5 4 3 3 3" xfId="17760" xr:uid="{0723189F-9E74-4351-8969-4C400E068B75}"/>
    <cellStyle name="Comma 3 5 4 3 3 3 2" xfId="42831" xr:uid="{A987BC34-1F3D-45D0-833A-5951E9582A16}"/>
    <cellStyle name="Comma 3 5 4 3 3 4" xfId="35327" xr:uid="{C864B1D2-C357-44ED-B53A-BC8ECAF68280}"/>
    <cellStyle name="Comma 3 5 4 3 4" xfId="19221" xr:uid="{4DBBFFF8-688E-4448-B865-1893B924BBB1}"/>
    <cellStyle name="Comma 3 5 4 3 4 2" xfId="44292" xr:uid="{E3FFA422-6084-42B0-88A5-0BD363AA45C9}"/>
    <cellStyle name="Comma 3 5 4 3 5" xfId="11857" xr:uid="{C8C6550D-2F34-486E-805B-7FF4420A0A12}"/>
    <cellStyle name="Comma 3 5 4 3 5 2" xfId="36928" xr:uid="{E7860F97-E726-4626-B1D4-A473BB947C59}"/>
    <cellStyle name="Comma 3 5 4 3 6" xfId="27338" xr:uid="{D5FAB591-241A-4A04-A85C-BEF48D18AF62}"/>
    <cellStyle name="Comma 3 5 4 3 7" xfId="29421" xr:uid="{F23339C0-D6A6-4DAD-9D08-42142D2046EC}"/>
    <cellStyle name="Comma 3 5 4 3 8" xfId="52336" xr:uid="{DAD5146A-1DBC-4AAF-B0B3-71DBC44B3825}"/>
    <cellStyle name="Comma 3 5 4 3 9" xfId="53918" xr:uid="{159838F0-4DEA-4067-9658-7D7AC1D737F3}"/>
    <cellStyle name="Comma 3 5 4 4" xfId="4646" xr:uid="{C64A548E-ABF4-49B4-A1BF-FC4C559AD13D}"/>
    <cellStyle name="Comma 3 5 4 4 2" xfId="7449" xr:uid="{8FE4EE90-4F31-4396-ACB5-62FDF7FE750F}"/>
    <cellStyle name="Comma 3 5 4 4 2 2" xfId="22451" xr:uid="{15760269-1ED9-4B79-8B03-142EEFBC9B81}"/>
    <cellStyle name="Comma 3 5 4 4 2 2 2" xfId="47522" xr:uid="{655C5B2D-1103-44F3-93A4-8F036CFAA934}"/>
    <cellStyle name="Comma 3 5 4 4 2 3" xfId="15093" xr:uid="{EE4081C4-6303-41F8-A9F0-A38539107758}"/>
    <cellStyle name="Comma 3 5 4 4 2 3 2" xfId="40164" xr:uid="{73AD82DA-498A-402C-BD9D-A9F2F23A7EE3}"/>
    <cellStyle name="Comma 3 5 4 4 2 4" xfId="32659" xr:uid="{AAB1E9B5-60A9-4E1D-9D9F-0B8D680C4B0A}"/>
    <cellStyle name="Comma 3 5 4 4 3" xfId="19676" xr:uid="{25EBDAB7-44D6-46E8-BD79-7DD4F2C0177A}"/>
    <cellStyle name="Comma 3 5 4 4 3 2" xfId="44747" xr:uid="{74467D68-0634-400D-9234-4E632181794D}"/>
    <cellStyle name="Comma 3 5 4 4 4" xfId="12312" xr:uid="{615C1417-BA4A-49B0-938F-123A4BBC2F98}"/>
    <cellStyle name="Comma 3 5 4 4 4 2" xfId="37383" xr:uid="{4F7013E1-7D29-46C7-B714-AE0CF39BE56E}"/>
    <cellStyle name="Comma 3 5 4 4 5" xfId="29876" xr:uid="{887F781E-0503-4EC2-8532-148FD2EA0130}"/>
    <cellStyle name="Comma 3 5 4 5" xfId="5173" xr:uid="{06D93156-3315-458C-848F-18D075E20D66}"/>
    <cellStyle name="Comma 3 5 4 5 2" xfId="8029" xr:uid="{E31F0666-8DC4-412E-94F4-290A392B8C42}"/>
    <cellStyle name="Comma 3 5 4 5 2 2" xfId="23031" xr:uid="{50987166-0C34-4BF3-809D-A5C6EAEA9C37}"/>
    <cellStyle name="Comma 3 5 4 5 2 2 2" xfId="48102" xr:uid="{EF7A72EC-3855-4607-AD39-63B3D9C127D0}"/>
    <cellStyle name="Comma 3 5 4 5 2 3" xfId="15672" xr:uid="{704EB604-18ED-4338-9BAB-666CEB79575C}"/>
    <cellStyle name="Comma 3 5 4 5 2 3 2" xfId="40743" xr:uid="{389847B3-22D5-4444-B06E-1C4DAF1DE077}"/>
    <cellStyle name="Comma 3 5 4 5 2 4" xfId="33239" xr:uid="{9C253ECB-EBEE-41AC-8D2E-4FAD367CF057}"/>
    <cellStyle name="Comma 3 5 4 5 3" xfId="20200" xr:uid="{B564E0A6-54A1-4E6E-B7AA-1AE4E35BEE08}"/>
    <cellStyle name="Comma 3 5 4 5 3 2" xfId="45271" xr:uid="{54A86A15-EB74-492C-9E55-48BF5FD2BEBF}"/>
    <cellStyle name="Comma 3 5 4 5 4" xfId="12836" xr:uid="{A3A26CC1-F18F-44CE-ADD7-8369FF2E7E04}"/>
    <cellStyle name="Comma 3 5 4 5 4 2" xfId="37907" xr:uid="{B9025F33-EBC4-435C-8A72-91B7BD92CAB6}"/>
    <cellStyle name="Comma 3 5 4 5 5" xfId="30401" xr:uid="{A95A11BB-EF6C-43C2-9F8E-7946C1C7C535}"/>
    <cellStyle name="Comma 3 5 4 6" xfId="5773" xr:uid="{B39E2A39-4132-4EAE-B8C4-ABEA4497E382}"/>
    <cellStyle name="Comma 3 5 4 6 2" xfId="8659" xr:uid="{7CBFF0BB-D67D-41B5-B38B-DC15BF02D374}"/>
    <cellStyle name="Comma 3 5 4 6 2 2" xfId="23661" xr:uid="{4192CD6A-5488-4D95-B90B-0A715B95D273}"/>
    <cellStyle name="Comma 3 5 4 6 2 2 2" xfId="48732" xr:uid="{318EE109-E86C-436D-B393-585C5A0595A6}"/>
    <cellStyle name="Comma 3 5 4 6 2 3" xfId="16302" xr:uid="{5F7765D5-514E-488D-A4CB-238BD7FF68B2}"/>
    <cellStyle name="Comma 3 5 4 6 2 3 2" xfId="41373" xr:uid="{A230F61F-93B5-4526-82BD-A3FE9D452B7A}"/>
    <cellStyle name="Comma 3 5 4 6 2 4" xfId="33869" xr:uid="{390A4E09-6BC8-4A89-9A5D-1E0B6E88EA19}"/>
    <cellStyle name="Comma 3 5 4 6 3" xfId="20800" xr:uid="{A3539B30-1E06-458E-943A-C86957E2A0C7}"/>
    <cellStyle name="Comma 3 5 4 6 3 2" xfId="45871" xr:uid="{10B7A96E-37E9-40DC-A62B-FC30FD6C8D05}"/>
    <cellStyle name="Comma 3 5 4 6 4" xfId="13436" xr:uid="{5EC8CAAD-F22E-4D6C-9954-A9EC8A3BCD70}"/>
    <cellStyle name="Comma 3 5 4 6 4 2" xfId="38507" xr:uid="{159F3E1F-4F07-4183-99FA-2631DC7CEBF1}"/>
    <cellStyle name="Comma 3 5 4 6 5" xfId="31001" xr:uid="{DE91B9AF-80FF-4A4C-BACC-5E457A28A0DD}"/>
    <cellStyle name="Comma 3 5 4 7" xfId="6417" xr:uid="{011927D9-D179-4448-B9B1-F2D0E1CA2CDB}"/>
    <cellStyle name="Comma 3 5 4 7 2" xfId="21420" xr:uid="{6BE6097E-0928-4BD2-B2AF-C7DEE613F6C5}"/>
    <cellStyle name="Comma 3 5 4 7 2 2" xfId="46491" xr:uid="{E11D1114-2688-477F-9792-123303F3DCA5}"/>
    <cellStyle name="Comma 3 5 4 7 3" xfId="14062" xr:uid="{9413CDD4-1384-49D1-AC1C-D9F498F57BBB}"/>
    <cellStyle name="Comma 3 5 4 7 3 2" xfId="39133" xr:uid="{8C4AE987-A31C-460F-8CEE-65EB2B59879C}"/>
    <cellStyle name="Comma 3 5 4 7 4" xfId="31627" xr:uid="{136E7974-BC46-427A-9973-41952B2CD84C}"/>
    <cellStyle name="Comma 3 5 4 8" xfId="9412" xr:uid="{37417683-C23F-4E6F-A951-3FAAB91452D8}"/>
    <cellStyle name="Comma 3 5 4 8 2" xfId="24382" xr:uid="{B2FA4270-60BB-433F-9F72-558130D1609B}"/>
    <cellStyle name="Comma 3 5 4 8 2 2" xfId="49453" xr:uid="{AABC8DBF-9A92-4211-AACA-565A239EDE8D}"/>
    <cellStyle name="Comma 3 5 4 8 3" xfId="17024" xr:uid="{ED4F9D9E-9BC3-479B-A592-D63984475B32}"/>
    <cellStyle name="Comma 3 5 4 8 3 2" xfId="42095" xr:uid="{2A7F7031-DB12-400B-95D2-D9F9C274DB4F}"/>
    <cellStyle name="Comma 3 5 4 8 4" xfId="34591" xr:uid="{8AACEFA9-5B73-43C1-8574-D0559E2B5284}"/>
    <cellStyle name="Comma 3 5 4 9" xfId="3533" xr:uid="{D9B641BE-EFC8-4854-BDB0-984132FEC71D}"/>
    <cellStyle name="Comma 3 5 4 9 2" xfId="25748" xr:uid="{B945C709-B7B6-4F01-89A5-12848645DE2A}"/>
    <cellStyle name="Comma 3 5 4 9 2 2" xfId="50819" xr:uid="{1217568F-0FC5-4ED8-BB92-886CDDC292AF}"/>
    <cellStyle name="Comma 3 5 4 9 3" xfId="28811" xr:uid="{59702ED8-B87D-4E49-8B8B-C79011609D19}"/>
    <cellStyle name="Comma 3 5 5" xfId="3647" xr:uid="{EDFB1A42-ED17-4C21-AB5E-929867774479}"/>
    <cellStyle name="Comma 3 5 5 10" xfId="11336" xr:uid="{68B0FB8F-74EC-4E3B-A842-208BFDDEBFC4}"/>
    <cellStyle name="Comma 3 5 5 10 2" xfId="36408" xr:uid="{CE24F5E7-7CB7-4C7B-8085-8D5AD6958D28}"/>
    <cellStyle name="Comma 3 5 5 11" xfId="26771" xr:uid="{19B39474-98E5-406D-A17B-E4514561D855}"/>
    <cellStyle name="Comma 3 5 5 12" xfId="28924" xr:uid="{288DDB12-0E66-445C-8FF4-94A596FC19AF}"/>
    <cellStyle name="Comma 3 5 5 13" xfId="51778" xr:uid="{789095DC-A9E9-4456-BDD8-79DE45229799}"/>
    <cellStyle name="Comma 3 5 5 14" xfId="53360" xr:uid="{29CE8BFB-91E6-4792-99F6-CF20DC00FD68}"/>
    <cellStyle name="Comma 3 5 5 2" xfId="4286" xr:uid="{75FABC2C-50D6-4EAD-B1D9-0E8E345713FA}"/>
    <cellStyle name="Comma 3 5 5 2 2" xfId="7042" xr:uid="{F9FD3DA6-5350-4135-A6E4-C4DFC482D50D}"/>
    <cellStyle name="Comma 3 5 5 2 2 2" xfId="22044" xr:uid="{019008D3-9FEC-45BE-9B15-A594C6FCD106}"/>
    <cellStyle name="Comma 3 5 5 2 2 2 2" xfId="47115" xr:uid="{FEF02D09-15CB-4530-9D96-7566C62FEC46}"/>
    <cellStyle name="Comma 3 5 5 2 2 3" xfId="14686" xr:uid="{2A55D2CB-EE4F-4B46-9505-1237D3C249EB}"/>
    <cellStyle name="Comma 3 5 5 2 2 3 2" xfId="39757" xr:uid="{7EBFDC64-0CE2-43EE-9F73-C605D0A7DC3E}"/>
    <cellStyle name="Comma 3 5 5 2 2 4" xfId="32252" xr:uid="{910A7597-5627-41EF-AD3B-71D9A2B9DF0C}"/>
    <cellStyle name="Comma 3 5 5 2 3" xfId="10364" xr:uid="{15B0C4A8-D31F-47A6-8688-5B5F4C64C107}"/>
    <cellStyle name="Comma 3 5 5 2 3 2" xfId="25224" xr:uid="{59EB1669-AECD-4937-B2EE-DF3E1C8EAF86}"/>
    <cellStyle name="Comma 3 5 5 2 3 2 2" xfId="50295" xr:uid="{00BF1601-3C32-432B-ADE6-1CE735FB2A95}"/>
    <cellStyle name="Comma 3 5 5 2 3 3" xfId="17873" xr:uid="{5909C5D4-9246-4D17-ACDD-65E57A3C81BE}"/>
    <cellStyle name="Comma 3 5 5 2 3 3 2" xfId="42944" xr:uid="{39202FD7-29B8-4C1A-BAF1-807EE6B5E625}"/>
    <cellStyle name="Comma 3 5 5 2 3 4" xfId="35440" xr:uid="{DCFC7730-951E-46E2-A872-C21BDEC3F19B}"/>
    <cellStyle name="Comma 3 5 5 2 4" xfId="19316" xr:uid="{9E228ADA-1667-4A31-8D74-C8EF817305A3}"/>
    <cellStyle name="Comma 3 5 5 2 4 2" xfId="44387" xr:uid="{6C76B22A-8453-4767-89E3-221DE9F71A78}"/>
    <cellStyle name="Comma 3 5 5 2 5" xfId="11952" xr:uid="{74201619-2231-4142-8852-572E903BEDB2}"/>
    <cellStyle name="Comma 3 5 5 2 5 2" xfId="37023" xr:uid="{973C75D0-AA4F-43D2-B793-657A335501CE}"/>
    <cellStyle name="Comma 3 5 5 2 6" xfId="27451" xr:uid="{B0DBC4CC-4CE4-4597-8203-970AEEAB0E81}"/>
    <cellStyle name="Comma 3 5 5 2 7" xfId="29516" xr:uid="{EA60CBFE-A3B2-4C3C-98C0-45C7AAE52270}"/>
    <cellStyle name="Comma 3 5 5 2 8" xfId="52449" xr:uid="{97DC0780-E659-4F8F-8CD9-E27B116FC066}"/>
    <cellStyle name="Comma 3 5 5 2 9" xfId="54031" xr:uid="{BDBD31BE-2C6B-4FA7-B68E-6ADCA9FBA87E}"/>
    <cellStyle name="Comma 3 5 5 3" xfId="4757" xr:uid="{23D28345-C176-41A8-976C-3445A441DBBF}"/>
    <cellStyle name="Comma 3 5 5 3 2" xfId="7562" xr:uid="{67BC8773-5641-48B6-AE48-C724D25A8539}"/>
    <cellStyle name="Comma 3 5 5 3 2 2" xfId="22564" xr:uid="{E2083A2A-7723-413D-9057-5F7F0EBB12DB}"/>
    <cellStyle name="Comma 3 5 5 3 2 2 2" xfId="47635" xr:uid="{DEB42F85-2C0D-4859-AFF6-DFE1525FB29B}"/>
    <cellStyle name="Comma 3 5 5 3 2 3" xfId="15206" xr:uid="{34C1CA86-A876-4C4A-BF94-E731C2D7F76C}"/>
    <cellStyle name="Comma 3 5 5 3 2 3 2" xfId="40277" xr:uid="{DA2A25A9-9E64-4E97-AEEC-880C40197F66}"/>
    <cellStyle name="Comma 3 5 5 3 2 4" xfId="32772" xr:uid="{10739655-700C-45EC-83E3-B5730FBCF232}"/>
    <cellStyle name="Comma 3 5 5 3 3" xfId="19787" xr:uid="{0AE4F7BD-8923-4DC9-AB39-1F70F5ED505F}"/>
    <cellStyle name="Comma 3 5 5 3 3 2" xfId="44858" xr:uid="{1A5F7810-02D6-4408-99C2-05E17849A692}"/>
    <cellStyle name="Comma 3 5 5 3 4" xfId="12423" xr:uid="{6A0BB98A-3145-4594-B8FC-94979F3ED4B5}"/>
    <cellStyle name="Comma 3 5 5 3 4 2" xfId="37494" xr:uid="{B3976B77-0596-430A-A910-7E7C9325D76F}"/>
    <cellStyle name="Comma 3 5 5 3 5" xfId="29987" xr:uid="{7790B9A1-5916-405D-9844-6AA4B68325AD}"/>
    <cellStyle name="Comma 3 5 5 4" xfId="5284" xr:uid="{560D2CF5-F62B-4882-8A4A-3282AC1B9BE6}"/>
    <cellStyle name="Comma 3 5 5 4 2" xfId="8142" xr:uid="{C60D9707-24C0-41DA-A3DE-53A389B76D3D}"/>
    <cellStyle name="Comma 3 5 5 4 2 2" xfId="23144" xr:uid="{29267033-1830-4CD2-8033-F48FEF3FA29A}"/>
    <cellStyle name="Comma 3 5 5 4 2 2 2" xfId="48215" xr:uid="{5042E867-DE7A-4492-A68D-7D85E4280498}"/>
    <cellStyle name="Comma 3 5 5 4 2 3" xfId="15785" xr:uid="{351DE18A-C280-45D3-8394-FE425755C358}"/>
    <cellStyle name="Comma 3 5 5 4 2 3 2" xfId="40856" xr:uid="{4056702B-B7C1-498F-92AB-4661F2D79A25}"/>
    <cellStyle name="Comma 3 5 5 4 2 4" xfId="33352" xr:uid="{F4218F80-FCBB-4770-95FD-A051258DDED2}"/>
    <cellStyle name="Comma 3 5 5 4 3" xfId="20311" xr:uid="{509B7BD8-C754-4877-B0A6-E415BD04AD4E}"/>
    <cellStyle name="Comma 3 5 5 4 3 2" xfId="45382" xr:uid="{C9F1A45F-C913-4FC3-A063-86AD5FC27E71}"/>
    <cellStyle name="Comma 3 5 5 4 4" xfId="12947" xr:uid="{27CB00B5-3D13-43A0-AFA1-F080D586D696}"/>
    <cellStyle name="Comma 3 5 5 4 4 2" xfId="38018" xr:uid="{F6779518-6921-49CB-A3D3-9E91912BA04B}"/>
    <cellStyle name="Comma 3 5 5 4 5" xfId="30512" xr:uid="{623D8F65-4EE2-4CAA-9F20-308E51CF743E}"/>
    <cellStyle name="Comma 3 5 5 5" xfId="5886" xr:uid="{18842BD5-C186-4292-854C-2E5C59AFB9D2}"/>
    <cellStyle name="Comma 3 5 5 5 2" xfId="8772" xr:uid="{6D53B4C2-DDAB-45DD-905C-D993E7ED98D1}"/>
    <cellStyle name="Comma 3 5 5 5 2 2" xfId="23774" xr:uid="{287D8BC3-B482-4920-99E1-07BE59E8CDBF}"/>
    <cellStyle name="Comma 3 5 5 5 2 2 2" xfId="48845" xr:uid="{C1217630-29C9-4D5D-8008-DD3F258B64DE}"/>
    <cellStyle name="Comma 3 5 5 5 2 3" xfId="16415" xr:uid="{94C6F9BE-0792-42B4-A8AE-9E1519B81D63}"/>
    <cellStyle name="Comma 3 5 5 5 2 3 2" xfId="41486" xr:uid="{6787ACB3-5B30-4A3A-A99C-48FDF4AD9538}"/>
    <cellStyle name="Comma 3 5 5 5 2 4" xfId="33982" xr:uid="{0EB1F266-3387-47E7-954D-070113529E8A}"/>
    <cellStyle name="Comma 3 5 5 5 3" xfId="20913" xr:uid="{ABBF6210-C377-4649-8882-D8DE6C614B90}"/>
    <cellStyle name="Comma 3 5 5 5 3 2" xfId="45984" xr:uid="{CE3EBEF2-B9B2-4E29-AE4C-2C90CF5702C7}"/>
    <cellStyle name="Comma 3 5 5 5 4" xfId="13549" xr:uid="{04768355-EE37-4AD2-A8E9-37FA6D417465}"/>
    <cellStyle name="Comma 3 5 5 5 4 2" xfId="38620" xr:uid="{65311264-BD6C-49E2-8BD6-DD57DAE32219}"/>
    <cellStyle name="Comma 3 5 5 5 5" xfId="31114" xr:uid="{C09E3F51-3370-49B9-9769-B46DBCC1506A}"/>
    <cellStyle name="Comma 3 5 5 6" xfId="6530" xr:uid="{EDE0555C-2BFB-4978-8864-F8E073B6BDBC}"/>
    <cellStyle name="Comma 3 5 5 6 2" xfId="21533" xr:uid="{9B63ABA2-8BAA-4F1D-8C18-93F25B65EAAE}"/>
    <cellStyle name="Comma 3 5 5 6 2 2" xfId="46604" xr:uid="{2E20D41F-0327-4F06-85F7-BC2F4D2997F8}"/>
    <cellStyle name="Comma 3 5 5 6 3" xfId="14175" xr:uid="{2D810A0C-CEBD-4FD9-B42D-9DE23171545B}"/>
    <cellStyle name="Comma 3 5 5 6 3 2" xfId="39246" xr:uid="{F3FFAC08-7F89-4769-9092-2759D85A32DA}"/>
    <cellStyle name="Comma 3 5 5 6 4" xfId="31740" xr:uid="{3F2D4B4D-24B2-45A7-90CE-B1E601F8DE49}"/>
    <cellStyle name="Comma 3 5 5 7" xfId="9525" xr:uid="{BE0CDA92-1F2F-4B46-B7FF-7CF10C3E19BF}"/>
    <cellStyle name="Comma 3 5 5 7 2" xfId="24495" xr:uid="{1EEBFC85-7E35-4D7E-8E8C-130E92BC8014}"/>
    <cellStyle name="Comma 3 5 5 7 2 2" xfId="49566" xr:uid="{C549D8B8-1C36-4202-AC39-4905A66D21DF}"/>
    <cellStyle name="Comma 3 5 5 7 3" xfId="17137" xr:uid="{4EEA81CF-F687-4155-BEC3-8B08E9438240}"/>
    <cellStyle name="Comma 3 5 5 7 3 2" xfId="42208" xr:uid="{4A141A5E-2F1B-4372-825D-3740ADA08467}"/>
    <cellStyle name="Comma 3 5 5 7 4" xfId="34704" xr:uid="{1B92B2B9-C172-4471-A518-69DC682656A6}"/>
    <cellStyle name="Comma 3 5 5 8" xfId="25861" xr:uid="{0D25948C-BB56-416B-8A85-BDE4BBF2FA10}"/>
    <cellStyle name="Comma 3 5 5 8 2" xfId="50932" xr:uid="{0B39E23D-1CD7-4BC9-B059-75661FC40D10}"/>
    <cellStyle name="Comma 3 5 5 9" xfId="18735" xr:uid="{DCCE6AD4-1066-4172-A290-D8B2AC958A4B}"/>
    <cellStyle name="Comma 3 5 5 9 2" xfId="43806" xr:uid="{D567595A-672B-4B74-AF64-ADB8581F143D}"/>
    <cellStyle name="Comma 3 5 6" xfId="3843" xr:uid="{38669BBC-A4C1-4D02-8D4C-ABDCDF4B8423}"/>
    <cellStyle name="Comma 3 5 6 10" xfId="11530" xr:uid="{32CD20CE-53E2-4994-A03B-51C6B25D631E}"/>
    <cellStyle name="Comma 3 5 6 10 2" xfId="36602" xr:uid="{C829F849-7A9C-4858-B0DE-42484740B0D7}"/>
    <cellStyle name="Comma 3 5 6 11" xfId="26967" xr:uid="{6DECBB19-DCF6-43CA-87FA-B45759446EFE}"/>
    <cellStyle name="Comma 3 5 6 12" xfId="29118" xr:uid="{C796DEBA-FB4F-47CB-9773-54B0AE774CD1}"/>
    <cellStyle name="Comma 3 5 6 13" xfId="51972" xr:uid="{285DC191-19BF-423E-9040-6E0494AEEC7B}"/>
    <cellStyle name="Comma 3 5 6 14" xfId="53554" xr:uid="{9C258A94-4532-427C-81FF-C4B77B6DFF20}"/>
    <cellStyle name="Comma 3 5 6 2" xfId="4463" xr:uid="{AD325E9B-84F1-4042-86F8-09B8D4649B54}"/>
    <cellStyle name="Comma 3 5 6 2 2" xfId="7234" xr:uid="{40218055-3480-4CEC-A12F-89DC978908E4}"/>
    <cellStyle name="Comma 3 5 6 2 2 2" xfId="22236" xr:uid="{2FCCF847-F4F3-4BE5-AFC1-383F0E722D1B}"/>
    <cellStyle name="Comma 3 5 6 2 2 2 2" xfId="47307" xr:uid="{BB3E6084-A669-4FD9-B1DB-01DAEF89D237}"/>
    <cellStyle name="Comma 3 5 6 2 2 3" xfId="14878" xr:uid="{D72C3504-374C-4D15-841C-560F9A776A8E}"/>
    <cellStyle name="Comma 3 5 6 2 2 3 2" xfId="39949" xr:uid="{5CDBE798-6C1D-4634-8FC6-ED362A0782CB}"/>
    <cellStyle name="Comma 3 5 6 2 2 4" xfId="32444" xr:uid="{D5A078FD-9729-4C7C-8D0A-8EFE5BC2389B}"/>
    <cellStyle name="Comma 3 5 6 2 3" xfId="10556" xr:uid="{24F44A52-9934-4DF4-BA25-9B86365CF2F4}"/>
    <cellStyle name="Comma 3 5 6 2 3 2" xfId="25416" xr:uid="{5A51CF98-0C6F-42A2-B920-EF886C104A48}"/>
    <cellStyle name="Comma 3 5 6 2 3 2 2" xfId="50487" xr:uid="{CFE74DF1-C65A-4B8F-9F28-2A03B1B0A17A}"/>
    <cellStyle name="Comma 3 5 6 2 3 3" xfId="18065" xr:uid="{202178C1-2FEF-47D0-820B-BF89B6648BEE}"/>
    <cellStyle name="Comma 3 5 6 2 3 3 2" xfId="43136" xr:uid="{C96FFC97-CC18-418D-B997-60770EE8C24E}"/>
    <cellStyle name="Comma 3 5 6 2 3 4" xfId="35632" xr:uid="{17875E19-9823-46D6-BDB7-D0F0A0712867}"/>
    <cellStyle name="Comma 3 5 6 2 4" xfId="19493" xr:uid="{A501FFD7-5480-4A37-B824-B3B4F551DF08}"/>
    <cellStyle name="Comma 3 5 6 2 4 2" xfId="44564" xr:uid="{3113517E-7184-4D1A-BD98-740E6194943D}"/>
    <cellStyle name="Comma 3 5 6 2 5" xfId="12129" xr:uid="{3A570CFE-45F5-457A-B73A-4D599F454285}"/>
    <cellStyle name="Comma 3 5 6 2 5 2" xfId="37200" xr:uid="{1D1C2DB8-F394-4229-ABA5-3C3C182AE3D6}"/>
    <cellStyle name="Comma 3 5 6 2 6" xfId="27643" xr:uid="{B2230704-ED37-42B2-8A29-52F352B2BA9D}"/>
    <cellStyle name="Comma 3 5 6 2 7" xfId="29693" xr:uid="{6954B61D-F5C9-41D4-BC96-E48F2AE707DA}"/>
    <cellStyle name="Comma 3 5 6 2 8" xfId="52641" xr:uid="{52CBBB6E-B6BB-4B00-96F3-F0D2CBB17600}"/>
    <cellStyle name="Comma 3 5 6 2 9" xfId="54223" xr:uid="{8F9FC9A1-442F-4D04-B7D7-B12FA6F45276}"/>
    <cellStyle name="Comma 3 5 6 3" xfId="4947" xr:uid="{439D66A6-791B-4C4B-A78D-EB6EECC34F4E}"/>
    <cellStyle name="Comma 3 5 6 3 2" xfId="7754" xr:uid="{DA5C7B3F-7431-45B4-98E1-5770DE922458}"/>
    <cellStyle name="Comma 3 5 6 3 2 2" xfId="22756" xr:uid="{953B1F02-5AF5-4DE0-BFCD-80286FBD80AE}"/>
    <cellStyle name="Comma 3 5 6 3 2 2 2" xfId="47827" xr:uid="{7CB5CCA7-AEF6-4C1C-B8D2-29D9A9FAAB5A}"/>
    <cellStyle name="Comma 3 5 6 3 2 3" xfId="15398" xr:uid="{34AD51BF-1050-444F-8CE5-C17BD1261744}"/>
    <cellStyle name="Comma 3 5 6 3 2 3 2" xfId="40469" xr:uid="{CAAAF174-0B7D-40A0-BC68-A49766C55E96}"/>
    <cellStyle name="Comma 3 5 6 3 2 4" xfId="32964" xr:uid="{A0031C6E-EAC6-4ABE-8740-1B0FF2CDF7C8}"/>
    <cellStyle name="Comma 3 5 6 3 3" xfId="19977" xr:uid="{E96980A4-E889-4877-BB87-E453558E5733}"/>
    <cellStyle name="Comma 3 5 6 3 3 2" xfId="45048" xr:uid="{6EABA388-1A18-439C-AD4D-8587E0C42BA6}"/>
    <cellStyle name="Comma 3 5 6 3 4" xfId="12613" xr:uid="{C7D7F068-C545-4941-ABC6-BD3CA66EF3A6}"/>
    <cellStyle name="Comma 3 5 6 3 4 2" xfId="37684" xr:uid="{FD79C868-C1DF-44C4-B9C3-96DEBD8D64B9}"/>
    <cellStyle name="Comma 3 5 6 3 5" xfId="30177" xr:uid="{63D3CD47-8C5F-4BF9-8EB7-D05531BCAE72}"/>
    <cellStyle name="Comma 3 5 6 4" xfId="5475" xr:uid="{E481ED04-B75A-46A3-9B0A-65FE5D9FDEA4}"/>
    <cellStyle name="Comma 3 5 6 4 2" xfId="8334" xr:uid="{F260153C-4752-4CE7-851E-0E8B1BB602EB}"/>
    <cellStyle name="Comma 3 5 6 4 2 2" xfId="23336" xr:uid="{3BEA54FF-E35C-471A-B52C-A35941964EFD}"/>
    <cellStyle name="Comma 3 5 6 4 2 2 2" xfId="48407" xr:uid="{4F4835AF-1B97-485B-88B7-76372048B18A}"/>
    <cellStyle name="Comma 3 5 6 4 2 3" xfId="15977" xr:uid="{65BE2F86-6F23-41EF-8F9E-CA3F67568A87}"/>
    <cellStyle name="Comma 3 5 6 4 2 3 2" xfId="41048" xr:uid="{8A89F982-BA7B-4185-83BE-093C11C28283}"/>
    <cellStyle name="Comma 3 5 6 4 2 4" xfId="33544" xr:uid="{41725D71-D968-4EF1-9B69-E6156B7106EA}"/>
    <cellStyle name="Comma 3 5 6 4 3" xfId="20502" xr:uid="{E5F8F904-0682-4F6D-B38E-91CF1976D157}"/>
    <cellStyle name="Comma 3 5 6 4 3 2" xfId="45573" xr:uid="{32E94F73-BC4C-46EB-A131-9356E88771B4}"/>
    <cellStyle name="Comma 3 5 6 4 4" xfId="13138" xr:uid="{ADD4133B-6852-4D74-8020-B3FDCEC0B811}"/>
    <cellStyle name="Comma 3 5 6 4 4 2" xfId="38209" xr:uid="{60898FC6-160D-4834-9B3B-3D3316EF34A6}"/>
    <cellStyle name="Comma 3 5 6 4 5" xfId="30703" xr:uid="{05404B6E-FE14-4ED5-9762-DD897326F025}"/>
    <cellStyle name="Comma 3 5 6 5" xfId="6077" xr:uid="{40B98751-739E-4E69-B91E-9F918F76AB73}"/>
    <cellStyle name="Comma 3 5 6 5 2" xfId="8964" xr:uid="{F31A3690-22BF-42CF-AF7A-033D0E60A22C}"/>
    <cellStyle name="Comma 3 5 6 5 2 2" xfId="23966" xr:uid="{43A26654-AD5C-41BE-BD3B-8F3810A65547}"/>
    <cellStyle name="Comma 3 5 6 5 2 2 2" xfId="49037" xr:uid="{54C98AB6-90B1-4012-A17A-815C47F39CEA}"/>
    <cellStyle name="Comma 3 5 6 5 2 3" xfId="16607" xr:uid="{D10DE63E-B864-4FA6-9CAF-4269B3E02AD7}"/>
    <cellStyle name="Comma 3 5 6 5 2 3 2" xfId="41678" xr:uid="{7BBF886F-5DB0-4761-9AA9-2C4CAC18A390}"/>
    <cellStyle name="Comma 3 5 6 5 2 4" xfId="34174" xr:uid="{93C41230-F823-4B35-8CD8-5B26D54D2DEE}"/>
    <cellStyle name="Comma 3 5 6 5 3" xfId="21104" xr:uid="{C15459AC-C2B0-46C4-8173-A65B50E8953E}"/>
    <cellStyle name="Comma 3 5 6 5 3 2" xfId="46175" xr:uid="{A91CBDF6-EF47-4FB6-AD38-7BEF693BB857}"/>
    <cellStyle name="Comma 3 5 6 5 4" xfId="13740" xr:uid="{B1C115DE-24E2-43F5-A96E-FCBE36019F46}"/>
    <cellStyle name="Comma 3 5 6 5 4 2" xfId="38811" xr:uid="{23C5CC62-5E27-4D8A-915D-B3437BE52B48}"/>
    <cellStyle name="Comma 3 5 6 5 5" xfId="31305" xr:uid="{E873C245-9AFF-4F13-ACE3-03A37961A0CD}"/>
    <cellStyle name="Comma 3 5 6 6" xfId="6722" xr:uid="{B06EA851-CF8C-46D2-9C62-DB00FC34A145}"/>
    <cellStyle name="Comma 3 5 6 6 2" xfId="21725" xr:uid="{88988B30-2C79-4D7D-BD15-7FB3995708B1}"/>
    <cellStyle name="Comma 3 5 6 6 2 2" xfId="46796" xr:uid="{0F6003ED-0321-4CF8-ACD3-AA901245D236}"/>
    <cellStyle name="Comma 3 5 6 6 3" xfId="14367" xr:uid="{5EFAC009-390C-4C10-9062-EFDB3B2A4C42}"/>
    <cellStyle name="Comma 3 5 6 6 3 2" xfId="39438" xr:uid="{8E83F4CD-B5AE-4764-8A73-EA889CF614A8}"/>
    <cellStyle name="Comma 3 5 6 6 4" xfId="31932" xr:uid="{2A2DC32E-FE0F-46A4-B9A7-DDCBB9F688E5}"/>
    <cellStyle name="Comma 3 5 6 7" xfId="9719" xr:uid="{A9D8F139-7A06-4DA1-9C50-44E8A6DC6119}"/>
    <cellStyle name="Comma 3 5 6 7 2" xfId="24687" xr:uid="{316B0A32-2C7F-4A43-B9C8-0DC1715B9D0E}"/>
    <cellStyle name="Comma 3 5 6 7 2 2" xfId="49758" xr:uid="{7D71AD33-4166-441A-AF3D-942A5A17B951}"/>
    <cellStyle name="Comma 3 5 6 7 3" xfId="17329" xr:uid="{29F7BB16-00C0-463F-BF62-B1737DBB2453}"/>
    <cellStyle name="Comma 3 5 6 7 3 2" xfId="42400" xr:uid="{7142C363-EB4C-47B5-94EF-04EF99F5C566}"/>
    <cellStyle name="Comma 3 5 6 7 4" xfId="34896" xr:uid="{DD0314DA-C25E-4258-9E2A-382B40C54188}"/>
    <cellStyle name="Comma 3 5 6 8" xfId="26053" xr:uid="{1589D87D-4402-4779-A6B6-A12C6FFA1F3C}"/>
    <cellStyle name="Comma 3 5 6 8 2" xfId="51124" xr:uid="{D52CBE09-F4D4-4E5A-BC8F-1FDEEB0A9C92}"/>
    <cellStyle name="Comma 3 5 6 9" xfId="18927" xr:uid="{968780EF-DD94-409D-B323-E339278D103B}"/>
    <cellStyle name="Comma 3 5 6 9 2" xfId="43998" xr:uid="{A0754CF6-EED7-43DE-BE3F-486AF3B5E929}"/>
    <cellStyle name="Comma 3 5 7" xfId="3411" xr:uid="{4D9B7A34-6687-45DC-B7C4-6AF512870A25}"/>
    <cellStyle name="Comma 3 5 7 2" xfId="6835" xr:uid="{92A12D3B-DA0D-4968-92C0-F24564460D60}"/>
    <cellStyle name="Comma 3 5 7 2 2" xfId="10157" xr:uid="{555D615A-C627-4292-9393-1A81E3F259A5}"/>
    <cellStyle name="Comma 3 5 7 2 2 2" xfId="25017" xr:uid="{4BE42178-927A-4F1C-A539-89169BB04DED}"/>
    <cellStyle name="Comma 3 5 7 2 2 2 2" xfId="50088" xr:uid="{52298499-C061-4BB6-9918-5A1563359D91}"/>
    <cellStyle name="Comma 3 5 7 2 2 3" xfId="17666" xr:uid="{8AF43BD1-9D6C-4730-8FEB-D63F6F11BBA9}"/>
    <cellStyle name="Comma 3 5 7 2 2 3 2" xfId="42737" xr:uid="{01EF8460-C061-4D93-8238-0CC76978771D}"/>
    <cellStyle name="Comma 3 5 7 2 2 4" xfId="35233" xr:uid="{BEDBF6D3-6067-46F2-B2B4-0D833CF2FA8D}"/>
    <cellStyle name="Comma 3 5 7 2 3" xfId="21837" xr:uid="{6A81EAE3-05A2-45E1-A3E2-EB803527359A}"/>
    <cellStyle name="Comma 3 5 7 2 3 2" xfId="46908" xr:uid="{3212AC22-F62A-4FF7-9F01-13D0F49D853E}"/>
    <cellStyle name="Comma 3 5 7 2 4" xfId="14479" xr:uid="{F98B43DC-9D07-45A4-843D-31A8EA9FF334}"/>
    <cellStyle name="Comma 3 5 7 2 4 2" xfId="39550" xr:uid="{291FB2FC-41A0-44C9-87AB-38CE007F9AA6}"/>
    <cellStyle name="Comma 3 5 7 2 5" xfId="32045" xr:uid="{DA0CC114-CFD9-4347-9E8E-7E8FA1DEFF5E}"/>
    <cellStyle name="Comma 3 5 7 3" xfId="9310" xr:uid="{0CC51BE6-3CB2-4E28-9B67-5461BD416C93}"/>
    <cellStyle name="Comma 3 5 7 3 2" xfId="24288" xr:uid="{BEBEA48A-69B5-438A-B629-1C22F8314622}"/>
    <cellStyle name="Comma 3 5 7 3 2 2" xfId="49359" xr:uid="{594A1510-C3B9-4918-BEFB-5A8B1C861A3F}"/>
    <cellStyle name="Comma 3 5 7 3 3" xfId="16930" xr:uid="{37C6458C-25AC-4DF6-91AB-80B37FD7107E}"/>
    <cellStyle name="Comma 3 5 7 3 3 2" xfId="42001" xr:uid="{2EECCB7A-3472-41F4-A922-0E5EC42E907F}"/>
    <cellStyle name="Comma 3 5 7 3 4" xfId="34497" xr:uid="{C213E8C6-2DB4-4CBE-BD8C-C9992AD7A82C}"/>
    <cellStyle name="Comma 3 5 7 4" xfId="18528" xr:uid="{469F578B-B355-4C61-A002-4DD099DD69DB}"/>
    <cellStyle name="Comma 3 5 7 4 2" xfId="43599" xr:uid="{63D8B811-8FD3-49F4-8444-225CCA421327}"/>
    <cellStyle name="Comma 3 5 7 5" xfId="11120" xr:uid="{556DD370-0DD6-40BC-9D01-BCBAA1DA89CB}"/>
    <cellStyle name="Comma 3 5 7 5 2" xfId="36192" xr:uid="{880A4A94-CF02-4D78-B8A0-B617E31D8177}"/>
    <cellStyle name="Comma 3 5 7 6" xfId="27244" xr:uid="{05303347-6619-46E3-B63A-1571B154D71D}"/>
    <cellStyle name="Comma 3 5 7 7" xfId="28710" xr:uid="{62931D70-C7AA-4021-A4D7-A12AACEEFC9D}"/>
    <cellStyle name="Comma 3 5 7 8" xfId="52242" xr:uid="{D2C532C0-4EC5-4C1F-9474-890F65567DC6}"/>
    <cellStyle name="Comma 3 5 7 9" xfId="53824" xr:uid="{868C3391-4C97-4A2A-9E24-8B47249B32FA}"/>
    <cellStyle name="Comma 3 5 8" xfId="4558" xr:uid="{33AEA69B-3E9E-4000-AED6-1592C9B57B73}"/>
    <cellStyle name="Comma 3 5 8 2" xfId="7354" xr:uid="{CF1AB1ED-A019-4176-AC65-BD04FEBA83E3}"/>
    <cellStyle name="Comma 3 5 8 2 2" xfId="22356" xr:uid="{362DC134-178C-4331-9C17-626488D26148}"/>
    <cellStyle name="Comma 3 5 8 2 2 2" xfId="47427" xr:uid="{B3B6E30F-5800-424E-80E1-36C650761B66}"/>
    <cellStyle name="Comma 3 5 8 2 3" xfId="14998" xr:uid="{7BB49ACE-7B63-46EA-BABA-93BB403144D5}"/>
    <cellStyle name="Comma 3 5 8 2 3 2" xfId="40069" xr:uid="{9DD03598-0A1F-421A-9A68-39AD5268EDDF}"/>
    <cellStyle name="Comma 3 5 8 2 4" xfId="32564" xr:uid="{7EBCE1CA-4460-4CE7-8B35-237D6097A9CF}"/>
    <cellStyle name="Comma 3 5 8 3" xfId="10027" xr:uid="{7830BAC1-F7CD-4338-A347-76F101F8C0BA}"/>
    <cellStyle name="Comma 3 5 8 3 2" xfId="24887" xr:uid="{395B99CC-AB14-4F59-A6CC-139C5C00A516}"/>
    <cellStyle name="Comma 3 5 8 3 2 2" xfId="49958" xr:uid="{2A80D692-0BBB-43B8-80E7-59AC289D4A15}"/>
    <cellStyle name="Comma 3 5 8 3 3" xfId="17536" xr:uid="{896935B6-A720-4BB0-B3C2-5EE15AABC6C0}"/>
    <cellStyle name="Comma 3 5 8 3 3 2" xfId="42607" xr:uid="{273861D8-8E5D-46FC-9E55-27AC3159964E}"/>
    <cellStyle name="Comma 3 5 8 3 4" xfId="35103" xr:uid="{358A7BC4-EE84-47DF-B1B4-069F9F909240}"/>
    <cellStyle name="Comma 3 5 8 4" xfId="19588" xr:uid="{A1DA9262-5B7B-4042-81EF-D87810793E2F}"/>
    <cellStyle name="Comma 3 5 8 4 2" xfId="44659" xr:uid="{DEE5ACE8-6566-42CA-B9F6-512DC95A5F01}"/>
    <cellStyle name="Comma 3 5 8 5" xfId="12224" xr:uid="{0F14D233-9C29-47F2-8FB9-FCDA52919C88}"/>
    <cellStyle name="Comma 3 5 8 5 2" xfId="37295" xr:uid="{26464312-39F8-4E53-BFC2-75ED419808D8}"/>
    <cellStyle name="Comma 3 5 8 6" xfId="29788" xr:uid="{31161C9D-405C-4FE6-B66C-FF11E605B244}"/>
    <cellStyle name="Comma 3 5 9" xfId="5087" xr:uid="{A3D2D0AD-99A7-4D6F-90CA-DAD8FF1706EE}"/>
    <cellStyle name="Comma 3 5 9 2" xfId="7935" xr:uid="{BF5ADC97-6870-4BEE-AB8A-820EEF9C0389}"/>
    <cellStyle name="Comma 3 5 9 2 2" xfId="22937" xr:uid="{08A19A38-30F7-4608-877A-94767809FB31}"/>
    <cellStyle name="Comma 3 5 9 2 2 2" xfId="48008" xr:uid="{00142B85-7DF4-4069-8033-AB1363CD71BF}"/>
    <cellStyle name="Comma 3 5 9 2 3" xfId="15578" xr:uid="{ED076F2D-C6B5-42BC-AA82-43CDD6BD2790}"/>
    <cellStyle name="Comma 3 5 9 2 3 2" xfId="40649" xr:uid="{B927DB2A-D67F-40D8-987A-045BCA0DED12}"/>
    <cellStyle name="Comma 3 5 9 2 4" xfId="33145" xr:uid="{F7318F37-D707-4AA9-A909-95B037722993}"/>
    <cellStyle name="Comma 3 5 9 3" xfId="20114" xr:uid="{107C2FDA-C7D9-4912-A983-A7FB67B9E487}"/>
    <cellStyle name="Comma 3 5 9 3 2" xfId="45185" xr:uid="{50C59D19-FAB6-4629-AF05-C88B5EF5D679}"/>
    <cellStyle name="Comma 3 5 9 4" xfId="12750" xr:uid="{897A5214-1927-4966-9905-04A290EAE893}"/>
    <cellStyle name="Comma 3 5 9 4 2" xfId="37821" xr:uid="{B3D6A7D8-5EF8-42DD-AF28-F7F18FA8E344}"/>
    <cellStyle name="Comma 3 5 9 5" xfId="30315" xr:uid="{9B89F444-AFC3-4CF0-B877-12D1A13A62BC}"/>
    <cellStyle name="Comma 3 50" xfId="26396" xr:uid="{8E75E454-D6CE-4CFF-AF82-19472916756D}"/>
    <cellStyle name="Comma 3 50 2" xfId="51457" xr:uid="{795F96E8-A52B-41B9-AD6F-137E387E7BD1}"/>
    <cellStyle name="Comma 3 51" xfId="121" xr:uid="{BB32148D-E298-497E-8389-0AB33DCF0ECF}"/>
    <cellStyle name="Comma 3 52" xfId="26453" xr:uid="{0A101345-90AC-43DD-B51A-D7A4C96E2065}"/>
    <cellStyle name="Comma 3 53" xfId="26490" xr:uid="{2E97DE71-C3DD-4514-9C3E-626A6E591D3C}"/>
    <cellStyle name="Comma 3 54" xfId="51491" xr:uid="{A7A0517B-C0DE-4A5F-809C-89499217BF30}"/>
    <cellStyle name="Comma 3 55" xfId="52969" xr:uid="{F4376F86-665D-4821-B2D2-908A8E6E1C65}"/>
    <cellStyle name="Comma 3 6" xfId="369" xr:uid="{E882A73E-EDC6-4712-A462-DB97EEC78680}"/>
    <cellStyle name="Comma 3 6 10" xfId="9243" xr:uid="{F6C50421-2B4A-40D8-BA98-8A17F34C9B33}"/>
    <cellStyle name="Comma 3 6 10 2" xfId="24229" xr:uid="{8C0D4F8B-31BA-4842-8C8A-05ABB99BCA7E}"/>
    <cellStyle name="Comma 3 6 10 2 2" xfId="49300" xr:uid="{5336C8A7-C651-421C-9F3D-C3153278FEAE}"/>
    <cellStyle name="Comma 3 6 10 3" xfId="16871" xr:uid="{0644511E-6BBC-447B-9B10-BDE1437601BA}"/>
    <cellStyle name="Comma 3 6 10 3 2" xfId="41942" xr:uid="{6CCC59EC-D6EC-4942-B346-636EAB2438CF}"/>
    <cellStyle name="Comma 3 6 10 4" xfId="34438" xr:uid="{4B715888-6E16-4000-A136-ECCCF6D80909}"/>
    <cellStyle name="Comma 3 6 11" xfId="2848" xr:uid="{AAB0111F-C642-4E84-B666-9EB46F001F8E}"/>
    <cellStyle name="Comma 3 6 11 2" xfId="25669" xr:uid="{953255D7-BF09-4BD0-80CB-D7186741B708}"/>
    <cellStyle name="Comma 3 6 11 2 2" xfId="50740" xr:uid="{7D150ADE-E639-4988-98E2-34D043464CF8}"/>
    <cellStyle name="Comma 3 6 11 3" xfId="28559" xr:uid="{BD0AC173-EC93-4778-9BCF-B7650004CB1F}"/>
    <cellStyle name="Comma 3 6 12" xfId="18399" xr:uid="{27C6BC17-926D-42D4-A55C-BCAB4EE39475}"/>
    <cellStyle name="Comma 3 6 12 2" xfId="43470" xr:uid="{DDBB9D58-1E89-499F-A759-926CC9ACE2EF}"/>
    <cellStyle name="Comma 3 6 13" xfId="10968" xr:uid="{699A68E1-5C6D-48C0-901B-C8FB2F7CE48B}"/>
    <cellStyle name="Comma 3 6 13 2" xfId="36041" xr:uid="{9CEF8B38-95CD-4361-9257-995975377793}"/>
    <cellStyle name="Comma 3 6 14" xfId="26556" xr:uid="{4D128A29-E0BB-4BAB-AEA8-7E9564477FEB}"/>
    <cellStyle name="Comma 3 6 15" xfId="28079" xr:uid="{0413188C-26DC-4CE0-B89C-70573660A0ED}"/>
    <cellStyle name="Comma 3 6 16" xfId="51574" xr:uid="{5A3E77C0-C71F-4FDF-BFA4-848D835EB029}"/>
    <cellStyle name="Comma 3 6 17" xfId="52955" xr:uid="{2ED55BC9-9BB6-45E7-8187-D315E1CE9521}"/>
    <cellStyle name="Comma 3 6 2" xfId="651" xr:uid="{72112363-6ABE-4F88-903E-499FE2345E8B}"/>
    <cellStyle name="Comma 3 6 2 10" xfId="18637" xr:uid="{6DBAD268-AF08-4B4B-9971-D5D961DA9963}"/>
    <cellStyle name="Comma 3 6 2 10 2" xfId="43708" xr:uid="{4094A5B2-2193-459C-A7EA-7DE0051E5B56}"/>
    <cellStyle name="Comma 3 6 2 11" xfId="11237" xr:uid="{6A058A97-A754-4CE5-9E45-10EC0F83BC2D}"/>
    <cellStyle name="Comma 3 6 2 11 2" xfId="36309" xr:uid="{8D834C87-EF12-46EE-88D0-C7F3E0E1D899}"/>
    <cellStyle name="Comma 3 6 2 12" xfId="26670" xr:uid="{E7976283-DF9C-4D14-AF23-9C270F4805F6}"/>
    <cellStyle name="Comma 3 6 2 13" xfId="28262" xr:uid="{297A3801-B471-48D2-91A1-34386E102866}"/>
    <cellStyle name="Comma 3 6 2 14" xfId="51679" xr:uid="{4F90C7D0-6EA2-4BC7-9E14-D8C3B71E6AA9}"/>
    <cellStyle name="Comma 3 6 2 15" xfId="53030" xr:uid="{583DEB9B-A4D0-4C17-ADFB-7A7B8FA1A6E0}"/>
    <cellStyle name="Comma 3 6 2 2" xfId="3756" xr:uid="{8278D7FF-2A32-4455-B716-EE49FA8D8D22}"/>
    <cellStyle name="Comma 3 6 2 2 10" xfId="11445" xr:uid="{263DF440-08D2-4C39-8AC7-2D54A65B4ECC}"/>
    <cellStyle name="Comma 3 6 2 2 10 2" xfId="36517" xr:uid="{C65778C4-A6A4-4286-B2CA-58547D5C515F}"/>
    <cellStyle name="Comma 3 6 2 2 11" xfId="26880" xr:uid="{27AE52B4-471B-4A31-BDC8-4AD72E64165D}"/>
    <cellStyle name="Comma 3 6 2 2 12" xfId="29033" xr:uid="{690EC2C3-04BC-42F1-BE71-8CFEE9A9495D}"/>
    <cellStyle name="Comma 3 6 2 2 13" xfId="51887" xr:uid="{934737E7-D5D8-4ACC-ABEE-2BCE9DF16B38}"/>
    <cellStyle name="Comma 3 6 2 2 14" xfId="53469" xr:uid="{D5A47A94-7ED9-4269-B2CB-710EC0B4A4BC}"/>
    <cellStyle name="Comma 3 6 2 2 2" xfId="4387" xr:uid="{0476BA60-B963-42DD-A31B-37FCBFCE2134}"/>
    <cellStyle name="Comma 3 6 2 2 2 2" xfId="7151" xr:uid="{FBB8E8FD-2DAC-441B-9D1B-808B2F0F9CAB}"/>
    <cellStyle name="Comma 3 6 2 2 2 2 2" xfId="22153" xr:uid="{25576336-8892-4373-88F7-2372EFAC4193}"/>
    <cellStyle name="Comma 3 6 2 2 2 2 2 2" xfId="47224" xr:uid="{78917952-9F1C-4390-B8F6-D56FD401617F}"/>
    <cellStyle name="Comma 3 6 2 2 2 2 3" xfId="14795" xr:uid="{10F6E075-9462-428C-9AF7-06022C5043D8}"/>
    <cellStyle name="Comma 3 6 2 2 2 2 3 2" xfId="39866" xr:uid="{019545DD-EB04-48CA-8A3B-CCCD91474E16}"/>
    <cellStyle name="Comma 3 6 2 2 2 2 4" xfId="32361" xr:uid="{D7EBA78A-8A3D-4842-992A-C399CBDC4CD6}"/>
    <cellStyle name="Comma 3 6 2 2 2 3" xfId="10473" xr:uid="{33BE6667-AD42-4453-A1A8-20E3E37907A5}"/>
    <cellStyle name="Comma 3 6 2 2 2 3 2" xfId="25333" xr:uid="{0D89AE8E-0DA5-4639-9A47-4FE2A10DC287}"/>
    <cellStyle name="Comma 3 6 2 2 2 3 2 2" xfId="50404" xr:uid="{A8D1E2DB-92F3-4765-BB9E-4C33C996CC26}"/>
    <cellStyle name="Comma 3 6 2 2 2 3 3" xfId="17982" xr:uid="{580422E7-3D71-4010-9CE6-38BDE58876D6}"/>
    <cellStyle name="Comma 3 6 2 2 2 3 3 2" xfId="43053" xr:uid="{D58BD9A8-FF62-4886-8587-0014634C9751}"/>
    <cellStyle name="Comma 3 6 2 2 2 3 4" xfId="35549" xr:uid="{54294FC4-726E-4828-B937-130C66B21324}"/>
    <cellStyle name="Comma 3 6 2 2 2 4" xfId="19417" xr:uid="{C61A8478-BF97-44BD-B3A7-55AFB8188A20}"/>
    <cellStyle name="Comma 3 6 2 2 2 4 2" xfId="44488" xr:uid="{643CCF0C-29A2-4A3F-A165-8C4B45952FBB}"/>
    <cellStyle name="Comma 3 6 2 2 2 5" xfId="12053" xr:uid="{11FBAB59-B656-4781-BD93-642057AC69F5}"/>
    <cellStyle name="Comma 3 6 2 2 2 5 2" xfId="37124" xr:uid="{A5C9E6B8-A5B7-47D3-84F7-064E262AF813}"/>
    <cellStyle name="Comma 3 6 2 2 2 6" xfId="27560" xr:uid="{1397FB33-DF41-43A4-BF19-2CCC9F54114C}"/>
    <cellStyle name="Comma 3 6 2 2 2 7" xfId="29617" xr:uid="{EAA57273-F138-4765-BECB-231902F72BF1}"/>
    <cellStyle name="Comma 3 6 2 2 2 8" xfId="52558" xr:uid="{7473493E-555A-4826-B6F0-2FB39FFF114E}"/>
    <cellStyle name="Comma 3 6 2 2 2 9" xfId="54140" xr:uid="{C0D2F143-5EDE-46E4-9016-A26663A68210}"/>
    <cellStyle name="Comma 3 6 2 2 3" xfId="4864" xr:uid="{5E9CADF4-01F8-462C-ADC6-2BBB60B1FDA2}"/>
    <cellStyle name="Comma 3 6 2 2 3 2" xfId="7671" xr:uid="{BEE22F1C-EC04-4E78-99BC-5F70270FCC9D}"/>
    <cellStyle name="Comma 3 6 2 2 3 2 2" xfId="22673" xr:uid="{A9EAA2B5-5333-4582-90E8-27591075CAAD}"/>
    <cellStyle name="Comma 3 6 2 2 3 2 2 2" xfId="47744" xr:uid="{3DC6C0B5-AF63-4DEB-913D-C60E380AE2AB}"/>
    <cellStyle name="Comma 3 6 2 2 3 2 3" xfId="15315" xr:uid="{3840C668-14BF-4EDA-BE35-AB4AEC97FEB5}"/>
    <cellStyle name="Comma 3 6 2 2 3 2 3 2" xfId="40386" xr:uid="{DD30046B-F9B4-47F6-94AA-20E3AEC8D655}"/>
    <cellStyle name="Comma 3 6 2 2 3 2 4" xfId="32881" xr:uid="{D83761CF-F52F-4CFB-BD06-8A77B2D495C8}"/>
    <cellStyle name="Comma 3 6 2 2 3 3" xfId="19894" xr:uid="{2CB80CFF-F36D-441E-9F04-0A33ECF34D3F}"/>
    <cellStyle name="Comma 3 6 2 2 3 3 2" xfId="44965" xr:uid="{65E77DE5-F11E-4B03-A52B-F95EB9D65CD2}"/>
    <cellStyle name="Comma 3 6 2 2 3 4" xfId="12530" xr:uid="{F096A74C-4B37-44A1-BFFF-18781FACAFD6}"/>
    <cellStyle name="Comma 3 6 2 2 3 4 2" xfId="37601" xr:uid="{3038E6C6-8A9B-49BA-A8E4-6297DC4CE761}"/>
    <cellStyle name="Comma 3 6 2 2 3 5" xfId="30094" xr:uid="{B7CDE536-FAF7-4B68-862A-0452EA72A2CB}"/>
    <cellStyle name="Comma 3 6 2 2 4" xfId="5392" xr:uid="{D35995E3-1658-4B7D-A696-262DFB8B5BCC}"/>
    <cellStyle name="Comma 3 6 2 2 4 2" xfId="8251" xr:uid="{C042F6DD-4E50-4A3C-B5F2-6B064DB3C178}"/>
    <cellStyle name="Comma 3 6 2 2 4 2 2" xfId="23253" xr:uid="{DA08B5C8-F36F-4F4F-A094-ED2827F6C716}"/>
    <cellStyle name="Comma 3 6 2 2 4 2 2 2" xfId="48324" xr:uid="{DF270989-605E-493D-BBFB-40983ED25D9D}"/>
    <cellStyle name="Comma 3 6 2 2 4 2 3" xfId="15894" xr:uid="{5083252C-B3CE-4A13-B8B1-89D82F5A0BE6}"/>
    <cellStyle name="Comma 3 6 2 2 4 2 3 2" xfId="40965" xr:uid="{D333B4D1-C882-4D54-B1A4-DE6CB421FE8F}"/>
    <cellStyle name="Comma 3 6 2 2 4 2 4" xfId="33461" xr:uid="{FEEF79E5-2337-44C1-9597-9972FFC556F3}"/>
    <cellStyle name="Comma 3 6 2 2 4 3" xfId="20419" xr:uid="{502E1D07-F0F2-4B76-83D0-31155C46CE73}"/>
    <cellStyle name="Comma 3 6 2 2 4 3 2" xfId="45490" xr:uid="{3E31F87F-17A6-44AE-BC7A-3184FFEE6197}"/>
    <cellStyle name="Comma 3 6 2 2 4 4" xfId="13055" xr:uid="{A37F8DC6-48D5-48A8-8D0A-5BF8721E09C3}"/>
    <cellStyle name="Comma 3 6 2 2 4 4 2" xfId="38126" xr:uid="{1BD6595F-E424-4FE6-AD64-5867A02B69E9}"/>
    <cellStyle name="Comma 3 6 2 2 4 5" xfId="30620" xr:uid="{B770F515-A1AA-4BF3-A6CB-1C8E343AB465}"/>
    <cellStyle name="Comma 3 6 2 2 5" xfId="5994" xr:uid="{671BE432-4D88-44D8-A448-BF4C6C4FFF80}"/>
    <cellStyle name="Comma 3 6 2 2 5 2" xfId="8881" xr:uid="{6ED3E5D5-8196-4B45-BC26-8A653BB15BE3}"/>
    <cellStyle name="Comma 3 6 2 2 5 2 2" xfId="23883" xr:uid="{60FC82E7-19FB-4F9C-A678-1EA886E3988B}"/>
    <cellStyle name="Comma 3 6 2 2 5 2 2 2" xfId="48954" xr:uid="{BC8DE660-DD50-4C9A-968F-45D68AB188FC}"/>
    <cellStyle name="Comma 3 6 2 2 5 2 3" xfId="16524" xr:uid="{3FB14AB7-023B-4105-B298-B7428F94624B}"/>
    <cellStyle name="Comma 3 6 2 2 5 2 3 2" xfId="41595" xr:uid="{0F460023-64DA-4C23-B4D1-1E7B4835B85A}"/>
    <cellStyle name="Comma 3 6 2 2 5 2 4" xfId="34091" xr:uid="{97565F8F-8EBB-4ADE-B3CA-43F35C69FBAB}"/>
    <cellStyle name="Comma 3 6 2 2 5 3" xfId="21021" xr:uid="{67C6887E-F9D9-4F80-B69C-22BB1CD684C5}"/>
    <cellStyle name="Comma 3 6 2 2 5 3 2" xfId="46092" xr:uid="{826217D2-B34D-446F-A7EB-D2D41762708A}"/>
    <cellStyle name="Comma 3 6 2 2 5 4" xfId="13657" xr:uid="{E467DA33-47B9-44B3-92EB-BD1794E01502}"/>
    <cellStyle name="Comma 3 6 2 2 5 4 2" xfId="38728" xr:uid="{29410682-6945-430C-A20D-B22FCBDA1C52}"/>
    <cellStyle name="Comma 3 6 2 2 5 5" xfId="31222" xr:uid="{EB264DDE-31F5-499A-A075-4696DD0AF605}"/>
    <cellStyle name="Comma 3 6 2 2 6" xfId="6639" xr:uid="{76C1AC04-6688-4F8D-A638-C5FEFCEA6530}"/>
    <cellStyle name="Comma 3 6 2 2 6 2" xfId="21642" xr:uid="{A8D4FCA1-15BB-4751-9094-41EFDE389369}"/>
    <cellStyle name="Comma 3 6 2 2 6 2 2" xfId="46713" xr:uid="{C05FA77C-7649-4FCC-A230-D2B421D8A7DF}"/>
    <cellStyle name="Comma 3 6 2 2 6 3" xfId="14284" xr:uid="{94B62363-BF27-4233-92E9-6C762C041AB8}"/>
    <cellStyle name="Comma 3 6 2 2 6 3 2" xfId="39355" xr:uid="{7AF0D48E-0D1C-4547-969A-ED5B2A6BD260}"/>
    <cellStyle name="Comma 3 6 2 2 6 4" xfId="31849" xr:uid="{90DAB895-3620-4E0B-B7D4-22C76EF7F984}"/>
    <cellStyle name="Comma 3 6 2 2 7" xfId="9634" xr:uid="{DFC97C8A-0F49-4FCA-A0D0-E7BAF8A8E56B}"/>
    <cellStyle name="Comma 3 6 2 2 7 2" xfId="24604" xr:uid="{A81B58F5-32F7-49E8-AEC7-3ECA7F8E7C2A}"/>
    <cellStyle name="Comma 3 6 2 2 7 2 2" xfId="49675" xr:uid="{42452AEA-7F25-44F4-A3F7-45010B7EFCDD}"/>
    <cellStyle name="Comma 3 6 2 2 7 3" xfId="17246" xr:uid="{808BD69F-72D4-4B41-97BC-25AB20B0EB91}"/>
    <cellStyle name="Comma 3 6 2 2 7 3 2" xfId="42317" xr:uid="{59E829E4-460E-4FEE-A54F-7D2463CAD37A}"/>
    <cellStyle name="Comma 3 6 2 2 7 4" xfId="34813" xr:uid="{90128F2B-69B4-4C83-9D08-2A881030ABEA}"/>
    <cellStyle name="Comma 3 6 2 2 8" xfId="25970" xr:uid="{4A4AAC53-6149-4D93-8CF2-B2620079DA8C}"/>
    <cellStyle name="Comma 3 6 2 2 8 2" xfId="51041" xr:uid="{C47EB772-4A85-4BAC-B3CE-41B2C4CC6DA4}"/>
    <cellStyle name="Comma 3 6 2 2 9" xfId="18844" xr:uid="{39FDA820-6DDE-435E-96BF-4E309AF130C6}"/>
    <cellStyle name="Comma 3 6 2 2 9 2" xfId="43915" xr:uid="{51B55D20-9543-4238-9652-75B80DD1DBB7}"/>
    <cellStyle name="Comma 3 6 2 3" xfId="4200" xr:uid="{82926079-E680-496C-AC7D-101D0588469E}"/>
    <cellStyle name="Comma 3 6 2 3 2" xfId="6944" xr:uid="{D3819493-DE47-45DD-8204-4C11E48C893B}"/>
    <cellStyle name="Comma 3 6 2 3 2 2" xfId="21946" xr:uid="{85CAC759-76C2-47BF-90AB-D21CCFFDCB22}"/>
    <cellStyle name="Comma 3 6 2 3 2 2 2" xfId="47017" xr:uid="{FF5079A4-E750-4C07-A07A-5CB53288A303}"/>
    <cellStyle name="Comma 3 6 2 3 2 3" xfId="14588" xr:uid="{CBA1F0A3-BFD0-4508-B390-8782FDB4E221}"/>
    <cellStyle name="Comma 3 6 2 3 2 3 2" xfId="39659" xr:uid="{DD235EEF-3309-4136-B7BD-51AFB795E866}"/>
    <cellStyle name="Comma 3 6 2 3 2 4" xfId="32154" xr:uid="{092071FB-F32A-4513-8AF6-8F9E77B0C112}"/>
    <cellStyle name="Comma 3 6 2 3 3" xfId="10266" xr:uid="{F32A7CA0-9015-4FEA-A86B-2C3116D60E19}"/>
    <cellStyle name="Comma 3 6 2 3 3 2" xfId="25126" xr:uid="{02ED57A0-7193-4FBB-8986-7EC460A5E391}"/>
    <cellStyle name="Comma 3 6 2 3 3 2 2" xfId="50197" xr:uid="{2D323CCC-AB60-4CEA-AFD4-BA4CF3BF2C00}"/>
    <cellStyle name="Comma 3 6 2 3 3 3" xfId="17775" xr:uid="{548D6908-521B-4E0C-9B0B-4C69EF501E35}"/>
    <cellStyle name="Comma 3 6 2 3 3 3 2" xfId="42846" xr:uid="{E3952933-11AB-4037-B36A-D196F32DA355}"/>
    <cellStyle name="Comma 3 6 2 3 3 4" xfId="35342" xr:uid="{0E37BB21-E5A2-450E-A484-5AD0B48F1114}"/>
    <cellStyle name="Comma 3 6 2 3 4" xfId="19230" xr:uid="{18E21770-ED88-41A1-BC71-E80DFF3D347E}"/>
    <cellStyle name="Comma 3 6 2 3 4 2" xfId="44301" xr:uid="{FF0B9C98-F815-42BF-9340-73791503F182}"/>
    <cellStyle name="Comma 3 6 2 3 5" xfId="11866" xr:uid="{D7577809-56A0-49A8-B1C0-078FEFA229BE}"/>
    <cellStyle name="Comma 3 6 2 3 5 2" xfId="36937" xr:uid="{B5A4C74F-B03C-4275-97A2-1A38A1705355}"/>
    <cellStyle name="Comma 3 6 2 3 6" xfId="27353" xr:uid="{FE585B97-EB6D-4028-B324-52103B40A708}"/>
    <cellStyle name="Comma 3 6 2 3 7" xfId="29430" xr:uid="{EB4678A9-244E-4A83-866B-F68FF615175B}"/>
    <cellStyle name="Comma 3 6 2 3 8" xfId="52351" xr:uid="{833667FE-3EBB-4F78-9965-EAD5BF1AA454}"/>
    <cellStyle name="Comma 3 6 2 3 9" xfId="53933" xr:uid="{3DFE048C-85F5-4E4E-AD82-8F27C3DEB35B}"/>
    <cellStyle name="Comma 3 6 2 4" xfId="4660" xr:uid="{871E9802-2FCA-4F6B-8473-FFA1F3D67A98}"/>
    <cellStyle name="Comma 3 6 2 4 2" xfId="7464" xr:uid="{7D1F2D49-9229-4D09-B722-09FDE5F19049}"/>
    <cellStyle name="Comma 3 6 2 4 2 2" xfId="22466" xr:uid="{586E64F0-C050-45B6-8A61-EEF6296B39D7}"/>
    <cellStyle name="Comma 3 6 2 4 2 2 2" xfId="47537" xr:uid="{CBBC61AC-A232-4EEA-91FC-373C5BC1AA27}"/>
    <cellStyle name="Comma 3 6 2 4 2 3" xfId="15108" xr:uid="{DB95AA69-140A-4982-A290-735D23CC1617}"/>
    <cellStyle name="Comma 3 6 2 4 2 3 2" xfId="40179" xr:uid="{B72B75D9-D9BE-4245-AB9B-32F4A1E3CB4E}"/>
    <cellStyle name="Comma 3 6 2 4 2 4" xfId="32674" xr:uid="{FCB96B3C-2AA7-457B-86D9-1293B5CC7D45}"/>
    <cellStyle name="Comma 3 6 2 4 3" xfId="19690" xr:uid="{36EAEE41-460D-4F74-B73B-B714DCA71F21}"/>
    <cellStyle name="Comma 3 6 2 4 3 2" xfId="44761" xr:uid="{9A7F1A9F-0EE6-476E-B539-3AF0DF0622C8}"/>
    <cellStyle name="Comma 3 6 2 4 4" xfId="12326" xr:uid="{9EC067D3-3C46-4D65-BA02-0183CA850F10}"/>
    <cellStyle name="Comma 3 6 2 4 4 2" xfId="37397" xr:uid="{C74821F1-C5C5-4943-AAE9-90DA0A18AA0B}"/>
    <cellStyle name="Comma 3 6 2 4 5" xfId="29890" xr:uid="{EEB4A49E-0142-4A08-A35A-41EB4DBA9754}"/>
    <cellStyle name="Comma 3 6 2 4 6" xfId="53261" xr:uid="{287E66CE-9A49-47F5-90FE-6FE4935E24CE}"/>
    <cellStyle name="Comma 3 6 2 5" xfId="5187" xr:uid="{C4C185BE-CEF3-42B5-BC28-D549427BE2E8}"/>
    <cellStyle name="Comma 3 6 2 5 2" xfId="8044" xr:uid="{C80011CD-6231-4238-954C-D323C02C0A42}"/>
    <cellStyle name="Comma 3 6 2 5 2 2" xfId="23046" xr:uid="{1558CF04-527A-4D1F-84AB-11EFBEBA8558}"/>
    <cellStyle name="Comma 3 6 2 5 2 2 2" xfId="48117" xr:uid="{7E6221A0-0152-4300-B6DE-386E52493766}"/>
    <cellStyle name="Comma 3 6 2 5 2 3" xfId="15687" xr:uid="{7E8C729A-73A9-4C87-A3CD-41384B7CBB57}"/>
    <cellStyle name="Comma 3 6 2 5 2 3 2" xfId="40758" xr:uid="{63FD1CD0-E549-476D-A62C-DA6401406E5D}"/>
    <cellStyle name="Comma 3 6 2 5 2 4" xfId="33254" xr:uid="{A40477F2-FEFC-492D-BC98-09124B460D82}"/>
    <cellStyle name="Comma 3 6 2 5 3" xfId="20214" xr:uid="{EBA5FA8F-9DE0-423C-9616-D74AE6CBE034}"/>
    <cellStyle name="Comma 3 6 2 5 3 2" xfId="45285" xr:uid="{D765CF4B-598D-4D7F-979A-810B2A9D2969}"/>
    <cellStyle name="Comma 3 6 2 5 4" xfId="12850" xr:uid="{C7C5FA24-4D56-4F2B-A2A2-CD63A256142E}"/>
    <cellStyle name="Comma 3 6 2 5 4 2" xfId="37921" xr:uid="{2A27BFC7-D9AA-4D12-A7E7-52B054625D6D}"/>
    <cellStyle name="Comma 3 6 2 5 5" xfId="30415" xr:uid="{293A5BF3-1F24-4DE3-AC05-FF707BCFF67D}"/>
    <cellStyle name="Comma 3 6 2 6" xfId="5788" xr:uid="{7B166D74-8D9B-4CF3-985C-63C3FE8CF4B2}"/>
    <cellStyle name="Comma 3 6 2 6 2" xfId="8674" xr:uid="{24AAC76A-0A7D-4C5B-B9C2-D12B37B63570}"/>
    <cellStyle name="Comma 3 6 2 6 2 2" xfId="23676" xr:uid="{FA3978A2-396F-47A9-B969-8C3A13E48BAF}"/>
    <cellStyle name="Comma 3 6 2 6 2 2 2" xfId="48747" xr:uid="{4EC27193-AD6F-4C6D-A2F8-9D3FB183AC33}"/>
    <cellStyle name="Comma 3 6 2 6 2 3" xfId="16317" xr:uid="{5D9B92EB-606C-45CB-9E2D-FBD135F44A83}"/>
    <cellStyle name="Comma 3 6 2 6 2 3 2" xfId="41388" xr:uid="{FF41314A-CD9D-4C1C-8F3E-07950259A261}"/>
    <cellStyle name="Comma 3 6 2 6 2 4" xfId="33884" xr:uid="{1FD4CC6C-311F-4B8F-8509-2B9A470E3636}"/>
    <cellStyle name="Comma 3 6 2 6 3" xfId="20815" xr:uid="{0D4A273D-D1E5-4B00-81DB-1A14C1EAB68B}"/>
    <cellStyle name="Comma 3 6 2 6 3 2" xfId="45886" xr:uid="{BF615F60-70B6-4554-B6FD-95782A87A81C}"/>
    <cellStyle name="Comma 3 6 2 6 4" xfId="13451" xr:uid="{23CA9CB3-C174-43F9-8CD2-F01EC66C0A56}"/>
    <cellStyle name="Comma 3 6 2 6 4 2" xfId="38522" xr:uid="{D2CE3DDE-5733-4C57-A9A8-89E4928381ED}"/>
    <cellStyle name="Comma 3 6 2 6 5" xfId="31016" xr:uid="{64A24A7A-7064-439E-9665-7B725EFF9154}"/>
    <cellStyle name="Comma 3 6 2 7" xfId="6432" xr:uid="{CA569204-3F5C-41F0-A94E-CD5C6E61C114}"/>
    <cellStyle name="Comma 3 6 2 7 2" xfId="21435" xr:uid="{EFE12FF1-5B9A-4402-B861-98CAB2D347F0}"/>
    <cellStyle name="Comma 3 6 2 7 2 2" xfId="46506" xr:uid="{25F68601-C136-4554-ABE0-4054542B0A10}"/>
    <cellStyle name="Comma 3 6 2 7 3" xfId="14077" xr:uid="{8DD69CCD-D396-4F89-AD9E-423B958A88C3}"/>
    <cellStyle name="Comma 3 6 2 7 3 2" xfId="39148" xr:uid="{D6721D05-D345-4795-9160-9D0E59F1CDBE}"/>
    <cellStyle name="Comma 3 6 2 7 4" xfId="31642" xr:uid="{DC3CA9C3-D76A-4EB5-A148-BD58CA1BF497}"/>
    <cellStyle name="Comma 3 6 2 8" xfId="9427" xr:uid="{AE145AB3-D55A-43BB-B0B8-3B88A765B4FD}"/>
    <cellStyle name="Comma 3 6 2 8 2" xfId="24397" xr:uid="{9A51C867-70B3-4FA5-B722-0BBAA323EF1B}"/>
    <cellStyle name="Comma 3 6 2 8 2 2" xfId="49468" xr:uid="{706EE760-6463-4438-8EC2-E4EE82B72247}"/>
    <cellStyle name="Comma 3 6 2 8 3" xfId="17039" xr:uid="{46D8A71F-F606-4065-885B-74452CA5F172}"/>
    <cellStyle name="Comma 3 6 2 8 3 2" xfId="42110" xr:uid="{AB41C19E-B621-485F-8133-72788B48A067}"/>
    <cellStyle name="Comma 3 6 2 8 4" xfId="34606" xr:uid="{86278C13-13C5-4F82-8E83-E95B34D33DCC}"/>
    <cellStyle name="Comma 3 6 2 9" xfId="3548" xr:uid="{EBD06D98-BF35-47E8-9ECC-9DF6D49F06FE}"/>
    <cellStyle name="Comma 3 6 2 9 2" xfId="25763" xr:uid="{58310F81-158D-4B7D-A3DB-BCEA99FEA7CB}"/>
    <cellStyle name="Comma 3 6 2 9 2 2" xfId="50834" xr:uid="{5DEF1029-918B-494F-A1A7-9328ED9AD602}"/>
    <cellStyle name="Comma 3 6 2 9 3" xfId="28826" xr:uid="{5B2E3427-D369-42C9-A515-589C98B83EF5}"/>
    <cellStyle name="Comma 3 6 3" xfId="3662" xr:uid="{6BDB87A0-16C4-4B6E-8ACE-2DF390B532C7}"/>
    <cellStyle name="Comma 3 6 3 10" xfId="11351" xr:uid="{357B33F9-2F39-4EEC-9EA2-8920444DA502}"/>
    <cellStyle name="Comma 3 6 3 10 2" xfId="36423" xr:uid="{6AF4E9F2-4640-4BC6-9D1C-70D4D0A94859}"/>
    <cellStyle name="Comma 3 6 3 11" xfId="26786" xr:uid="{A68FC258-B9FC-4B56-9D4D-E69396981A81}"/>
    <cellStyle name="Comma 3 6 3 12" xfId="28939" xr:uid="{ADBFEF54-1FCB-4611-AF69-B6BB8B338090}"/>
    <cellStyle name="Comma 3 6 3 13" xfId="51793" xr:uid="{B36B9E35-E4D1-453A-B3EF-A713F4752FFF}"/>
    <cellStyle name="Comma 3 6 3 14" xfId="53006" xr:uid="{6E325672-C8C2-44E5-BD4E-0E5BD556FB42}"/>
    <cellStyle name="Comma 3 6 3 2" xfId="4295" xr:uid="{8AC5A974-A576-4473-B462-276B7EF7AEEF}"/>
    <cellStyle name="Comma 3 6 3 2 2" xfId="7057" xr:uid="{2A540218-9A5C-4671-9972-0B8AA5FF3D94}"/>
    <cellStyle name="Comma 3 6 3 2 2 2" xfId="22059" xr:uid="{CC267E8B-0EBA-450D-AC24-756DFB40DFF0}"/>
    <cellStyle name="Comma 3 6 3 2 2 2 2" xfId="47130" xr:uid="{64109DEB-74A8-4F3B-9460-3DF57B0FF0D3}"/>
    <cellStyle name="Comma 3 6 3 2 2 3" xfId="14701" xr:uid="{83C87F5C-3882-41DF-B5DB-03CA060FCD1E}"/>
    <cellStyle name="Comma 3 6 3 2 2 3 2" xfId="39772" xr:uid="{FB29B3A5-A4F3-4AD3-8884-2203F2909213}"/>
    <cellStyle name="Comma 3 6 3 2 2 4" xfId="32267" xr:uid="{343A9743-9D56-4844-87EF-09F4A01834AE}"/>
    <cellStyle name="Comma 3 6 3 2 3" xfId="10379" xr:uid="{4B0BBD11-D8A1-4AC1-81EA-316950639628}"/>
    <cellStyle name="Comma 3 6 3 2 3 2" xfId="25239" xr:uid="{DE577D32-8944-4CD8-B6CA-89EFC560BCFD}"/>
    <cellStyle name="Comma 3 6 3 2 3 2 2" xfId="50310" xr:uid="{0009FE36-EA15-43D1-840F-D27315ACC238}"/>
    <cellStyle name="Comma 3 6 3 2 3 3" xfId="17888" xr:uid="{0252CE99-DC13-4963-9DCF-7304765DCAB6}"/>
    <cellStyle name="Comma 3 6 3 2 3 3 2" xfId="42959" xr:uid="{3F79A80C-D6D5-49E1-88E8-7A116AB99C89}"/>
    <cellStyle name="Comma 3 6 3 2 3 4" xfId="35455" xr:uid="{A5261AA6-DCFA-4AAB-B7C7-96ACB005CFBD}"/>
    <cellStyle name="Comma 3 6 3 2 4" xfId="19325" xr:uid="{2ABBF7D7-F7FE-42D5-A5AF-0FD6C5624148}"/>
    <cellStyle name="Comma 3 6 3 2 4 2" xfId="44396" xr:uid="{6B281ADE-46C3-4BC8-BE3F-6320CEBB144E}"/>
    <cellStyle name="Comma 3 6 3 2 5" xfId="11961" xr:uid="{B55FA5A6-1E79-4F05-BB7F-3DEF4848BF83}"/>
    <cellStyle name="Comma 3 6 3 2 5 2" xfId="37032" xr:uid="{AC8124AC-3D38-408F-B355-99D73F13C64B}"/>
    <cellStyle name="Comma 3 6 3 2 6" xfId="27466" xr:uid="{21CA9F90-7983-4925-A819-732BC7046031}"/>
    <cellStyle name="Comma 3 6 3 2 7" xfId="29525" xr:uid="{640FCA57-2B01-4C4E-ABD6-EA993812B67C}"/>
    <cellStyle name="Comma 3 6 3 2 8" xfId="52464" xr:uid="{43AF5713-EE53-4A78-9849-FD9D72061EED}"/>
    <cellStyle name="Comma 3 6 3 2 9" xfId="54046" xr:uid="{BE9DFECA-861C-4405-BE68-EC34DA5548EE}"/>
    <cellStyle name="Comma 3 6 3 3" xfId="4771" xr:uid="{7E8EEB68-8FAE-4464-A760-CC0F90218280}"/>
    <cellStyle name="Comma 3 6 3 3 2" xfId="7577" xr:uid="{1E9ABD42-B23B-4F35-B777-0FA6A117FD7B}"/>
    <cellStyle name="Comma 3 6 3 3 2 2" xfId="22579" xr:uid="{634C5D0B-58AD-4D76-ACE6-4EE3347196FE}"/>
    <cellStyle name="Comma 3 6 3 3 2 2 2" xfId="47650" xr:uid="{B3783FD9-9233-4E46-852D-BA3BF8CAED20}"/>
    <cellStyle name="Comma 3 6 3 3 2 3" xfId="15221" xr:uid="{0A1A47CE-C04E-49D0-BDC6-A26D63D2A37C}"/>
    <cellStyle name="Comma 3 6 3 3 2 3 2" xfId="40292" xr:uid="{3B8233C1-2C4D-4596-BE8E-56D1BDF34887}"/>
    <cellStyle name="Comma 3 6 3 3 2 4" xfId="32787" xr:uid="{26E6A610-48E0-4A60-92C4-29374F9C876D}"/>
    <cellStyle name="Comma 3 6 3 3 3" xfId="19801" xr:uid="{85830C63-3A8B-4E59-BDB3-2F12A8173A10}"/>
    <cellStyle name="Comma 3 6 3 3 3 2" xfId="44872" xr:uid="{F4561AA3-9CCB-4DBC-952B-B27CD07CF9A7}"/>
    <cellStyle name="Comma 3 6 3 3 4" xfId="12437" xr:uid="{17AC04AD-5F1B-4E90-B3C3-0F9548003532}"/>
    <cellStyle name="Comma 3 6 3 3 4 2" xfId="37508" xr:uid="{14D25626-0DEE-49D3-8AAB-42521F7F7F16}"/>
    <cellStyle name="Comma 3 6 3 3 5" xfId="30001" xr:uid="{1FB51C9E-50F3-476D-9370-261ADBDD1DE7}"/>
    <cellStyle name="Comma 3 6 3 3 6" xfId="53375" xr:uid="{3914B986-2DB4-447F-BC90-C1F94FA06BD2}"/>
    <cellStyle name="Comma 3 6 3 4" xfId="5298" xr:uid="{A5F9D8E2-059F-4A80-98DA-876AACC7CB16}"/>
    <cellStyle name="Comma 3 6 3 4 2" xfId="8157" xr:uid="{B302C92A-A4FC-430C-9D05-1F4EF5AEA0D8}"/>
    <cellStyle name="Comma 3 6 3 4 2 2" xfId="23159" xr:uid="{B8CD9E6E-4DCB-4AFD-84F3-E9E33D47FEF6}"/>
    <cellStyle name="Comma 3 6 3 4 2 2 2" xfId="48230" xr:uid="{4E5830F9-FDCF-437A-8348-6EEB530A75D2}"/>
    <cellStyle name="Comma 3 6 3 4 2 3" xfId="15800" xr:uid="{8F6DE346-EEE0-4A39-BC75-F22F272623E5}"/>
    <cellStyle name="Comma 3 6 3 4 2 3 2" xfId="40871" xr:uid="{609E99FC-8589-4B73-8A3C-B2F15E13E40E}"/>
    <cellStyle name="Comma 3 6 3 4 2 4" xfId="33367" xr:uid="{A722A34A-1D34-433E-B831-6963981908FB}"/>
    <cellStyle name="Comma 3 6 3 4 3" xfId="20325" xr:uid="{09BA16EA-91E5-4E29-8D0A-F08E58F0E69B}"/>
    <cellStyle name="Comma 3 6 3 4 3 2" xfId="45396" xr:uid="{435EE2E4-F887-426E-A597-F4E5E9F78E84}"/>
    <cellStyle name="Comma 3 6 3 4 4" xfId="12961" xr:uid="{AE25FE63-7040-46B9-991C-BD6431D8C0E2}"/>
    <cellStyle name="Comma 3 6 3 4 4 2" xfId="38032" xr:uid="{CD491470-4256-4AA1-A788-B035CE9C235E}"/>
    <cellStyle name="Comma 3 6 3 4 5" xfId="30526" xr:uid="{3B457689-520C-4241-9576-394F27EFC973}"/>
    <cellStyle name="Comma 3 6 3 5" xfId="5901" xr:uid="{FF1C02C3-6ECB-441B-971F-63230E311B49}"/>
    <cellStyle name="Comma 3 6 3 5 2" xfId="8787" xr:uid="{2630E31B-D5B4-4668-BA6D-21DA9C79D3E4}"/>
    <cellStyle name="Comma 3 6 3 5 2 2" xfId="23789" xr:uid="{FF472901-5E89-45BD-91AB-D1A002B0B88D}"/>
    <cellStyle name="Comma 3 6 3 5 2 2 2" xfId="48860" xr:uid="{1A105AF5-A0DA-4BBA-B67F-94D3FA945AFB}"/>
    <cellStyle name="Comma 3 6 3 5 2 3" xfId="16430" xr:uid="{FCE2141C-813C-4B83-BD4F-BBF239FB0DF1}"/>
    <cellStyle name="Comma 3 6 3 5 2 3 2" xfId="41501" xr:uid="{38AD8828-177B-4938-B459-8CC8A81C5887}"/>
    <cellStyle name="Comma 3 6 3 5 2 4" xfId="33997" xr:uid="{31F3A61F-D708-42C4-AA1F-82DC224E9C04}"/>
    <cellStyle name="Comma 3 6 3 5 3" xfId="20928" xr:uid="{37023509-CBE1-45F9-9DA6-C969C2F3B9FE}"/>
    <cellStyle name="Comma 3 6 3 5 3 2" xfId="45999" xr:uid="{ED093BE0-9FB6-47AA-B2D4-932A7DBE6755}"/>
    <cellStyle name="Comma 3 6 3 5 4" xfId="13564" xr:uid="{1D45086A-224F-4395-B6F3-F90DD3CDB73D}"/>
    <cellStyle name="Comma 3 6 3 5 4 2" xfId="38635" xr:uid="{CB8390CA-ED73-4D58-B90C-1278D7BA249B}"/>
    <cellStyle name="Comma 3 6 3 5 5" xfId="31129" xr:uid="{87CAA534-68AA-4255-A8DF-7134648CD91F}"/>
    <cellStyle name="Comma 3 6 3 6" xfId="6545" xr:uid="{BFB2500F-6CF3-47DE-B0EF-9CD9E2EC7594}"/>
    <cellStyle name="Comma 3 6 3 6 2" xfId="21548" xr:uid="{FC219374-9B5D-441A-B300-CB9749D33597}"/>
    <cellStyle name="Comma 3 6 3 6 2 2" xfId="46619" xr:uid="{EF755E89-D559-41B1-9D56-79037B61EE37}"/>
    <cellStyle name="Comma 3 6 3 6 3" xfId="14190" xr:uid="{F13C00D1-ED8E-434E-A1BF-5C3CCECE54B2}"/>
    <cellStyle name="Comma 3 6 3 6 3 2" xfId="39261" xr:uid="{10594EEA-D4E8-47A1-B426-26FB532D9196}"/>
    <cellStyle name="Comma 3 6 3 6 4" xfId="31755" xr:uid="{6F3058F9-FE1C-49E5-B1CD-AF3B10141266}"/>
    <cellStyle name="Comma 3 6 3 7" xfId="9540" xr:uid="{0B984F92-D695-43D9-B676-E4E19E447213}"/>
    <cellStyle name="Comma 3 6 3 7 2" xfId="24510" xr:uid="{EB8DC3BA-2F8D-47F0-A37C-160E3FEF3084}"/>
    <cellStyle name="Comma 3 6 3 7 2 2" xfId="49581" xr:uid="{E74C80AE-3CB8-42C2-B0BC-5F556F4FBA7B}"/>
    <cellStyle name="Comma 3 6 3 7 3" xfId="17152" xr:uid="{FE004169-D26D-493C-9EC1-3A3BFBF2342F}"/>
    <cellStyle name="Comma 3 6 3 7 3 2" xfId="42223" xr:uid="{6EF97CC0-EA68-455F-83AA-7AE2CFCD7FC3}"/>
    <cellStyle name="Comma 3 6 3 7 4" xfId="34719" xr:uid="{26847D59-8F2C-4342-845A-8B0CD9E5AA20}"/>
    <cellStyle name="Comma 3 6 3 8" xfId="25876" xr:uid="{077176F8-026B-4D88-A829-2A6A73AF6F12}"/>
    <cellStyle name="Comma 3 6 3 8 2" xfId="50947" xr:uid="{CB367AB9-EF25-4AE6-9472-5FD2ECA972E4}"/>
    <cellStyle name="Comma 3 6 3 9" xfId="18750" xr:uid="{7393C47F-36FF-4C47-8D2D-C9ADBA86051F}"/>
    <cellStyle name="Comma 3 6 3 9 2" xfId="43821" xr:uid="{569C83B4-4184-4FCA-AF4A-ED39F0BB6DF3}"/>
    <cellStyle name="Comma 3 6 4" xfId="3858" xr:uid="{675D3643-401B-4E41-A051-D53F2BFF795E}"/>
    <cellStyle name="Comma 3 6 4 10" xfId="11545" xr:uid="{22F4E75E-504D-4EED-A968-051CDD46AECB}"/>
    <cellStyle name="Comma 3 6 4 10 2" xfId="36617" xr:uid="{93000C61-017D-4430-8EC6-F9CB3E913528}"/>
    <cellStyle name="Comma 3 6 4 11" xfId="26982" xr:uid="{961863C2-8B89-4CC3-88DC-3F55BE0A918F}"/>
    <cellStyle name="Comma 3 6 4 12" xfId="29133" xr:uid="{2249FDEB-7130-4209-904D-E73976C5B6FE}"/>
    <cellStyle name="Comma 3 6 4 13" xfId="51987" xr:uid="{B1DAA59F-3AE6-4F5A-BEDA-0B2944F5449F}"/>
    <cellStyle name="Comma 3 6 4 14" xfId="52991" xr:uid="{AAB48C0C-D842-4764-997B-9CDC3680C286}"/>
    <cellStyle name="Comma 3 6 4 2" xfId="4472" xr:uid="{5FB0DBEB-0F97-4140-A47B-952C4106E1D8}"/>
    <cellStyle name="Comma 3 6 4 2 2" xfId="7249" xr:uid="{59DA531F-9891-47C8-A75B-8F07D8AFA8D1}"/>
    <cellStyle name="Comma 3 6 4 2 2 2" xfId="22251" xr:uid="{50CAA0E6-09B6-4C4B-B191-7FAFF94EE139}"/>
    <cellStyle name="Comma 3 6 4 2 2 2 2" xfId="47322" xr:uid="{30DCB0DB-D138-4665-92C7-ADCB8902A78F}"/>
    <cellStyle name="Comma 3 6 4 2 2 3" xfId="14893" xr:uid="{E4C94654-B30A-4A84-9765-5D862CD86EB4}"/>
    <cellStyle name="Comma 3 6 4 2 2 3 2" xfId="39964" xr:uid="{A7375759-A996-4892-83E2-A0940F753409}"/>
    <cellStyle name="Comma 3 6 4 2 2 4" xfId="32459" xr:uid="{D22BE0D5-48C1-48F1-90B9-B9AFDE0A112D}"/>
    <cellStyle name="Comma 3 6 4 2 3" xfId="10571" xr:uid="{C650D3DB-2F72-491C-A1C6-0F369DA65439}"/>
    <cellStyle name="Comma 3 6 4 2 3 2" xfId="25431" xr:uid="{03BA96E4-1E84-4914-A14A-DDE1EC2B9BDD}"/>
    <cellStyle name="Comma 3 6 4 2 3 2 2" xfId="50502" xr:uid="{EF1332E9-AD78-40A3-9195-19EF8260CECE}"/>
    <cellStyle name="Comma 3 6 4 2 3 3" xfId="18080" xr:uid="{2E253FF4-1504-445F-87AA-300AE770F6F2}"/>
    <cellStyle name="Comma 3 6 4 2 3 3 2" xfId="43151" xr:uid="{326852BB-DFC7-40FB-8843-6550AE564459}"/>
    <cellStyle name="Comma 3 6 4 2 3 4" xfId="35647" xr:uid="{27512DC6-7123-44AE-9638-CD7207653954}"/>
    <cellStyle name="Comma 3 6 4 2 4" xfId="19502" xr:uid="{57974E2D-EEF6-4970-9816-B6A7E2D344C9}"/>
    <cellStyle name="Comma 3 6 4 2 4 2" xfId="44573" xr:uid="{9B1C5DD7-9538-4690-B7BB-B49643D2D0C1}"/>
    <cellStyle name="Comma 3 6 4 2 5" xfId="12138" xr:uid="{EB05197F-B292-418C-B458-D0B9A5DBA67B}"/>
    <cellStyle name="Comma 3 6 4 2 5 2" xfId="37209" xr:uid="{BCB3A1E8-4C6C-4E28-9495-0EC24302B642}"/>
    <cellStyle name="Comma 3 6 4 2 6" xfId="27658" xr:uid="{F142FA47-DB64-4D2A-A91D-4099162B8E68}"/>
    <cellStyle name="Comma 3 6 4 2 7" xfId="29702" xr:uid="{6102C8AC-7CF8-4312-B32B-FDF8EE229D35}"/>
    <cellStyle name="Comma 3 6 4 2 8" xfId="52656" xr:uid="{0277D045-B03A-4FF7-8A77-55F543515EDA}"/>
    <cellStyle name="Comma 3 6 4 2 9" xfId="54238" xr:uid="{F3EB47A0-1076-4DA0-8A19-B813310D5417}"/>
    <cellStyle name="Comma 3 6 4 3" xfId="4961" xr:uid="{B6CBEB66-2017-469D-B9FD-292179278B0F}"/>
    <cellStyle name="Comma 3 6 4 3 2" xfId="7769" xr:uid="{1FFB5BAB-CA8F-4B3D-ADAB-409B12FB7966}"/>
    <cellStyle name="Comma 3 6 4 3 2 2" xfId="22771" xr:uid="{64B7A39B-DD00-4BDC-A8DC-CE4E61F7DFD1}"/>
    <cellStyle name="Comma 3 6 4 3 2 2 2" xfId="47842" xr:uid="{FE915970-C337-4820-9E3D-4BCE7CFABD6B}"/>
    <cellStyle name="Comma 3 6 4 3 2 3" xfId="15413" xr:uid="{8600C187-A559-4124-A7A5-918B20E466A2}"/>
    <cellStyle name="Comma 3 6 4 3 2 3 2" xfId="40484" xr:uid="{382FA068-EB70-46B4-8A48-2B98A935059F}"/>
    <cellStyle name="Comma 3 6 4 3 2 4" xfId="32979" xr:uid="{6019DE41-DD76-4CFB-BE6C-B5045F31AD3F}"/>
    <cellStyle name="Comma 3 6 4 3 3" xfId="19991" xr:uid="{BD81114E-8E31-4B09-944B-E0F7EF32E911}"/>
    <cellStyle name="Comma 3 6 4 3 3 2" xfId="45062" xr:uid="{02E013F9-48BB-4E0A-8C78-38DAB05BDD2E}"/>
    <cellStyle name="Comma 3 6 4 3 4" xfId="12627" xr:uid="{0D5AAA6A-8B0A-4161-B125-DE250042C08B}"/>
    <cellStyle name="Comma 3 6 4 3 4 2" xfId="37698" xr:uid="{C5A1D853-DC75-46BC-BE18-6C7CBD413F39}"/>
    <cellStyle name="Comma 3 6 4 3 5" xfId="30191" xr:uid="{DCF58B24-4819-4BC1-B4C6-72138BBBD552}"/>
    <cellStyle name="Comma 3 6 4 3 6" xfId="53569" xr:uid="{045A4ABC-0CE5-43BC-AC88-5E739B6E5A8C}"/>
    <cellStyle name="Comma 3 6 4 4" xfId="5489" xr:uid="{33BDD6DA-CCFE-4ADC-99E8-D00E9A4C42EA}"/>
    <cellStyle name="Comma 3 6 4 4 2" xfId="8349" xr:uid="{DDFC35C1-D6B7-4781-8DBB-82B0D37E82AC}"/>
    <cellStyle name="Comma 3 6 4 4 2 2" xfId="23351" xr:uid="{309A9481-8A42-4FBE-A831-4C318FE0CFB5}"/>
    <cellStyle name="Comma 3 6 4 4 2 2 2" xfId="48422" xr:uid="{935039EE-0DAC-4468-87B4-A3316281CF79}"/>
    <cellStyle name="Comma 3 6 4 4 2 3" xfId="15992" xr:uid="{9F412949-598A-4B11-BAA3-816B7A810269}"/>
    <cellStyle name="Comma 3 6 4 4 2 3 2" xfId="41063" xr:uid="{CA9E556F-9C97-4280-8E6F-9AF4E9BAB147}"/>
    <cellStyle name="Comma 3 6 4 4 2 4" xfId="33559" xr:uid="{54363260-119D-4861-BA5F-E6460B7CD21E}"/>
    <cellStyle name="Comma 3 6 4 4 3" xfId="20516" xr:uid="{3288E291-191A-45F3-BA4F-F7D8F7E57BF4}"/>
    <cellStyle name="Comma 3 6 4 4 3 2" xfId="45587" xr:uid="{F2E6FC82-2324-4CD0-8389-60E406D8A671}"/>
    <cellStyle name="Comma 3 6 4 4 4" xfId="13152" xr:uid="{9209509D-9CB5-4059-AFB5-864409CEAE6F}"/>
    <cellStyle name="Comma 3 6 4 4 4 2" xfId="38223" xr:uid="{AA693E1D-67EC-4183-912B-02B0EB897E5F}"/>
    <cellStyle name="Comma 3 6 4 4 5" xfId="30717" xr:uid="{23E22116-72AC-43A5-8DFC-0253D0F34715}"/>
    <cellStyle name="Comma 3 6 4 5" xfId="6092" xr:uid="{EF260757-1927-4383-80D9-1C9D6F3F238C}"/>
    <cellStyle name="Comma 3 6 4 5 2" xfId="8979" xr:uid="{4DA24B6D-9D38-46CA-92B5-6ADDD61D8D8F}"/>
    <cellStyle name="Comma 3 6 4 5 2 2" xfId="23981" xr:uid="{582E4741-D8FA-4740-90FB-665FA69D2640}"/>
    <cellStyle name="Comma 3 6 4 5 2 2 2" xfId="49052" xr:uid="{49DA0C34-EA0E-4FD0-9EAC-15226B241583}"/>
    <cellStyle name="Comma 3 6 4 5 2 3" xfId="16622" xr:uid="{148D88C6-9584-449D-A9B1-1BD53DA00BA0}"/>
    <cellStyle name="Comma 3 6 4 5 2 3 2" xfId="41693" xr:uid="{8405FE91-6B11-4DFA-B5EE-7EDF15C043DB}"/>
    <cellStyle name="Comma 3 6 4 5 2 4" xfId="34189" xr:uid="{642DCB3D-D293-4D0B-8119-68838B78778D}"/>
    <cellStyle name="Comma 3 6 4 5 3" xfId="21119" xr:uid="{369150C9-246B-405F-AA66-19956F7F98BC}"/>
    <cellStyle name="Comma 3 6 4 5 3 2" xfId="46190" xr:uid="{880E398D-38D0-44C4-8364-819D7744FC30}"/>
    <cellStyle name="Comma 3 6 4 5 4" xfId="13755" xr:uid="{7E485FD0-68DE-45E0-9D3E-2B6E46567794}"/>
    <cellStyle name="Comma 3 6 4 5 4 2" xfId="38826" xr:uid="{CDDDF874-5A22-4104-A298-CD6577E35B41}"/>
    <cellStyle name="Comma 3 6 4 5 5" xfId="31320" xr:uid="{B015A4C1-F191-4592-AD6A-ABD3F97EDD11}"/>
    <cellStyle name="Comma 3 6 4 6" xfId="6737" xr:uid="{EA303FDE-F109-42FB-BBC6-9ADD8E5FDFC5}"/>
    <cellStyle name="Comma 3 6 4 6 2" xfId="21740" xr:uid="{801FD437-8A1A-447A-B904-E49F9F929549}"/>
    <cellStyle name="Comma 3 6 4 6 2 2" xfId="46811" xr:uid="{AD8FE6AB-FDB9-4A50-A409-CD10A023BBDD}"/>
    <cellStyle name="Comma 3 6 4 6 3" xfId="14382" xr:uid="{14090885-B5AA-423B-B8A7-2ADEB7F553A5}"/>
    <cellStyle name="Comma 3 6 4 6 3 2" xfId="39453" xr:uid="{AA73B09E-5D64-4B6F-8E09-749CEF126A0C}"/>
    <cellStyle name="Comma 3 6 4 6 4" xfId="31947" xr:uid="{2EB30914-F244-48A0-9C0D-F15C57C4F0D0}"/>
    <cellStyle name="Comma 3 6 4 7" xfId="9734" xr:uid="{EA706B65-F81B-4D60-A4AF-1BCB9CF6656F}"/>
    <cellStyle name="Comma 3 6 4 7 2" xfId="24702" xr:uid="{E0C4882C-C554-4718-AAB5-E89CC502FE65}"/>
    <cellStyle name="Comma 3 6 4 7 2 2" xfId="49773" xr:uid="{7FE928F2-65CD-47F6-BF95-476DDAAB3E24}"/>
    <cellStyle name="Comma 3 6 4 7 3" xfId="17344" xr:uid="{A1E5FD2C-8597-4A76-A7C2-D8F843176A99}"/>
    <cellStyle name="Comma 3 6 4 7 3 2" xfId="42415" xr:uid="{440235EA-75F1-42B7-B38E-E9F94AA265D0}"/>
    <cellStyle name="Comma 3 6 4 7 4" xfId="34911" xr:uid="{C97ECC36-A6F5-43D4-83DB-E441FE431BE0}"/>
    <cellStyle name="Comma 3 6 4 8" xfId="26068" xr:uid="{4F8860F8-82F1-4971-8710-EA780050A378}"/>
    <cellStyle name="Comma 3 6 4 8 2" xfId="51139" xr:uid="{39348A2E-55E4-4B0E-85C8-5B461A6C115C}"/>
    <cellStyle name="Comma 3 6 4 9" xfId="18942" xr:uid="{32EB4397-A62D-4ADE-A7D9-F15E4E1A0A4F}"/>
    <cellStyle name="Comma 3 6 4 9 2" xfId="44013" xr:uid="{3E23C2DE-23C5-4F55-8AC2-4E54233ED6FE}"/>
    <cellStyle name="Comma 3 6 5" xfId="3426" xr:uid="{D77D1AA8-07EE-4537-954D-87136C39D5CF}"/>
    <cellStyle name="Comma 3 6 5 2" xfId="6850" xr:uid="{43B14238-AFC8-433E-8350-ABA18AB3C35D}"/>
    <cellStyle name="Comma 3 6 5 2 2" xfId="10172" xr:uid="{ADD6B070-7B56-416D-8804-496B0937EDD5}"/>
    <cellStyle name="Comma 3 6 5 2 2 2" xfId="25032" xr:uid="{E9FF1433-13C4-4CCA-A122-9578BE55A54A}"/>
    <cellStyle name="Comma 3 6 5 2 2 2 2" xfId="50103" xr:uid="{6C577356-989C-454D-9AA3-80178DC2F27B}"/>
    <cellStyle name="Comma 3 6 5 2 2 3" xfId="17681" xr:uid="{2FE243B1-AC1D-484F-A602-B8E722911A02}"/>
    <cellStyle name="Comma 3 6 5 2 2 3 2" xfId="42752" xr:uid="{8C1ECD52-CB82-4222-BDD0-507231E19114}"/>
    <cellStyle name="Comma 3 6 5 2 2 4" xfId="35248" xr:uid="{239CEE1A-7A78-4B8F-88E0-583BB457B00A}"/>
    <cellStyle name="Comma 3 6 5 2 3" xfId="21852" xr:uid="{8B024AE6-249B-443D-B422-3601AD63766D}"/>
    <cellStyle name="Comma 3 6 5 2 3 2" xfId="46923" xr:uid="{FE949EE2-1DC9-46B6-A6CA-D00618BA61FA}"/>
    <cellStyle name="Comma 3 6 5 2 4" xfId="14494" xr:uid="{DED7A9E1-125B-4381-9700-C19454C49DE2}"/>
    <cellStyle name="Comma 3 6 5 2 4 2" xfId="39565" xr:uid="{F14CD882-FDDF-417E-A025-CE8BF923EB04}"/>
    <cellStyle name="Comma 3 6 5 2 5" xfId="32060" xr:uid="{9E9D0408-A69F-4057-987E-C7A283419203}"/>
    <cellStyle name="Comma 3 6 5 3" xfId="9325" xr:uid="{789E660D-DBF3-40CC-82D8-63E84F40C5B2}"/>
    <cellStyle name="Comma 3 6 5 3 2" xfId="24303" xr:uid="{584631DC-0F66-4E9B-8DF1-05E1A53BBD94}"/>
    <cellStyle name="Comma 3 6 5 3 2 2" xfId="49374" xr:uid="{4D4E8F8C-BC17-467E-9C33-0F30D4C8FEAF}"/>
    <cellStyle name="Comma 3 6 5 3 3" xfId="16945" xr:uid="{D48B757B-DE67-46E1-BB7B-66DF8C743B7D}"/>
    <cellStyle name="Comma 3 6 5 3 3 2" xfId="42016" xr:uid="{7E68498B-D949-4A28-91E4-828AD8E44433}"/>
    <cellStyle name="Comma 3 6 5 3 4" xfId="34512" xr:uid="{27C1F788-C1AD-4AAF-B5B0-3A237EDA239D}"/>
    <cellStyle name="Comma 3 6 5 4" xfId="18543" xr:uid="{F7835202-ED59-4CB2-B5D2-44221C42986C}"/>
    <cellStyle name="Comma 3 6 5 4 2" xfId="43614" xr:uid="{25D7A673-E024-4251-9799-1D43534CF426}"/>
    <cellStyle name="Comma 3 6 5 5" xfId="11135" xr:uid="{080A5FC1-8878-465A-A90D-06CDA3A68D47}"/>
    <cellStyle name="Comma 3 6 5 5 2" xfId="36207" xr:uid="{9C4898EB-CE80-498B-AE93-CB12A68EA081}"/>
    <cellStyle name="Comma 3 6 5 6" xfId="27259" xr:uid="{6F117B12-2328-454E-849B-68DF1FD5BEDC}"/>
    <cellStyle name="Comma 3 6 5 7" xfId="28725" xr:uid="{B4F02AD4-2547-4C5C-8261-648BEE4FA47D}"/>
    <cellStyle name="Comma 3 6 5 8" xfId="52257" xr:uid="{78C16BFB-2DF2-45E6-B67D-04076A6942B7}"/>
    <cellStyle name="Comma 3 6 5 9" xfId="53839" xr:uid="{6D09EB3A-D3B8-48DA-BF29-5BC59002CC42}"/>
    <cellStyle name="Comma 3 6 6" xfId="4570" xr:uid="{C034DC62-8384-45AB-89BB-AA9D4DA42A96}"/>
    <cellStyle name="Comma 3 6 6 2" xfId="7369" xr:uid="{DBEC90C4-530A-4284-91BD-EDA644068A7A}"/>
    <cellStyle name="Comma 3 6 6 2 2" xfId="22371" xr:uid="{868974EF-AD9E-4E4F-B74F-383A782725C8}"/>
    <cellStyle name="Comma 3 6 6 2 2 2" xfId="47442" xr:uid="{0ED29CA4-DBE5-4ABA-9447-E907877D329C}"/>
    <cellStyle name="Comma 3 6 6 2 3" xfId="15013" xr:uid="{F9E4A942-AA5D-4854-979C-A2AADC9C9C0A}"/>
    <cellStyle name="Comma 3 6 6 2 3 2" xfId="40084" xr:uid="{96B1A49B-AF32-4799-9709-28A9D46FCD84}"/>
    <cellStyle name="Comma 3 6 6 2 4" xfId="32579" xr:uid="{22049F9D-11ED-48F7-BB20-0811F77757A5}"/>
    <cellStyle name="Comma 3 6 6 3" xfId="10098" xr:uid="{E1FB9B30-104C-4523-BB32-D8CFF7E7F946}"/>
    <cellStyle name="Comma 3 6 6 3 2" xfId="24958" xr:uid="{932DC018-9FC5-4533-8BC2-404C5F6F15C0}"/>
    <cellStyle name="Comma 3 6 6 3 2 2" xfId="50029" xr:uid="{CE1EF35F-E54B-4B1E-9187-5FADBEE9C1E3}"/>
    <cellStyle name="Comma 3 6 6 3 3" xfId="17607" xr:uid="{B4BB3060-2576-4373-B78F-00D5220B65E2}"/>
    <cellStyle name="Comma 3 6 6 3 3 2" xfId="42678" xr:uid="{4D77AF04-99D3-4BC9-ACF9-8B9946595CA3}"/>
    <cellStyle name="Comma 3 6 6 3 4" xfId="35174" xr:uid="{BF791A40-CB8E-44DC-B598-523B5A1B9EA7}"/>
    <cellStyle name="Comma 3 6 6 4" xfId="19600" xr:uid="{7986FDF0-25FB-422F-A991-6D56CA2232AE}"/>
    <cellStyle name="Comma 3 6 6 4 2" xfId="44671" xr:uid="{FC1CF6BE-7C09-4B1C-BCC0-0884A9C9BD1A}"/>
    <cellStyle name="Comma 3 6 6 5" xfId="12236" xr:uid="{DCFE0012-F36A-4697-816C-6D3EC2220D87}"/>
    <cellStyle name="Comma 3 6 6 5 2" xfId="37307" xr:uid="{C6826C61-CDA2-45A5-9E8C-D7DF6DA1159B}"/>
    <cellStyle name="Comma 3 6 6 6" xfId="29800" xr:uid="{09EB74EC-8EB0-4772-9835-52A03E44E5B3}"/>
    <cellStyle name="Comma 3 6 6 7" xfId="53156" xr:uid="{EE68E456-3636-4014-8C18-C2AAC585E099}"/>
    <cellStyle name="Comma 3 6 7" xfId="5098" xr:uid="{A857B7DB-1E48-4B2F-A017-EE3E2325B1EF}"/>
    <cellStyle name="Comma 3 6 7 2" xfId="7950" xr:uid="{8152C3F5-ADA9-4405-90A8-94BEC1169171}"/>
    <cellStyle name="Comma 3 6 7 2 2" xfId="22952" xr:uid="{F494DA5B-0E22-4F32-89A0-B41737654B47}"/>
    <cellStyle name="Comma 3 6 7 2 2 2" xfId="48023" xr:uid="{0C0762E8-5660-40F5-B09A-E76551D0959B}"/>
    <cellStyle name="Comma 3 6 7 2 3" xfId="15593" xr:uid="{D405049E-514C-4872-A774-8504C614116C}"/>
    <cellStyle name="Comma 3 6 7 2 3 2" xfId="40664" xr:uid="{7E165E9F-FD72-409B-AB5B-804232B974F1}"/>
    <cellStyle name="Comma 3 6 7 2 4" xfId="33160" xr:uid="{DC7DCD53-470C-400A-818F-2C4B75B3EA99}"/>
    <cellStyle name="Comma 3 6 7 3" xfId="20125" xr:uid="{449BA2B2-D551-4E0F-B4CD-768837340086}"/>
    <cellStyle name="Comma 3 6 7 3 2" xfId="45196" xr:uid="{EFAA6BDE-75CA-4F49-9ADE-7A31A08CE813}"/>
    <cellStyle name="Comma 3 6 7 4" xfId="12761" xr:uid="{57E4A628-2899-48E2-B5A8-4F59C5BE2C06}"/>
    <cellStyle name="Comma 3 6 7 4 2" xfId="37832" xr:uid="{84CD5696-271C-4981-AD9D-0E6DD3B83CBC}"/>
    <cellStyle name="Comma 3 6 7 5" xfId="30326" xr:uid="{FA203B16-F541-4D8D-A107-3B4385F0AFDE}"/>
    <cellStyle name="Comma 3 6 8" xfId="5694" xr:uid="{8418754A-43FB-4088-B3DA-4DB7D7048819}"/>
    <cellStyle name="Comma 3 6 8 2" xfId="8580" xr:uid="{F8CCEA18-01EA-4B9D-A8E7-0D28FB963B6F}"/>
    <cellStyle name="Comma 3 6 8 2 2" xfId="23582" xr:uid="{197869E6-106B-4AD0-A053-6339873B380D}"/>
    <cellStyle name="Comma 3 6 8 2 2 2" xfId="48653" xr:uid="{41156FE4-AC93-4737-A582-420749172C35}"/>
    <cellStyle name="Comma 3 6 8 2 3" xfId="16223" xr:uid="{B6A03662-A272-4D8B-8562-F5A9B2AE084F}"/>
    <cellStyle name="Comma 3 6 8 2 3 2" xfId="41294" xr:uid="{530B8654-FEE5-4C74-AB6E-F2EB43C9B414}"/>
    <cellStyle name="Comma 3 6 8 2 4" xfId="33790" xr:uid="{D5136B8C-86DA-41C7-804A-361AC3EC0E8E}"/>
    <cellStyle name="Comma 3 6 8 3" xfId="20721" xr:uid="{9E894D3D-0DF1-41C7-8C68-C0F802B66F6C}"/>
    <cellStyle name="Comma 3 6 8 3 2" xfId="45792" xr:uid="{D4A595E3-2858-4386-A3E2-47D9CA18011C}"/>
    <cellStyle name="Comma 3 6 8 4" xfId="13357" xr:uid="{474C9838-1C79-4879-9920-1061D82E9E9C}"/>
    <cellStyle name="Comma 3 6 8 4 2" xfId="38428" xr:uid="{6224B798-C298-455D-9FEA-45DA157B1F0E}"/>
    <cellStyle name="Comma 3 6 8 5" xfId="30922" xr:uid="{BC1427C9-AA6E-48C4-AB86-BECEE50D7A97}"/>
    <cellStyle name="Comma 3 6 9" xfId="6338" xr:uid="{ED70DB58-9C03-43D9-BA9E-A6D78C389EA8}"/>
    <cellStyle name="Comma 3 6 9 2" xfId="21341" xr:uid="{ED79A222-6EAC-4929-A2C7-DFB574E98BBE}"/>
    <cellStyle name="Comma 3 6 9 2 2" xfId="46412" xr:uid="{B844835B-9EDF-4DEC-830B-436E57289314}"/>
    <cellStyle name="Comma 3 6 9 3" xfId="13983" xr:uid="{5E97E20D-2A07-481F-B83B-599DE0572E46}"/>
    <cellStyle name="Comma 3 6 9 3 2" xfId="39054" xr:uid="{52F65CE4-5DFE-46E9-867C-CD1AAF541D95}"/>
    <cellStyle name="Comma 3 6 9 4" xfId="31548" xr:uid="{18F24874-80FC-4C6C-AF95-F6A0B3F6C556}"/>
    <cellStyle name="Comma 3 7" xfId="383" xr:uid="{AE1A94DD-4774-4EAB-AECA-BAFD850C2DAE}"/>
    <cellStyle name="Comma 3 7 10" xfId="9333" xr:uid="{2477DE0D-1E24-4352-969D-A1234CB1B470}"/>
    <cellStyle name="Comma 3 7 10 2" xfId="24308" xr:uid="{E6E1D02B-288A-4BE1-B73B-C4BEC3C7F061}"/>
    <cellStyle name="Comma 3 7 10 2 2" xfId="49379" xr:uid="{66B2C2A5-82CF-4D9F-902E-504EA26486EF}"/>
    <cellStyle name="Comma 3 7 10 3" xfId="16950" xr:uid="{9299C159-5767-4C68-AE86-99D21111EE9B}"/>
    <cellStyle name="Comma 3 7 10 3 2" xfId="42021" xr:uid="{D5E36617-6FC7-400B-B789-1255255467F8}"/>
    <cellStyle name="Comma 3 7 10 4" xfId="34517" xr:uid="{1A81ABC3-5CFE-4F16-81EE-5E892CF56BD9}"/>
    <cellStyle name="Comma 3 7 11" xfId="2830" xr:uid="{E0575F52-7261-4C92-8296-F22F7405D6AC}"/>
    <cellStyle name="Comma 3 7 11 2" xfId="25674" xr:uid="{7C167898-79D9-419A-B834-246A01FDC9DE}"/>
    <cellStyle name="Comma 3 7 11 2 2" xfId="50745" xr:uid="{6B63C073-DB49-4337-BF19-4283A2261628}"/>
    <cellStyle name="Comma 3 7 11 3" xfId="28550" xr:uid="{56C31BD1-8819-470B-A371-2831BCDF77C5}"/>
    <cellStyle name="Comma 3 7 12" xfId="18390" xr:uid="{DBF5C98C-3A9A-4EC1-9D58-A16AB464D527}"/>
    <cellStyle name="Comma 3 7 12 2" xfId="43461" xr:uid="{4FA17FE8-6AEE-4931-8DD7-128CE3BA2D61}"/>
    <cellStyle name="Comma 3 7 13" xfId="10959" xr:uid="{6ECDBB09-454D-42DE-BCC5-68DD112DB66B}"/>
    <cellStyle name="Comma 3 7 13 2" xfId="36032" xr:uid="{4B4872F7-9E30-42C5-95F2-2836B53EB000}"/>
    <cellStyle name="Comma 3 7 14" xfId="26569" xr:uid="{9C0272D8-C668-4463-A69B-40705E67B4C0}"/>
    <cellStyle name="Comma 3 7 15" xfId="28093" xr:uid="{237758A0-2988-4FFE-993D-85D8404B20C3}"/>
    <cellStyle name="Comma 3 7 16" xfId="51581" xr:uid="{7AB85868-8140-42AE-B888-60D28D966963}"/>
    <cellStyle name="Comma 3 7 17" xfId="53163" xr:uid="{172B8020-8A7E-48C7-B47F-70FCD7BEDE82}"/>
    <cellStyle name="Comma 3 7 2" xfId="666" xr:uid="{FCD287A3-1CD1-4D02-B8E2-541EB42C9930}"/>
    <cellStyle name="Comma 3 7 2 10" xfId="18642" xr:uid="{E673EB19-7E1A-408C-B409-9F63FEB42F12}"/>
    <cellStyle name="Comma 3 7 2 10 2" xfId="43713" xr:uid="{0743427E-4650-4841-9D73-7926A443A2A4}"/>
    <cellStyle name="Comma 3 7 2 11" xfId="11242" xr:uid="{6124D813-D1AE-47F7-9387-5B757E225391}"/>
    <cellStyle name="Comma 3 7 2 11 2" xfId="36314" xr:uid="{DEE1EEC9-5D01-498D-826E-582293E45DF0}"/>
    <cellStyle name="Comma 3 7 2 12" xfId="26675" xr:uid="{A2239769-56B6-43AF-8655-4FCA55A063E5}"/>
    <cellStyle name="Comma 3 7 2 13" xfId="28267" xr:uid="{1C29F593-1393-4349-A2E1-1E4646D50F16}"/>
    <cellStyle name="Comma 3 7 2 14" xfId="51684" xr:uid="{DA765FC9-F8E0-400F-B9BF-6B06D6FF28FA}"/>
    <cellStyle name="Comma 3 7 2 15" xfId="53266" xr:uid="{4E0CD808-AC50-43F3-A6DD-91D9727940A2}"/>
    <cellStyle name="Comma 3 7 2 2" xfId="3761" xr:uid="{D5330E44-05AC-46BA-840A-16D87474B9B1}"/>
    <cellStyle name="Comma 3 7 2 2 10" xfId="11450" xr:uid="{9E44AA42-D1E6-4A45-8AEB-E8A2E2C3AACE}"/>
    <cellStyle name="Comma 3 7 2 2 10 2" xfId="36522" xr:uid="{09A6B716-A33E-4BEA-828B-9EBBC3633A6E}"/>
    <cellStyle name="Comma 3 7 2 2 11" xfId="26885" xr:uid="{E5C1342B-A4EA-4515-8881-7D27901A8E89}"/>
    <cellStyle name="Comma 3 7 2 2 12" xfId="29038" xr:uid="{4E90A2D1-BFF5-4952-A608-522B022DD06B}"/>
    <cellStyle name="Comma 3 7 2 2 13" xfId="51892" xr:uid="{44269C78-02D1-47DA-B9A0-E088BA56FD0D}"/>
    <cellStyle name="Comma 3 7 2 2 14" xfId="53474" xr:uid="{C3B8FE8F-822F-474E-937A-3589A04A7B2A}"/>
    <cellStyle name="Comma 3 7 2 2 2" xfId="4392" xr:uid="{82B67CAA-0FB1-46ED-A6D4-EDD9E145699A}"/>
    <cellStyle name="Comma 3 7 2 2 2 2" xfId="7156" xr:uid="{69A573F4-5366-4387-9571-351D628D4145}"/>
    <cellStyle name="Comma 3 7 2 2 2 2 2" xfId="22158" xr:uid="{2BB69764-A56B-4CAF-9B35-8DEC2C6A76A2}"/>
    <cellStyle name="Comma 3 7 2 2 2 2 2 2" xfId="47229" xr:uid="{03B15912-57D1-4346-B3F2-C489D65F875F}"/>
    <cellStyle name="Comma 3 7 2 2 2 2 3" xfId="14800" xr:uid="{65D715DA-6533-47FE-88BD-3EDC83288B4E}"/>
    <cellStyle name="Comma 3 7 2 2 2 2 3 2" xfId="39871" xr:uid="{1E16D573-5A77-4AA8-8BD1-BB20D8BAD8AC}"/>
    <cellStyle name="Comma 3 7 2 2 2 2 4" xfId="32366" xr:uid="{3CBA08D0-D5CB-4BDC-A593-A7CCFC603DBB}"/>
    <cellStyle name="Comma 3 7 2 2 2 3" xfId="10478" xr:uid="{53EDD31C-9E1E-4460-96BE-7196B5B1A5F9}"/>
    <cellStyle name="Comma 3 7 2 2 2 3 2" xfId="25338" xr:uid="{6C6A38B5-D984-47B5-99A7-1F99EC2B0932}"/>
    <cellStyle name="Comma 3 7 2 2 2 3 2 2" xfId="50409" xr:uid="{BE7935D5-ADF0-4578-A2DB-B66EC777C223}"/>
    <cellStyle name="Comma 3 7 2 2 2 3 3" xfId="17987" xr:uid="{3B031B1A-7D2B-432E-8026-2F5168DD51CB}"/>
    <cellStyle name="Comma 3 7 2 2 2 3 3 2" xfId="43058" xr:uid="{5E1E87A3-0151-4438-B2F7-7F66A1537874}"/>
    <cellStyle name="Comma 3 7 2 2 2 3 4" xfId="35554" xr:uid="{2A6B0B62-E6B1-45A5-8012-7C7A29630188}"/>
    <cellStyle name="Comma 3 7 2 2 2 4" xfId="19422" xr:uid="{9509DBD5-31D7-4849-9163-2460727EB28C}"/>
    <cellStyle name="Comma 3 7 2 2 2 4 2" xfId="44493" xr:uid="{F7987C44-A8CA-47F9-9434-1FADE49F5EAB}"/>
    <cellStyle name="Comma 3 7 2 2 2 5" xfId="12058" xr:uid="{69DF8314-9192-4E58-BCA1-55532ACCB0F3}"/>
    <cellStyle name="Comma 3 7 2 2 2 5 2" xfId="37129" xr:uid="{89738A08-15E4-4292-B6BC-0F8E362C0906}"/>
    <cellStyle name="Comma 3 7 2 2 2 6" xfId="27565" xr:uid="{FF9EAE0A-3F93-405F-88A8-39ECB435ECDE}"/>
    <cellStyle name="Comma 3 7 2 2 2 7" xfId="29622" xr:uid="{2614DA48-7FEB-401A-837E-86979F2BD46D}"/>
    <cellStyle name="Comma 3 7 2 2 2 8" xfId="52563" xr:uid="{D99C312C-9959-453C-89AE-F04636DC9C87}"/>
    <cellStyle name="Comma 3 7 2 2 2 9" xfId="54145" xr:uid="{F5F1CEDC-8C8C-4F63-BA44-C693F7FE5926}"/>
    <cellStyle name="Comma 3 7 2 2 3" xfId="4869" xr:uid="{8EDB06DD-3697-476F-A846-945D494A40B6}"/>
    <cellStyle name="Comma 3 7 2 2 3 2" xfId="7676" xr:uid="{A5CAD2B5-B071-4442-A046-E49CA07BF4D1}"/>
    <cellStyle name="Comma 3 7 2 2 3 2 2" xfId="22678" xr:uid="{1BE4CBAD-9B0E-4E01-9209-AAC399650230}"/>
    <cellStyle name="Comma 3 7 2 2 3 2 2 2" xfId="47749" xr:uid="{53FD8D0F-0AB8-43BC-8796-F9226C3B345B}"/>
    <cellStyle name="Comma 3 7 2 2 3 2 3" xfId="15320" xr:uid="{9529C710-71A5-4BE4-A4D0-03F629595C8C}"/>
    <cellStyle name="Comma 3 7 2 2 3 2 3 2" xfId="40391" xr:uid="{1975CBE0-289A-48F8-8A88-7EB251A234FD}"/>
    <cellStyle name="Comma 3 7 2 2 3 2 4" xfId="32886" xr:uid="{15D22561-E1CE-4285-80FA-2796F10884B4}"/>
    <cellStyle name="Comma 3 7 2 2 3 3" xfId="19899" xr:uid="{28350072-5427-4E45-B03C-A984F4646D4B}"/>
    <cellStyle name="Comma 3 7 2 2 3 3 2" xfId="44970" xr:uid="{8CE5A997-8690-42B2-91FA-7EC749980D63}"/>
    <cellStyle name="Comma 3 7 2 2 3 4" xfId="12535" xr:uid="{A8325091-C8AC-4DB8-B08F-4D6B2C3A087D}"/>
    <cellStyle name="Comma 3 7 2 2 3 4 2" xfId="37606" xr:uid="{80B5FE25-5EF4-4FD0-B824-FA1EE2C38B7E}"/>
    <cellStyle name="Comma 3 7 2 2 3 5" xfId="30099" xr:uid="{2BE012C6-849B-4890-BD50-B4B05F929C70}"/>
    <cellStyle name="Comma 3 7 2 2 4" xfId="5397" xr:uid="{47170377-A8DF-4D2E-815E-2BBD518C7695}"/>
    <cellStyle name="Comma 3 7 2 2 4 2" xfId="8256" xr:uid="{AD7CB5F0-9CBB-489C-A76F-C4048DD216CC}"/>
    <cellStyle name="Comma 3 7 2 2 4 2 2" xfId="23258" xr:uid="{CCD5787A-1519-4535-84D1-598A71E95713}"/>
    <cellStyle name="Comma 3 7 2 2 4 2 2 2" xfId="48329" xr:uid="{8FAC257C-115F-4248-B86D-26BFA8AD58AD}"/>
    <cellStyle name="Comma 3 7 2 2 4 2 3" xfId="15899" xr:uid="{C56FC10E-6709-4FD0-921B-E95AA7517489}"/>
    <cellStyle name="Comma 3 7 2 2 4 2 3 2" xfId="40970" xr:uid="{729EC1BD-2526-448B-BAD3-E6CB1708EC77}"/>
    <cellStyle name="Comma 3 7 2 2 4 2 4" xfId="33466" xr:uid="{25B0F018-D691-4991-9C64-7E94B8099850}"/>
    <cellStyle name="Comma 3 7 2 2 4 3" xfId="20424" xr:uid="{57F3136D-4782-4DED-B42A-3BE691144F8B}"/>
    <cellStyle name="Comma 3 7 2 2 4 3 2" xfId="45495" xr:uid="{1742C723-7906-4E5D-85FD-3014DD7D71DD}"/>
    <cellStyle name="Comma 3 7 2 2 4 4" xfId="13060" xr:uid="{FFA661D6-234A-4645-BDE1-327A8B2CEC1C}"/>
    <cellStyle name="Comma 3 7 2 2 4 4 2" xfId="38131" xr:uid="{B09278AF-1070-4F8A-8BC7-4D777B50C983}"/>
    <cellStyle name="Comma 3 7 2 2 4 5" xfId="30625" xr:uid="{3DBD7131-B93C-424B-8279-E4BDBF444233}"/>
    <cellStyle name="Comma 3 7 2 2 5" xfId="5999" xr:uid="{64E60C12-DE0D-4F8E-9231-AC37A6C0D423}"/>
    <cellStyle name="Comma 3 7 2 2 5 2" xfId="8886" xr:uid="{1EAF200A-5876-48E9-A67F-CA65E0F9858E}"/>
    <cellStyle name="Comma 3 7 2 2 5 2 2" xfId="23888" xr:uid="{836EEAF5-100F-45A1-A8EB-530CF885A538}"/>
    <cellStyle name="Comma 3 7 2 2 5 2 2 2" xfId="48959" xr:uid="{7AD65D3E-6148-429C-AB7E-73C054E00467}"/>
    <cellStyle name="Comma 3 7 2 2 5 2 3" xfId="16529" xr:uid="{D5CB88CA-AE7E-4D95-BD8B-130306569403}"/>
    <cellStyle name="Comma 3 7 2 2 5 2 3 2" xfId="41600" xr:uid="{71B941AB-F093-4F9E-9558-D177DB47B97D}"/>
    <cellStyle name="Comma 3 7 2 2 5 2 4" xfId="34096" xr:uid="{5F7E86AA-5890-4637-82BB-129F883E4108}"/>
    <cellStyle name="Comma 3 7 2 2 5 3" xfId="21026" xr:uid="{41559837-05BB-4BC0-9EBC-6243D705DCC4}"/>
    <cellStyle name="Comma 3 7 2 2 5 3 2" xfId="46097" xr:uid="{2060FDD4-9946-4DBF-9A60-43E1255EAB41}"/>
    <cellStyle name="Comma 3 7 2 2 5 4" xfId="13662" xr:uid="{4E100DC3-3202-4B8F-8D4D-4644AA183BEC}"/>
    <cellStyle name="Comma 3 7 2 2 5 4 2" xfId="38733" xr:uid="{295234D3-AD10-4B37-B6AB-87525C0BFDFD}"/>
    <cellStyle name="Comma 3 7 2 2 5 5" xfId="31227" xr:uid="{CA45213A-F74C-4D78-8A72-CE423AA34CBA}"/>
    <cellStyle name="Comma 3 7 2 2 6" xfId="6644" xr:uid="{2F4AF80D-650B-4D74-84F7-AA62C690E1EA}"/>
    <cellStyle name="Comma 3 7 2 2 6 2" xfId="21647" xr:uid="{3C227BC4-3514-4007-9017-F219B10162D0}"/>
    <cellStyle name="Comma 3 7 2 2 6 2 2" xfId="46718" xr:uid="{550DB11B-5860-4755-AA45-C612A0A18748}"/>
    <cellStyle name="Comma 3 7 2 2 6 3" xfId="14289" xr:uid="{07EBD0BA-826B-43A0-B5F1-D3766FFCF598}"/>
    <cellStyle name="Comma 3 7 2 2 6 3 2" xfId="39360" xr:uid="{CC3243BF-8DAD-40DE-BC33-F290AEDC11B8}"/>
    <cellStyle name="Comma 3 7 2 2 6 4" xfId="31854" xr:uid="{94532FD3-60E8-42A9-AECD-7ED6E145B831}"/>
    <cellStyle name="Comma 3 7 2 2 7" xfId="9639" xr:uid="{B4AEB7C7-CA15-4CFE-B4B9-19469554CF34}"/>
    <cellStyle name="Comma 3 7 2 2 7 2" xfId="24609" xr:uid="{CD853DAD-33CC-413B-B380-52857ED77664}"/>
    <cellStyle name="Comma 3 7 2 2 7 2 2" xfId="49680" xr:uid="{7B3767DF-D821-4EC3-B012-FD63EE4CD6F7}"/>
    <cellStyle name="Comma 3 7 2 2 7 3" xfId="17251" xr:uid="{30FA5A9A-351B-4850-9256-C34BC158E703}"/>
    <cellStyle name="Comma 3 7 2 2 7 3 2" xfId="42322" xr:uid="{2ACBA451-ABAB-4774-97EA-627357CF1BE1}"/>
    <cellStyle name="Comma 3 7 2 2 7 4" xfId="34818" xr:uid="{BB5CB16E-DA78-440B-A4F0-577DB27C6060}"/>
    <cellStyle name="Comma 3 7 2 2 8" xfId="25975" xr:uid="{59B58D25-A10C-43F3-A440-2F5B855EDDC8}"/>
    <cellStyle name="Comma 3 7 2 2 8 2" xfId="51046" xr:uid="{B2825E02-CF01-40BE-8C36-070104BD7E23}"/>
    <cellStyle name="Comma 3 7 2 2 9" xfId="18849" xr:uid="{97CA7A68-04DA-4CEC-BC80-1939E5F09604}"/>
    <cellStyle name="Comma 3 7 2 2 9 2" xfId="43920" xr:uid="{4B363553-784C-4E28-8CFA-EDD8614DCB5E}"/>
    <cellStyle name="Comma 3 7 2 3" xfId="4204" xr:uid="{04E0E296-586E-4F34-838C-1924737A7354}"/>
    <cellStyle name="Comma 3 7 2 3 2" xfId="6949" xr:uid="{0E6589F5-4F66-4390-893A-A373F5C24269}"/>
    <cellStyle name="Comma 3 7 2 3 2 2" xfId="21951" xr:uid="{E3EE9114-584C-4751-8752-372F72BFEF75}"/>
    <cellStyle name="Comma 3 7 2 3 2 2 2" xfId="47022" xr:uid="{3F7629FF-AA19-41C2-87D0-690D6B1FC410}"/>
    <cellStyle name="Comma 3 7 2 3 2 3" xfId="14593" xr:uid="{4084D912-1565-47C8-8D9F-EE977AF85460}"/>
    <cellStyle name="Comma 3 7 2 3 2 3 2" xfId="39664" xr:uid="{C0A2D9CC-B5D5-45BA-8411-D814A4FEDAD9}"/>
    <cellStyle name="Comma 3 7 2 3 2 4" xfId="32159" xr:uid="{1E553903-4C56-49E8-9742-D13F03D922F4}"/>
    <cellStyle name="Comma 3 7 2 3 3" xfId="10271" xr:uid="{79DDEE42-2B51-4DF4-8EFB-59B1EE4CBF92}"/>
    <cellStyle name="Comma 3 7 2 3 3 2" xfId="25131" xr:uid="{10491F28-585D-4BC8-96E0-05D699A84697}"/>
    <cellStyle name="Comma 3 7 2 3 3 2 2" xfId="50202" xr:uid="{534626FA-5493-4F8B-B980-1E75E98D8143}"/>
    <cellStyle name="Comma 3 7 2 3 3 3" xfId="17780" xr:uid="{BB440CFE-2F97-456F-A980-E947767A745C}"/>
    <cellStyle name="Comma 3 7 2 3 3 3 2" xfId="42851" xr:uid="{9F0B636D-376A-4F63-AB37-C99D2B05A283}"/>
    <cellStyle name="Comma 3 7 2 3 3 4" xfId="35347" xr:uid="{81AE1550-8C6E-4509-A3BD-17DDDB34C121}"/>
    <cellStyle name="Comma 3 7 2 3 4" xfId="19234" xr:uid="{022BE791-3408-4D9D-B052-65B6CF6138DD}"/>
    <cellStyle name="Comma 3 7 2 3 4 2" xfId="44305" xr:uid="{F6E38CD4-C2D9-4FAF-A037-C7C9109AFC97}"/>
    <cellStyle name="Comma 3 7 2 3 5" xfId="11870" xr:uid="{DD409605-D7EB-439B-B498-BD655CDFC9D8}"/>
    <cellStyle name="Comma 3 7 2 3 5 2" xfId="36941" xr:uid="{DF33A2B0-147C-4357-ABF4-1AD4D9BCB4DA}"/>
    <cellStyle name="Comma 3 7 2 3 6" xfId="27358" xr:uid="{F6ADB3C4-7AA1-479E-9C64-36BC235D8297}"/>
    <cellStyle name="Comma 3 7 2 3 7" xfId="29434" xr:uid="{77BDBC67-143A-4941-B769-894B8D629CFA}"/>
    <cellStyle name="Comma 3 7 2 3 8" xfId="52356" xr:uid="{7022B93B-0AAF-4B04-87BF-593A47E828D2}"/>
    <cellStyle name="Comma 3 7 2 3 9" xfId="53938" xr:uid="{1A9FD790-9A9C-483D-9655-01EB9EB3D91F}"/>
    <cellStyle name="Comma 3 7 2 4" xfId="4664" xr:uid="{04FE6FF3-3047-4CCB-971B-16FF418273D0}"/>
    <cellStyle name="Comma 3 7 2 4 2" xfId="7469" xr:uid="{129F9B66-0EC4-4FD3-AD92-90A109776EBE}"/>
    <cellStyle name="Comma 3 7 2 4 2 2" xfId="22471" xr:uid="{D1EC5698-940A-4C2B-BE85-92A4568F1E71}"/>
    <cellStyle name="Comma 3 7 2 4 2 2 2" xfId="47542" xr:uid="{74A4DD0D-76FC-491D-8092-4990D78EA9DC}"/>
    <cellStyle name="Comma 3 7 2 4 2 3" xfId="15113" xr:uid="{BAB3218E-7C9D-4A83-966D-76E46ADC2975}"/>
    <cellStyle name="Comma 3 7 2 4 2 3 2" xfId="40184" xr:uid="{1662B487-F2BF-439E-86A2-1474F2C51CE0}"/>
    <cellStyle name="Comma 3 7 2 4 2 4" xfId="32679" xr:uid="{5071F0D9-197A-4AE6-B843-5B8FAE854A3B}"/>
    <cellStyle name="Comma 3 7 2 4 3" xfId="19694" xr:uid="{49D322AE-E934-4BA7-A4FE-E084EE67D92D}"/>
    <cellStyle name="Comma 3 7 2 4 3 2" xfId="44765" xr:uid="{76FE0F45-B477-476B-93D0-081586817FCD}"/>
    <cellStyle name="Comma 3 7 2 4 4" xfId="12330" xr:uid="{22C5876D-755B-4689-A718-085D8C674181}"/>
    <cellStyle name="Comma 3 7 2 4 4 2" xfId="37401" xr:uid="{FC6AE077-C915-40B4-ABE6-CF0B440D1C2F}"/>
    <cellStyle name="Comma 3 7 2 4 5" xfId="29894" xr:uid="{3C1E2BD8-D45E-466E-86A4-37BBE638AFCF}"/>
    <cellStyle name="Comma 3 7 2 5" xfId="5191" xr:uid="{941B4220-B08A-4A5F-860D-1C38C920B8CD}"/>
    <cellStyle name="Comma 3 7 2 5 2" xfId="8049" xr:uid="{ED6D5DB0-1D28-4EAB-ADBB-7A4963316E77}"/>
    <cellStyle name="Comma 3 7 2 5 2 2" xfId="23051" xr:uid="{00E34704-4FBD-48F5-945A-7A19AB68E464}"/>
    <cellStyle name="Comma 3 7 2 5 2 2 2" xfId="48122" xr:uid="{731BDB1E-2473-451D-8068-022CE44BFA8E}"/>
    <cellStyle name="Comma 3 7 2 5 2 3" xfId="15692" xr:uid="{D579DC96-950D-476B-89FE-58367AA74B0C}"/>
    <cellStyle name="Comma 3 7 2 5 2 3 2" xfId="40763" xr:uid="{A8AF0BF1-8344-4345-A756-D0F8F5E81F50}"/>
    <cellStyle name="Comma 3 7 2 5 2 4" xfId="33259" xr:uid="{FACD6A1A-E064-4E0F-A7E3-86796FB32891}"/>
    <cellStyle name="Comma 3 7 2 5 3" xfId="20218" xr:uid="{A3E21FE5-507B-419E-BE8F-CB311CBB7B41}"/>
    <cellStyle name="Comma 3 7 2 5 3 2" xfId="45289" xr:uid="{9EF5EFAD-DBF1-4701-965C-19A2F4C326BF}"/>
    <cellStyle name="Comma 3 7 2 5 4" xfId="12854" xr:uid="{AB4933FD-3C76-4A35-9FCD-8C45B0171D90}"/>
    <cellStyle name="Comma 3 7 2 5 4 2" xfId="37925" xr:uid="{39F2DF52-13B3-4FF7-A223-F60FBD233C3E}"/>
    <cellStyle name="Comma 3 7 2 5 5" xfId="30419" xr:uid="{0B1433A1-3355-42B7-87C5-403A27EEBAE8}"/>
    <cellStyle name="Comma 3 7 2 6" xfId="5793" xr:uid="{C073BB9A-298A-4B65-B8CF-C4B5BDBD6AAB}"/>
    <cellStyle name="Comma 3 7 2 6 2" xfId="8679" xr:uid="{D7A3712F-4C7C-4282-A3E5-DAAAA6C63FBD}"/>
    <cellStyle name="Comma 3 7 2 6 2 2" xfId="23681" xr:uid="{763EF9D8-9AB1-4A76-9DD0-5D46549E4DEE}"/>
    <cellStyle name="Comma 3 7 2 6 2 2 2" xfId="48752" xr:uid="{EEEA3E15-71FD-41F9-881B-7330EBBF306A}"/>
    <cellStyle name="Comma 3 7 2 6 2 3" xfId="16322" xr:uid="{019316C1-59EB-4CB1-BF6E-03B3D9462783}"/>
    <cellStyle name="Comma 3 7 2 6 2 3 2" xfId="41393" xr:uid="{BB1A817F-6E44-47C3-AFCB-5B664DEC0DAF}"/>
    <cellStyle name="Comma 3 7 2 6 2 4" xfId="33889" xr:uid="{F87FA278-E185-4EFF-B265-221BA6698D03}"/>
    <cellStyle name="Comma 3 7 2 6 3" xfId="20820" xr:uid="{8D889281-2D8E-49AB-B37E-23776AF66003}"/>
    <cellStyle name="Comma 3 7 2 6 3 2" xfId="45891" xr:uid="{8DB24766-11F6-4F55-9702-BCAC074B15DE}"/>
    <cellStyle name="Comma 3 7 2 6 4" xfId="13456" xr:uid="{39213F57-9E77-4C19-BD65-0188D26BC3EA}"/>
    <cellStyle name="Comma 3 7 2 6 4 2" xfId="38527" xr:uid="{B058D199-A66E-45EC-AD17-6E921F90559E}"/>
    <cellStyle name="Comma 3 7 2 6 5" xfId="31021" xr:uid="{05486B8D-DA50-4759-8D6C-185C452C57A7}"/>
    <cellStyle name="Comma 3 7 2 7" xfId="6437" xr:uid="{916804A6-E64E-4034-A5A3-EAC0EBFC1F26}"/>
    <cellStyle name="Comma 3 7 2 7 2" xfId="21440" xr:uid="{2363AA15-EBF8-4DC6-9C28-84DA099E00D0}"/>
    <cellStyle name="Comma 3 7 2 7 2 2" xfId="46511" xr:uid="{48705270-9C68-4D4E-A488-19B927BD5DC6}"/>
    <cellStyle name="Comma 3 7 2 7 3" xfId="14082" xr:uid="{5E3D289A-FF3B-40FB-8711-20AF5B403F44}"/>
    <cellStyle name="Comma 3 7 2 7 3 2" xfId="39153" xr:uid="{B57F02CE-B818-4179-A022-21D26213CF4B}"/>
    <cellStyle name="Comma 3 7 2 7 4" xfId="31647" xr:uid="{B6F86DC1-A452-4581-96EE-EAA0FE670A4B}"/>
    <cellStyle name="Comma 3 7 2 8" xfId="9432" xr:uid="{A2F9FB14-F4C5-472E-90AC-159E99BA653D}"/>
    <cellStyle name="Comma 3 7 2 8 2" xfId="24402" xr:uid="{D43B1AC0-80BF-4FE7-867F-8811FE6C846C}"/>
    <cellStyle name="Comma 3 7 2 8 2 2" xfId="49473" xr:uid="{5135EFEC-298F-4214-8275-7917205110EB}"/>
    <cellStyle name="Comma 3 7 2 8 3" xfId="17044" xr:uid="{D70FC562-E4CB-43E0-915C-2E923A2C98EA}"/>
    <cellStyle name="Comma 3 7 2 8 3 2" xfId="42115" xr:uid="{03ECC9B7-3881-4382-A16E-67E6377826EB}"/>
    <cellStyle name="Comma 3 7 2 8 4" xfId="34611" xr:uid="{F18E0AA1-DA84-4BA9-8C99-1555FC0C1C62}"/>
    <cellStyle name="Comma 3 7 2 9" xfId="3553" xr:uid="{454FC6F5-737C-4FD6-A3B5-9A7B6723F5C8}"/>
    <cellStyle name="Comma 3 7 2 9 2" xfId="25768" xr:uid="{FD4229B2-629B-4612-979B-C37D76879380}"/>
    <cellStyle name="Comma 3 7 2 9 2 2" xfId="50839" xr:uid="{92A562DA-A984-4401-97A5-4E6394CE8990}"/>
    <cellStyle name="Comma 3 7 2 9 3" xfId="28831" xr:uid="{DEA0F4A8-58B6-495E-8B48-1651E6536757}"/>
    <cellStyle name="Comma 3 7 3" xfId="3667" xr:uid="{654E65A0-54E9-42F7-9029-ADFB4AB8EF65}"/>
    <cellStyle name="Comma 3 7 3 10" xfId="11356" xr:uid="{F3275AAD-F02E-4F2E-AE16-DB163E708FCF}"/>
    <cellStyle name="Comma 3 7 3 10 2" xfId="36428" xr:uid="{4BF641EB-8F9B-48B7-8D47-E90FD9387E91}"/>
    <cellStyle name="Comma 3 7 3 11" xfId="26791" xr:uid="{734124CB-59C3-466D-AD9C-4A43120474D3}"/>
    <cellStyle name="Comma 3 7 3 12" xfId="28944" xr:uid="{706BD8C0-63BF-4160-9C5B-1C6F3D9B418C}"/>
    <cellStyle name="Comma 3 7 3 13" xfId="51798" xr:uid="{244CBDF4-B16F-4615-B696-16194B77BCF5}"/>
    <cellStyle name="Comma 3 7 3 14" xfId="53380" xr:uid="{7A35DD46-DD3F-4A85-8B51-DA86F6EDA44E}"/>
    <cellStyle name="Comma 3 7 3 2" xfId="4299" xr:uid="{DD6B757B-CC29-4CA5-9973-C11D79FCCC27}"/>
    <cellStyle name="Comma 3 7 3 2 2" xfId="7062" xr:uid="{0F0CCD03-4222-4B2E-B83D-2BB5D2B9819F}"/>
    <cellStyle name="Comma 3 7 3 2 2 2" xfId="22064" xr:uid="{4C21DBFD-D8CD-4B53-BEC8-01A77B04D736}"/>
    <cellStyle name="Comma 3 7 3 2 2 2 2" xfId="47135" xr:uid="{C0FFB67B-C748-41AC-98FB-DA3BEFEFEC6E}"/>
    <cellStyle name="Comma 3 7 3 2 2 3" xfId="14706" xr:uid="{896450B2-519F-42F1-8FDD-0A718DC0A7CE}"/>
    <cellStyle name="Comma 3 7 3 2 2 3 2" xfId="39777" xr:uid="{30A38134-2EEB-4773-B2EC-C886958B5F64}"/>
    <cellStyle name="Comma 3 7 3 2 2 4" xfId="32272" xr:uid="{972F9AA1-2D6B-4CD3-9A75-ECB790E54AEF}"/>
    <cellStyle name="Comma 3 7 3 2 3" xfId="10384" xr:uid="{193C1510-4E7C-4DB9-831E-D386A2446F5E}"/>
    <cellStyle name="Comma 3 7 3 2 3 2" xfId="25244" xr:uid="{34956791-C942-4E73-8A87-D7C2AAEA4DB6}"/>
    <cellStyle name="Comma 3 7 3 2 3 2 2" xfId="50315" xr:uid="{63E1B142-5CA3-43C0-A60E-C178D1A2B9B9}"/>
    <cellStyle name="Comma 3 7 3 2 3 3" xfId="17893" xr:uid="{BA2E0FD9-D823-4FAC-82D4-00C3D6E87165}"/>
    <cellStyle name="Comma 3 7 3 2 3 3 2" xfId="42964" xr:uid="{D838CD67-69F4-4964-AB14-0CEE9EF6B25F}"/>
    <cellStyle name="Comma 3 7 3 2 3 4" xfId="35460" xr:uid="{1848227D-0248-48E1-B3FB-22CB84FFA992}"/>
    <cellStyle name="Comma 3 7 3 2 4" xfId="19329" xr:uid="{78C056A9-E3D5-47F4-8EA4-D42AB29724BF}"/>
    <cellStyle name="Comma 3 7 3 2 4 2" xfId="44400" xr:uid="{7247EA10-395A-4425-9926-DBCF5D269F4F}"/>
    <cellStyle name="Comma 3 7 3 2 5" xfId="11965" xr:uid="{2921A50F-C029-4BB4-984B-32474AE3CB0E}"/>
    <cellStyle name="Comma 3 7 3 2 5 2" xfId="37036" xr:uid="{C1D230DE-C4D9-4732-9633-BF9B716C64A1}"/>
    <cellStyle name="Comma 3 7 3 2 6" xfId="27471" xr:uid="{264630A5-5B74-4B22-9E23-D53C67342EC6}"/>
    <cellStyle name="Comma 3 7 3 2 7" xfId="29529" xr:uid="{C75B9084-70CA-4254-8F8C-9317C5A0E5E1}"/>
    <cellStyle name="Comma 3 7 3 2 8" xfId="52469" xr:uid="{F43B7F7F-40F7-437C-B9CE-C3A1A1C65D01}"/>
    <cellStyle name="Comma 3 7 3 2 9" xfId="54051" xr:uid="{050ACFC6-066F-4D73-82E6-C5C4AF5275FD}"/>
    <cellStyle name="Comma 3 7 3 3" xfId="4776" xr:uid="{5C254505-003B-4FFB-80C9-8EBCEEA7908D}"/>
    <cellStyle name="Comma 3 7 3 3 2" xfId="7582" xr:uid="{3938CCFE-88FD-4EFC-8F4F-16632C387DEE}"/>
    <cellStyle name="Comma 3 7 3 3 2 2" xfId="22584" xr:uid="{78500D99-770C-47FD-B7B4-9FFFE46BA09A}"/>
    <cellStyle name="Comma 3 7 3 3 2 2 2" xfId="47655" xr:uid="{6D48A744-55BB-4137-A4D5-4066580F18E0}"/>
    <cellStyle name="Comma 3 7 3 3 2 3" xfId="15226" xr:uid="{0E206ABE-C5A1-4D5E-AD9D-421FA8B11280}"/>
    <cellStyle name="Comma 3 7 3 3 2 3 2" xfId="40297" xr:uid="{407E2D67-8BFD-4C15-A242-E9B8E5A64893}"/>
    <cellStyle name="Comma 3 7 3 3 2 4" xfId="32792" xr:uid="{687906BE-B196-432E-BEEF-46ED8687044A}"/>
    <cellStyle name="Comma 3 7 3 3 3" xfId="19806" xr:uid="{6161F525-2803-4D72-8C0F-0D6F9B26FC7C}"/>
    <cellStyle name="Comma 3 7 3 3 3 2" xfId="44877" xr:uid="{F10A5AC1-66CD-4B90-8B1C-C1E72E843C17}"/>
    <cellStyle name="Comma 3 7 3 3 4" xfId="12442" xr:uid="{33AD7DE8-8E7A-424A-A127-E20A17D25C85}"/>
    <cellStyle name="Comma 3 7 3 3 4 2" xfId="37513" xr:uid="{59E4B449-B0BF-4318-9FA4-EBE0C76408BD}"/>
    <cellStyle name="Comma 3 7 3 3 5" xfId="30006" xr:uid="{3EED0EB4-3F98-4059-B9F0-009BAC3C7274}"/>
    <cellStyle name="Comma 3 7 3 4" xfId="5303" xr:uid="{EC652D13-A9B9-4169-81BE-0EB7A0EB02B6}"/>
    <cellStyle name="Comma 3 7 3 4 2" xfId="8162" xr:uid="{0FB0DF78-EEBC-4C97-9105-892A200FFDAC}"/>
    <cellStyle name="Comma 3 7 3 4 2 2" xfId="23164" xr:uid="{F849A420-6E37-4597-8FD7-B8F26EA51F8F}"/>
    <cellStyle name="Comma 3 7 3 4 2 2 2" xfId="48235" xr:uid="{69CE421C-DB05-4E23-9295-B0D3B0E6D046}"/>
    <cellStyle name="Comma 3 7 3 4 2 3" xfId="15805" xr:uid="{D086583A-DB4A-4529-838B-60346E218DA4}"/>
    <cellStyle name="Comma 3 7 3 4 2 3 2" xfId="40876" xr:uid="{63EE934F-3EDE-455F-9D5B-C2DD1B1301A7}"/>
    <cellStyle name="Comma 3 7 3 4 2 4" xfId="33372" xr:uid="{1CF3510A-6FD7-4758-A7B1-C32F7A072EA6}"/>
    <cellStyle name="Comma 3 7 3 4 3" xfId="20330" xr:uid="{6E1B12CA-C814-4339-ADE7-ECB2AD137760}"/>
    <cellStyle name="Comma 3 7 3 4 3 2" xfId="45401" xr:uid="{32D8A994-74AA-40B6-B7DD-76CD04E3021C}"/>
    <cellStyle name="Comma 3 7 3 4 4" xfId="12966" xr:uid="{7FB162D8-150D-426B-A33C-EE98054016FF}"/>
    <cellStyle name="Comma 3 7 3 4 4 2" xfId="38037" xr:uid="{A10C4A95-E568-47AB-9D09-FD4046370B78}"/>
    <cellStyle name="Comma 3 7 3 4 5" xfId="30531" xr:uid="{2BD065C0-DCB3-450D-9870-4CEEC10DD818}"/>
    <cellStyle name="Comma 3 7 3 5" xfId="5906" xr:uid="{39AA59FA-70FA-4A58-9FE3-0E9EEF3319E9}"/>
    <cellStyle name="Comma 3 7 3 5 2" xfId="8792" xr:uid="{654934DC-9B64-4267-ACB0-5DCDE90FBF9A}"/>
    <cellStyle name="Comma 3 7 3 5 2 2" xfId="23794" xr:uid="{BF0416A1-F913-44C8-A35E-8FF059B1E163}"/>
    <cellStyle name="Comma 3 7 3 5 2 2 2" xfId="48865" xr:uid="{DCF0A60C-B247-44C8-82D0-08BE71FE4AC4}"/>
    <cellStyle name="Comma 3 7 3 5 2 3" xfId="16435" xr:uid="{053C61E7-12FD-4F29-8925-65743FACD175}"/>
    <cellStyle name="Comma 3 7 3 5 2 3 2" xfId="41506" xr:uid="{4311D8C7-657C-483E-847E-733A510DB63A}"/>
    <cellStyle name="Comma 3 7 3 5 2 4" xfId="34002" xr:uid="{902D136F-64A8-447E-AB92-B5CCA9175DC1}"/>
    <cellStyle name="Comma 3 7 3 5 3" xfId="20933" xr:uid="{02926915-43A7-41FD-9DA1-804B2602F906}"/>
    <cellStyle name="Comma 3 7 3 5 3 2" xfId="46004" xr:uid="{48223DA8-40B8-4298-A80E-0574D7D306AC}"/>
    <cellStyle name="Comma 3 7 3 5 4" xfId="13569" xr:uid="{A4C17839-E097-454F-BA6A-F01960D5CD45}"/>
    <cellStyle name="Comma 3 7 3 5 4 2" xfId="38640" xr:uid="{A7252CCF-D430-4B9D-A72C-1541C3B5A3EC}"/>
    <cellStyle name="Comma 3 7 3 5 5" xfId="31134" xr:uid="{65B12726-E911-4DFB-87CC-F9DF761826DC}"/>
    <cellStyle name="Comma 3 7 3 6" xfId="6550" xr:uid="{7DF36195-4B71-4FE5-931A-DA7F042B86EE}"/>
    <cellStyle name="Comma 3 7 3 6 2" xfId="21553" xr:uid="{81A62FEE-405C-4130-A7AC-FED3268D8551}"/>
    <cellStyle name="Comma 3 7 3 6 2 2" xfId="46624" xr:uid="{76F74030-40BC-4EF4-B50C-CAA4ACDC809C}"/>
    <cellStyle name="Comma 3 7 3 6 3" xfId="14195" xr:uid="{D6A895F4-8454-408D-9F97-22235E2865A4}"/>
    <cellStyle name="Comma 3 7 3 6 3 2" xfId="39266" xr:uid="{C1BC5CF6-B5CA-4B2F-94D1-7334B97B9A78}"/>
    <cellStyle name="Comma 3 7 3 6 4" xfId="31760" xr:uid="{ED9FDED1-4D92-4026-BC2C-53625C8F7338}"/>
    <cellStyle name="Comma 3 7 3 7" xfId="9545" xr:uid="{C0838EEF-AB5D-4C6E-9964-F95044396163}"/>
    <cellStyle name="Comma 3 7 3 7 2" xfId="24515" xr:uid="{B5893266-06CA-4A30-A055-FB8A860F2C52}"/>
    <cellStyle name="Comma 3 7 3 7 2 2" xfId="49586" xr:uid="{B4985F73-8E1C-4A4C-BD9B-4AD3A18D71F5}"/>
    <cellStyle name="Comma 3 7 3 7 3" xfId="17157" xr:uid="{F72EF433-D187-4A60-BB91-2D6A4E15614B}"/>
    <cellStyle name="Comma 3 7 3 7 3 2" xfId="42228" xr:uid="{6FEC2EE9-5DE5-46F5-8773-DAB2564EC07D}"/>
    <cellStyle name="Comma 3 7 3 7 4" xfId="34724" xr:uid="{BEB97361-431C-42C8-AB95-D1C8E8096FEE}"/>
    <cellStyle name="Comma 3 7 3 8" xfId="25881" xr:uid="{7186366F-E7E7-43C8-8E22-54D01D7B86A0}"/>
    <cellStyle name="Comma 3 7 3 8 2" xfId="50952" xr:uid="{605BDBC2-191E-46CF-86FE-CEDBB40D4CBE}"/>
    <cellStyle name="Comma 3 7 3 9" xfId="18755" xr:uid="{8E6F317B-72F4-4D9C-8CCB-BACD120B7331}"/>
    <cellStyle name="Comma 3 7 3 9 2" xfId="43826" xr:uid="{2C46149F-0422-4C3B-8B59-4D1F3DAFDEBA}"/>
    <cellStyle name="Comma 3 7 4" xfId="3863" xr:uid="{D78F3483-19AC-42C1-A967-C8CF9FB1ADA6}"/>
    <cellStyle name="Comma 3 7 4 10" xfId="11550" xr:uid="{E6434F6D-350B-4EBF-A174-D69978D12C0E}"/>
    <cellStyle name="Comma 3 7 4 10 2" xfId="36622" xr:uid="{E27606FB-4325-40F5-92E3-C5147C378DBC}"/>
    <cellStyle name="Comma 3 7 4 11" xfId="26987" xr:uid="{9222DCBA-6FCE-4AAB-A476-0516B872B6D6}"/>
    <cellStyle name="Comma 3 7 4 12" xfId="29138" xr:uid="{A754091F-378F-4C39-ADE9-A319F048C2F1}"/>
    <cellStyle name="Comma 3 7 4 13" xfId="51992" xr:uid="{AA142369-C9CD-4E2E-94D0-64A6D5503AE0}"/>
    <cellStyle name="Comma 3 7 4 14" xfId="53574" xr:uid="{9C7C744B-B06D-4216-826F-7FF1F7022F50}"/>
    <cellStyle name="Comma 3 7 4 2" xfId="4476" xr:uid="{24E12308-689A-4D65-B0BA-50879438E164}"/>
    <cellStyle name="Comma 3 7 4 2 2" xfId="7254" xr:uid="{487F789B-556C-4518-A612-8A7B11DA0C02}"/>
    <cellStyle name="Comma 3 7 4 2 2 2" xfId="22256" xr:uid="{255CD4EE-06D6-4CE4-ADAB-1FD68FA7F0CE}"/>
    <cellStyle name="Comma 3 7 4 2 2 2 2" xfId="47327" xr:uid="{718560D2-BA44-4910-8FB5-297AB765EEE0}"/>
    <cellStyle name="Comma 3 7 4 2 2 3" xfId="14898" xr:uid="{D4034D91-C58E-4005-886B-F7A5D4CFAD8A}"/>
    <cellStyle name="Comma 3 7 4 2 2 3 2" xfId="39969" xr:uid="{BCF6CBBB-003B-4893-9F0B-412A20A71C2C}"/>
    <cellStyle name="Comma 3 7 4 2 2 4" xfId="32464" xr:uid="{5C27911D-5352-4BDA-A28C-CE66B181B2B9}"/>
    <cellStyle name="Comma 3 7 4 2 3" xfId="10576" xr:uid="{32E360EE-F2AD-4CAF-9649-0DBD2D75E832}"/>
    <cellStyle name="Comma 3 7 4 2 3 2" xfId="25436" xr:uid="{0BCE053F-ECAC-4E47-A1AC-59C4CDFCDA11}"/>
    <cellStyle name="Comma 3 7 4 2 3 2 2" xfId="50507" xr:uid="{E1349B2C-FBE7-408F-886F-990235DF42E1}"/>
    <cellStyle name="Comma 3 7 4 2 3 3" xfId="18085" xr:uid="{EA058B9A-545F-4652-8837-30262ECAF6F1}"/>
    <cellStyle name="Comma 3 7 4 2 3 3 2" xfId="43156" xr:uid="{6AED5FF8-71B8-4DF7-9FBE-4B4F6FDC8189}"/>
    <cellStyle name="Comma 3 7 4 2 3 4" xfId="35652" xr:uid="{0A067D28-FCC2-43AB-903D-F3B45CBEF714}"/>
    <cellStyle name="Comma 3 7 4 2 4" xfId="19506" xr:uid="{7F266C14-A925-484C-B37F-6FADEC6D3629}"/>
    <cellStyle name="Comma 3 7 4 2 4 2" xfId="44577" xr:uid="{88984820-FA0A-46F3-876B-D31BF522841F}"/>
    <cellStyle name="Comma 3 7 4 2 5" xfId="12142" xr:uid="{D446D32C-D503-49CE-92A5-26E3ACA3EFF0}"/>
    <cellStyle name="Comma 3 7 4 2 5 2" xfId="37213" xr:uid="{98A3A75E-50DC-483C-85D7-3045A58231F8}"/>
    <cellStyle name="Comma 3 7 4 2 6" xfId="27663" xr:uid="{D6A8FC3D-DF7C-42B2-BD22-E3046EA0088A}"/>
    <cellStyle name="Comma 3 7 4 2 7" xfId="29706" xr:uid="{031A7615-8610-4654-B72E-741DFCBB4C19}"/>
    <cellStyle name="Comma 3 7 4 2 8" xfId="52661" xr:uid="{75372CF1-C6D6-4121-B5AE-FAEE78C6AAD8}"/>
    <cellStyle name="Comma 3 7 4 2 9" xfId="54243" xr:uid="{DEE74F52-A67A-462F-94FC-2A4353C4A206}"/>
    <cellStyle name="Comma 3 7 4 3" xfId="4966" xr:uid="{98889E7F-A292-4EDF-AFEB-AF0563E985DA}"/>
    <cellStyle name="Comma 3 7 4 3 2" xfId="7774" xr:uid="{CCB5808E-0325-470F-8E50-25B26D81A463}"/>
    <cellStyle name="Comma 3 7 4 3 2 2" xfId="22776" xr:uid="{7D266980-C340-45DC-80F4-E4EF031B03D6}"/>
    <cellStyle name="Comma 3 7 4 3 2 2 2" xfId="47847" xr:uid="{D7A68A88-53B7-4EA5-9189-F03934E98C92}"/>
    <cellStyle name="Comma 3 7 4 3 2 3" xfId="15418" xr:uid="{9D8E0ACA-9FA9-49C7-80F5-FFCC0EFD71D7}"/>
    <cellStyle name="Comma 3 7 4 3 2 3 2" xfId="40489" xr:uid="{677D5B64-21F1-4DA2-82C5-8AA9E55429AA}"/>
    <cellStyle name="Comma 3 7 4 3 2 4" xfId="32984" xr:uid="{37F0416A-17D5-4713-9B8D-9CA8A85C790A}"/>
    <cellStyle name="Comma 3 7 4 3 3" xfId="19996" xr:uid="{D2FA49BE-405E-4D07-B530-0188AFBBB811}"/>
    <cellStyle name="Comma 3 7 4 3 3 2" xfId="45067" xr:uid="{6ACCD1A8-C415-4243-AD55-F2F683E7449A}"/>
    <cellStyle name="Comma 3 7 4 3 4" xfId="12632" xr:uid="{90237CD1-B6D1-4F60-814F-56CC4384A1FF}"/>
    <cellStyle name="Comma 3 7 4 3 4 2" xfId="37703" xr:uid="{2060F87D-E909-4239-B0BE-6AAADE439560}"/>
    <cellStyle name="Comma 3 7 4 3 5" xfId="30196" xr:uid="{FC0D94F3-87AE-4084-A471-7E57FBB1E47A}"/>
    <cellStyle name="Comma 3 7 4 4" xfId="5494" xr:uid="{FB065411-11D7-427B-972F-8919EA45EA8A}"/>
    <cellStyle name="Comma 3 7 4 4 2" xfId="8354" xr:uid="{3EB43369-5FB4-47C5-83E4-8A23A9B52939}"/>
    <cellStyle name="Comma 3 7 4 4 2 2" xfId="23356" xr:uid="{E2BCE2F6-5EE3-488A-946D-63266151F51B}"/>
    <cellStyle name="Comma 3 7 4 4 2 2 2" xfId="48427" xr:uid="{5A370BB2-F382-4323-B84C-3091330ED9B9}"/>
    <cellStyle name="Comma 3 7 4 4 2 3" xfId="15997" xr:uid="{70E488A4-0C80-4A6D-89BB-FE0156364383}"/>
    <cellStyle name="Comma 3 7 4 4 2 3 2" xfId="41068" xr:uid="{60465213-26F2-48DA-AB64-9910AB93C80C}"/>
    <cellStyle name="Comma 3 7 4 4 2 4" xfId="33564" xr:uid="{B542BB9E-C59F-491B-A369-A9FDDA20A593}"/>
    <cellStyle name="Comma 3 7 4 4 3" xfId="20521" xr:uid="{FE96C53B-3B93-47A0-86BA-3F68CCCF2EC2}"/>
    <cellStyle name="Comma 3 7 4 4 3 2" xfId="45592" xr:uid="{552CD3E4-9804-42DE-8E67-AD44775E3728}"/>
    <cellStyle name="Comma 3 7 4 4 4" xfId="13157" xr:uid="{D5DC1EE5-7BA4-46B9-97B9-5EC423C380E9}"/>
    <cellStyle name="Comma 3 7 4 4 4 2" xfId="38228" xr:uid="{4401D5E5-AFAE-48E6-B005-275DEAB14163}"/>
    <cellStyle name="Comma 3 7 4 4 5" xfId="30722" xr:uid="{5C98C684-69DB-426B-9CA8-C27BCEAF1BE9}"/>
    <cellStyle name="Comma 3 7 4 5" xfId="6097" xr:uid="{248FA0B3-A69E-4B9D-BB39-0481221199C3}"/>
    <cellStyle name="Comma 3 7 4 5 2" xfId="8984" xr:uid="{B1A743CD-0933-4568-8BA9-1B6FFA1EEA78}"/>
    <cellStyle name="Comma 3 7 4 5 2 2" xfId="23986" xr:uid="{3E3D4272-46CE-4CAF-A34B-1B211E59EF6A}"/>
    <cellStyle name="Comma 3 7 4 5 2 2 2" xfId="49057" xr:uid="{E4567427-1FED-4E61-9637-7FF993CC3617}"/>
    <cellStyle name="Comma 3 7 4 5 2 3" xfId="16627" xr:uid="{DE9CE360-C70A-4FE5-BF55-8F8E48631709}"/>
    <cellStyle name="Comma 3 7 4 5 2 3 2" xfId="41698" xr:uid="{3A13819A-6ECC-46E3-ABE7-9308DDAC4896}"/>
    <cellStyle name="Comma 3 7 4 5 2 4" xfId="34194" xr:uid="{81E5ADAA-6537-4C6E-AB94-8F2C56E5937E}"/>
    <cellStyle name="Comma 3 7 4 5 3" xfId="21124" xr:uid="{6550744C-B3BE-4CDD-A972-54052C05751F}"/>
    <cellStyle name="Comma 3 7 4 5 3 2" xfId="46195" xr:uid="{E00CC420-4B34-405B-BF57-D09F43C69836}"/>
    <cellStyle name="Comma 3 7 4 5 4" xfId="13760" xr:uid="{904426CA-DF9B-497A-8730-06080013E587}"/>
    <cellStyle name="Comma 3 7 4 5 4 2" xfId="38831" xr:uid="{77013E8F-0B44-413E-AB36-06AF2467D6FE}"/>
    <cellStyle name="Comma 3 7 4 5 5" xfId="31325" xr:uid="{8E5048C0-9BEB-45E5-9286-7D14FF37AE11}"/>
    <cellStyle name="Comma 3 7 4 6" xfId="6742" xr:uid="{BE6C820E-137F-4CAE-9797-C3490C762F93}"/>
    <cellStyle name="Comma 3 7 4 6 2" xfId="21745" xr:uid="{D5348451-E582-45EF-95CF-822E721D2022}"/>
    <cellStyle name="Comma 3 7 4 6 2 2" xfId="46816" xr:uid="{3C69E304-63C7-4E75-8ECE-46BA5B45CEB3}"/>
    <cellStyle name="Comma 3 7 4 6 3" xfId="14387" xr:uid="{7DD401D5-8920-41DF-B2C4-F8A3281E4241}"/>
    <cellStyle name="Comma 3 7 4 6 3 2" xfId="39458" xr:uid="{55F5E725-CDF8-4F6B-9BCE-C90543026543}"/>
    <cellStyle name="Comma 3 7 4 6 4" xfId="31952" xr:uid="{95353C70-A329-49EA-A4E5-0295864A1ABC}"/>
    <cellStyle name="Comma 3 7 4 7" xfId="9739" xr:uid="{3EE99C27-3863-46E8-8C31-3744E1E20A0C}"/>
    <cellStyle name="Comma 3 7 4 7 2" xfId="24707" xr:uid="{67621BBB-42FF-4A22-A576-4B928AF29849}"/>
    <cellStyle name="Comma 3 7 4 7 2 2" xfId="49778" xr:uid="{7481B2F6-FA51-4454-9384-FEAC61691323}"/>
    <cellStyle name="Comma 3 7 4 7 3" xfId="17349" xr:uid="{44A6877D-F794-4DDB-AB56-8BB4BA6549FF}"/>
    <cellStyle name="Comma 3 7 4 7 3 2" xfId="42420" xr:uid="{51440368-6CDF-4B36-B948-A43E214F961E}"/>
    <cellStyle name="Comma 3 7 4 7 4" xfId="34916" xr:uid="{6CBD4393-A844-4C79-8003-026F20389FFC}"/>
    <cellStyle name="Comma 3 7 4 8" xfId="26073" xr:uid="{22FD7BF6-762A-4D30-A120-1B3E2D0CEBBC}"/>
    <cellStyle name="Comma 3 7 4 8 2" xfId="51144" xr:uid="{60D15D8E-4760-4DFD-BB1D-1A168BE1DEE4}"/>
    <cellStyle name="Comma 3 7 4 9" xfId="18947" xr:uid="{D5BC6890-DA4E-4CE8-A17F-928C85C769E7}"/>
    <cellStyle name="Comma 3 7 4 9 2" xfId="44018" xr:uid="{8D0F0A71-0FC2-492F-B504-C2038A3E298D}"/>
    <cellStyle name="Comma 3 7 5" xfId="3441" xr:uid="{04C6C777-D8FE-4B18-9DE3-E6927542706C}"/>
    <cellStyle name="Comma 3 7 5 2" xfId="6855" xr:uid="{B4E92D4E-E6DE-407D-A0CC-21E10A103AC1}"/>
    <cellStyle name="Comma 3 7 5 2 2" xfId="21857" xr:uid="{85EA44F1-D3FD-47FD-9825-69864197EE0E}"/>
    <cellStyle name="Comma 3 7 5 2 2 2" xfId="46928" xr:uid="{D235DC62-9354-4826-A82F-AEE72BCACBF5}"/>
    <cellStyle name="Comma 3 7 5 2 3" xfId="14499" xr:uid="{2CB7C101-0A8A-488A-9BB1-2029659DAB17}"/>
    <cellStyle name="Comma 3 7 5 2 3 2" xfId="39570" xr:uid="{D4BEDFB7-5B1A-4E29-9401-1028B65271BC}"/>
    <cellStyle name="Comma 3 7 5 2 4" xfId="32065" xr:uid="{676B3461-FF85-4048-BD3F-246594F94C79}"/>
    <cellStyle name="Comma 3 7 5 3" xfId="10177" xr:uid="{CC169317-9358-49A8-B8F8-48B04DF5C1D6}"/>
    <cellStyle name="Comma 3 7 5 3 2" xfId="25037" xr:uid="{9793B58B-7561-4511-81C5-D49E42AE91FF}"/>
    <cellStyle name="Comma 3 7 5 3 2 2" xfId="50108" xr:uid="{8AEE6C8C-7949-47FE-89DE-7486C45E2F03}"/>
    <cellStyle name="Comma 3 7 5 3 3" xfId="17686" xr:uid="{FDA8382F-CC66-410A-A3F8-6B760C6BEF0D}"/>
    <cellStyle name="Comma 3 7 5 3 3 2" xfId="42757" xr:uid="{F2831304-FFAE-4507-A326-694C99D682CA}"/>
    <cellStyle name="Comma 3 7 5 3 4" xfId="35253" xr:uid="{0DA5A4DF-A48F-499D-B355-2D359BB109EC}"/>
    <cellStyle name="Comma 3 7 5 4" xfId="18548" xr:uid="{034D21B7-0AF6-4AD0-BCB8-3600C29BFB94}"/>
    <cellStyle name="Comma 3 7 5 4 2" xfId="43619" xr:uid="{CB697DD0-45EF-4701-ADA3-0F39451D0E76}"/>
    <cellStyle name="Comma 3 7 5 5" xfId="11142" xr:uid="{426DDF02-64ED-4D64-B51E-846AFF70990C}"/>
    <cellStyle name="Comma 3 7 5 5 2" xfId="36214" xr:uid="{E6DC3A30-0FB8-4995-BC20-DEFD36D231C6}"/>
    <cellStyle name="Comma 3 7 5 6" xfId="27264" xr:uid="{984822E1-4722-4030-838D-26762D93E0F4}"/>
    <cellStyle name="Comma 3 7 5 7" xfId="28732" xr:uid="{2739D21C-11D5-4740-8D93-1213A4060DEA}"/>
    <cellStyle name="Comma 3 7 5 8" xfId="52262" xr:uid="{0FB45B24-B01D-407B-B64B-A87133C4603A}"/>
    <cellStyle name="Comma 3 7 5 9" xfId="53844" xr:uid="{F34EC951-612D-49CE-BDFC-1604756DC95B}"/>
    <cellStyle name="Comma 3 7 6" xfId="4574" xr:uid="{5AB5E84D-6F5F-49FC-9B14-8AE5EFD21A7E}"/>
    <cellStyle name="Comma 3 7 6 2" xfId="7374" xr:uid="{B9528816-92EB-4D9C-AB25-D5CFE1869E63}"/>
    <cellStyle name="Comma 3 7 6 2 2" xfId="22376" xr:uid="{68CEC14F-8A41-451B-BF11-16116A7C02DE}"/>
    <cellStyle name="Comma 3 7 6 2 2 2" xfId="47447" xr:uid="{64886FFD-028B-4E14-B1CB-09C3102B37BE}"/>
    <cellStyle name="Comma 3 7 6 2 3" xfId="15018" xr:uid="{478C0AF3-8FA7-402D-8520-C8FEA647E03A}"/>
    <cellStyle name="Comma 3 7 6 2 3 2" xfId="40089" xr:uid="{5A3756BC-E235-48E4-9389-417A42E26AD7}"/>
    <cellStyle name="Comma 3 7 6 2 4" xfId="32584" xr:uid="{21A9BC1C-4F36-4032-9B5C-935BB6EE5A29}"/>
    <cellStyle name="Comma 3 7 6 3" xfId="19604" xr:uid="{5D293C81-25B8-406C-8DB0-73E369FEF06F}"/>
    <cellStyle name="Comma 3 7 6 3 2" xfId="44675" xr:uid="{5ED69ABB-0578-4B28-89FC-071A341B21B2}"/>
    <cellStyle name="Comma 3 7 6 4" xfId="12240" xr:uid="{64C53BF1-B47B-4646-A3B9-F3B5D1B29786}"/>
    <cellStyle name="Comma 3 7 6 4 2" xfId="37311" xr:uid="{AB4F4C3B-B1DB-41C0-867A-559AAE5CE218}"/>
    <cellStyle name="Comma 3 7 6 5" xfId="29804" xr:uid="{F3939778-59E3-4B00-947D-D8200C9D6CC4}"/>
    <cellStyle name="Comma 3 7 7" xfId="5102" xr:uid="{84FDF5C0-8D43-441D-9F8C-323F34F1E3E8}"/>
    <cellStyle name="Comma 3 7 7 2" xfId="7955" xr:uid="{CC8651EF-04ED-48C5-8AD4-D831DD46EB98}"/>
    <cellStyle name="Comma 3 7 7 2 2" xfId="22957" xr:uid="{E38CF2BA-2A1E-4B0F-A6C2-136BEF698381}"/>
    <cellStyle name="Comma 3 7 7 2 2 2" xfId="48028" xr:uid="{07F2F2C7-E1FF-4387-8642-6D5E622F619B}"/>
    <cellStyle name="Comma 3 7 7 2 3" xfId="15598" xr:uid="{4B74DABF-379D-4AB7-BAD2-B3847F5ECED0}"/>
    <cellStyle name="Comma 3 7 7 2 3 2" xfId="40669" xr:uid="{A5EBFCB1-A38B-4DC1-BF15-1A44C90BB98C}"/>
    <cellStyle name="Comma 3 7 7 2 4" xfId="33165" xr:uid="{F1EF13FD-7693-46EE-8D14-C4E0087D7FB1}"/>
    <cellStyle name="Comma 3 7 7 3" xfId="20129" xr:uid="{C4272146-3B97-48A1-ACFE-3BE463C1629F}"/>
    <cellStyle name="Comma 3 7 7 3 2" xfId="45200" xr:uid="{FC449D53-A66C-427D-80CB-89C8E7ACBF93}"/>
    <cellStyle name="Comma 3 7 7 4" xfId="12765" xr:uid="{D982D01C-7606-4A68-A389-8119B3165D73}"/>
    <cellStyle name="Comma 3 7 7 4 2" xfId="37836" xr:uid="{913C2AA9-8E53-45E6-9CE2-532A364C8DE8}"/>
    <cellStyle name="Comma 3 7 7 5" xfId="30330" xr:uid="{FE086032-3809-4460-85A1-BB0CFE9005F4}"/>
    <cellStyle name="Comma 3 7 8" xfId="5699" xr:uid="{D9C1CBC1-10E4-4B1A-B413-CBCF4E1C3F8B}"/>
    <cellStyle name="Comma 3 7 8 2" xfId="8585" xr:uid="{CF01A921-0A43-47EB-8389-D38F6B7FB6AA}"/>
    <cellStyle name="Comma 3 7 8 2 2" xfId="23587" xr:uid="{8800F0A5-65DC-480F-96C6-68D58A3C2BA0}"/>
    <cellStyle name="Comma 3 7 8 2 2 2" xfId="48658" xr:uid="{60EE229A-07FC-40DE-9175-702F4FA9E7DB}"/>
    <cellStyle name="Comma 3 7 8 2 3" xfId="16228" xr:uid="{80B2C949-5A71-45FF-AAA0-AAD5136381B7}"/>
    <cellStyle name="Comma 3 7 8 2 3 2" xfId="41299" xr:uid="{0BA08752-89D6-41DE-8BC7-06FEF97A74F3}"/>
    <cellStyle name="Comma 3 7 8 2 4" xfId="33795" xr:uid="{4B0D3280-095D-4363-837B-7D996A77FC7B}"/>
    <cellStyle name="Comma 3 7 8 3" xfId="20726" xr:uid="{A50D6F51-4E63-4FC0-AA18-0F5726D6BD78}"/>
    <cellStyle name="Comma 3 7 8 3 2" xfId="45797" xr:uid="{BFFF48D5-847C-46E5-83D3-F21EE91B4218}"/>
    <cellStyle name="Comma 3 7 8 4" xfId="13362" xr:uid="{196E29D1-79F4-467B-ABD4-DC72118AEB35}"/>
    <cellStyle name="Comma 3 7 8 4 2" xfId="38433" xr:uid="{5A697331-74AB-4C74-8472-2741A6804FE7}"/>
    <cellStyle name="Comma 3 7 8 5" xfId="30927" xr:uid="{2A71222F-E757-411C-B802-A4AAF15983EB}"/>
    <cellStyle name="Comma 3 7 9" xfId="6343" xr:uid="{03D52BF9-7D94-4F7D-BFD3-C758C733E916}"/>
    <cellStyle name="Comma 3 7 9 2" xfId="21346" xr:uid="{7753078A-4DC2-499D-9627-3E670B928D7A}"/>
    <cellStyle name="Comma 3 7 9 2 2" xfId="46417" xr:uid="{F8497D66-EF68-4823-81F4-7FFEF6A944C0}"/>
    <cellStyle name="Comma 3 7 9 3" xfId="13988" xr:uid="{F7CD16BE-6ED9-45EC-8474-83F6F5047A1F}"/>
    <cellStyle name="Comma 3 7 9 3 2" xfId="39059" xr:uid="{3F20474F-41FB-437D-847C-B44436510BF1}"/>
    <cellStyle name="Comma 3 7 9 4" xfId="31553" xr:uid="{B334CC80-48D8-4178-8D07-EDE9561C06B3}"/>
    <cellStyle name="Comma 3 8" xfId="445" xr:uid="{78E44072-975D-4893-8C40-8E340775B0F6}"/>
    <cellStyle name="Comma 3 8 10" xfId="9351" xr:uid="{0E530C0A-3EC5-4AB6-8B26-5864CBF62A41}"/>
    <cellStyle name="Comma 3 8 10 2" xfId="24322" xr:uid="{96B56057-C8C2-42A5-B280-BA07BC8AB44C}"/>
    <cellStyle name="Comma 3 8 10 2 2" xfId="49393" xr:uid="{9106C0C2-3D45-4F12-A9CA-874CDE136E60}"/>
    <cellStyle name="Comma 3 8 10 3" xfId="16964" xr:uid="{C784CF1E-AB37-4384-8BF1-F9F756EE62B1}"/>
    <cellStyle name="Comma 3 8 10 3 2" xfId="42035" xr:uid="{63003168-36D4-40B8-BF7A-332000E56959}"/>
    <cellStyle name="Comma 3 8 10 4" xfId="34531" xr:uid="{E63A1583-13D5-4B91-97A1-A067B3DA295C}"/>
    <cellStyle name="Comma 3 8 11" xfId="2857" xr:uid="{05317CAF-7E43-44C2-8317-3BD528516247}"/>
    <cellStyle name="Comma 3 8 11 2" xfId="25688" xr:uid="{658C8F2C-207C-4279-877E-4786E6AFA9BE}"/>
    <cellStyle name="Comma 3 8 11 2 2" xfId="50759" xr:uid="{D5ADAC52-EEBA-445A-8881-06B55F2FE2CD}"/>
    <cellStyle name="Comma 3 8 11 3" xfId="28563" xr:uid="{58B90ACE-4604-43B0-B345-6D000C8CD6EB}"/>
    <cellStyle name="Comma 3 8 12" xfId="18403" xr:uid="{FB73513F-623D-466F-AF7A-9623500526B6}"/>
    <cellStyle name="Comma 3 8 12 2" xfId="43474" xr:uid="{2596B594-FD25-46DF-8532-7678E8E3AEAE}"/>
    <cellStyle name="Comma 3 8 13" xfId="10972" xr:uid="{E3173672-5F02-41D4-B1DE-B9AF7C3CF45D}"/>
    <cellStyle name="Comma 3 8 13 2" xfId="36045" xr:uid="{5F6D6AB9-00DE-4567-A704-2A8F2DCE0AF6}"/>
    <cellStyle name="Comma 3 8 14" xfId="26591" xr:uid="{AB69D10D-1399-4451-996D-B72B248FE940}"/>
    <cellStyle name="Comma 3 8 15" xfId="28129" xr:uid="{C865C2B7-089C-4201-9267-59EFC4D222F8}"/>
    <cellStyle name="Comma 3 8 16" xfId="51602" xr:uid="{73F27818-6952-4418-BF40-E5F63694EFF9}"/>
    <cellStyle name="Comma 3 8 17" xfId="53184" xr:uid="{71424494-F419-45D6-8C41-BFD263901434}"/>
    <cellStyle name="Comma 3 8 2" xfId="701" xr:uid="{8B84D1F3-0FB1-4FD7-A367-604E8E94E18F}"/>
    <cellStyle name="Comma 3 8 2 10" xfId="18656" xr:uid="{DDFDA1C4-61BD-4B0C-9066-2135C3C93D83}"/>
    <cellStyle name="Comma 3 8 2 10 2" xfId="43727" xr:uid="{CDE8B545-B65E-4C04-BFEA-9A9E8763B2AE}"/>
    <cellStyle name="Comma 3 8 2 11" xfId="11256" xr:uid="{EBA313E9-A46D-431C-B250-3D2D10B81F38}"/>
    <cellStyle name="Comma 3 8 2 11 2" xfId="36328" xr:uid="{53932EDF-FCBE-41CB-8435-F98D037918F3}"/>
    <cellStyle name="Comma 3 8 2 12" xfId="26689" xr:uid="{476EECB0-AC3A-4E17-B834-FE60F6E2953D}"/>
    <cellStyle name="Comma 3 8 2 13" xfId="28286" xr:uid="{EB3408C3-5BB7-46D3-9A95-5FB9524A295B}"/>
    <cellStyle name="Comma 3 8 2 14" xfId="51698" xr:uid="{A2A628CD-783E-4027-8E04-10070FEECABD}"/>
    <cellStyle name="Comma 3 8 2 15" xfId="53280" xr:uid="{054D035D-8760-430B-B13F-51BAF56B1B70}"/>
    <cellStyle name="Comma 3 8 2 2" xfId="3775" xr:uid="{C26B73E2-6249-4394-89CA-D1711E3703E9}"/>
    <cellStyle name="Comma 3 8 2 2 10" xfId="11464" xr:uid="{6272996F-00D6-4D0C-A492-5A67CA215A12}"/>
    <cellStyle name="Comma 3 8 2 2 10 2" xfId="36536" xr:uid="{B514FDC1-A69A-4517-8D83-58D9CFF51A25}"/>
    <cellStyle name="Comma 3 8 2 2 11" xfId="26899" xr:uid="{2D6D62FE-8CC9-4A5E-9334-2AF3828B0028}"/>
    <cellStyle name="Comma 3 8 2 2 12" xfId="29052" xr:uid="{0A29B06A-9E62-4460-ABE6-E6B6853A642F}"/>
    <cellStyle name="Comma 3 8 2 2 13" xfId="51906" xr:uid="{AD4E737A-B7E1-40C9-A667-98EE496183A5}"/>
    <cellStyle name="Comma 3 8 2 2 14" xfId="53488" xr:uid="{135A3B60-EEEE-4201-951C-75A161B64251}"/>
    <cellStyle name="Comma 3 8 2 2 2" xfId="4406" xr:uid="{F86ABFDC-B7F3-441A-B1D8-16F5E1E33A6E}"/>
    <cellStyle name="Comma 3 8 2 2 2 2" xfId="7170" xr:uid="{57D05A05-18CD-41B4-8AEF-4A5E1CAC3DB7}"/>
    <cellStyle name="Comma 3 8 2 2 2 2 2" xfId="22172" xr:uid="{97F4ECDD-9A57-4977-B61B-0E46728D59C6}"/>
    <cellStyle name="Comma 3 8 2 2 2 2 2 2" xfId="47243" xr:uid="{6A9408A0-9BF6-435F-9345-F6E2B9D9545C}"/>
    <cellStyle name="Comma 3 8 2 2 2 2 3" xfId="14814" xr:uid="{6AFCF18B-15C8-4F52-B1A4-0B3A02C3A4BF}"/>
    <cellStyle name="Comma 3 8 2 2 2 2 3 2" xfId="39885" xr:uid="{4E2F76C7-FF5D-4C41-BB9A-62F08FB8BF86}"/>
    <cellStyle name="Comma 3 8 2 2 2 2 4" xfId="32380" xr:uid="{3004AF7D-87A3-4A75-B17B-939386E668A2}"/>
    <cellStyle name="Comma 3 8 2 2 2 3" xfId="10492" xr:uid="{73B48A63-FCBC-41CC-BEC4-3AEF4E138401}"/>
    <cellStyle name="Comma 3 8 2 2 2 3 2" xfId="25352" xr:uid="{FBF4AC02-42B0-49A2-9E7E-0F1EB55D5D65}"/>
    <cellStyle name="Comma 3 8 2 2 2 3 2 2" xfId="50423" xr:uid="{F68880F4-AFA8-4A68-BB50-2A496DA6726B}"/>
    <cellStyle name="Comma 3 8 2 2 2 3 3" xfId="18001" xr:uid="{A4C3FD18-1F57-4820-B5C6-283789D294F8}"/>
    <cellStyle name="Comma 3 8 2 2 2 3 3 2" xfId="43072" xr:uid="{1EF0E824-8EF1-4DE5-BA0F-AF10A9DBE9B6}"/>
    <cellStyle name="Comma 3 8 2 2 2 3 4" xfId="35568" xr:uid="{7E6B5191-F7FF-460F-A086-0165FA9E70F7}"/>
    <cellStyle name="Comma 3 8 2 2 2 4" xfId="19436" xr:uid="{FA5880E1-0471-450F-B978-3B0E53B8E8CC}"/>
    <cellStyle name="Comma 3 8 2 2 2 4 2" xfId="44507" xr:uid="{6F320177-B175-4DE6-A32D-131015C2FB2C}"/>
    <cellStyle name="Comma 3 8 2 2 2 5" xfId="12072" xr:uid="{44EB8F78-C686-4FEB-8917-11EAE2F1DDFF}"/>
    <cellStyle name="Comma 3 8 2 2 2 5 2" xfId="37143" xr:uid="{73EE8F41-1C86-46A8-BB93-A5C22968915F}"/>
    <cellStyle name="Comma 3 8 2 2 2 6" xfId="27579" xr:uid="{5F5AF72B-8F1F-444C-9966-D7284B84B449}"/>
    <cellStyle name="Comma 3 8 2 2 2 7" xfId="29636" xr:uid="{D9D147C3-17D0-4BA6-A8C4-0DF824AFB70A}"/>
    <cellStyle name="Comma 3 8 2 2 2 8" xfId="52577" xr:uid="{F3E0F6BB-2918-416A-8957-A867162700CE}"/>
    <cellStyle name="Comma 3 8 2 2 2 9" xfId="54159" xr:uid="{81A8E05B-1EFB-4E7F-9636-EE8B22266E67}"/>
    <cellStyle name="Comma 3 8 2 2 3" xfId="4883" xr:uid="{540ACAEA-614B-4647-BE52-7BBDA319F326}"/>
    <cellStyle name="Comma 3 8 2 2 3 2" xfId="7690" xr:uid="{CEB28BFC-EB3D-4890-ADE5-A88FB5158A9A}"/>
    <cellStyle name="Comma 3 8 2 2 3 2 2" xfId="22692" xr:uid="{5B6E250D-66B9-47D0-B577-60E2DCD0F2FC}"/>
    <cellStyle name="Comma 3 8 2 2 3 2 2 2" xfId="47763" xr:uid="{0A62E2B4-46E2-4537-BAC4-59A9BA3A6508}"/>
    <cellStyle name="Comma 3 8 2 2 3 2 3" xfId="15334" xr:uid="{0F0AB4E1-8556-4646-A6A5-0B6E48B3E966}"/>
    <cellStyle name="Comma 3 8 2 2 3 2 3 2" xfId="40405" xr:uid="{74CBAB4D-6FA4-4EF4-8781-26E5EC20A2D6}"/>
    <cellStyle name="Comma 3 8 2 2 3 2 4" xfId="32900" xr:uid="{2C9E657D-1A31-4C49-BAC7-D227C603A4B2}"/>
    <cellStyle name="Comma 3 8 2 2 3 3" xfId="19913" xr:uid="{A49C2D47-8F16-4197-A10F-7645074C6D0E}"/>
    <cellStyle name="Comma 3 8 2 2 3 3 2" xfId="44984" xr:uid="{4AAABA08-B838-49DE-9322-7A5C9A13D152}"/>
    <cellStyle name="Comma 3 8 2 2 3 4" xfId="12549" xr:uid="{4F15A29C-FC48-47D6-B4EE-0C1651BC7C96}"/>
    <cellStyle name="Comma 3 8 2 2 3 4 2" xfId="37620" xr:uid="{3AA5A3C6-14A6-48B2-9281-ABA341FBA0A5}"/>
    <cellStyle name="Comma 3 8 2 2 3 5" xfId="30113" xr:uid="{81DE50E8-A286-44F1-9371-29EDD7ED0F28}"/>
    <cellStyle name="Comma 3 8 2 2 4" xfId="5411" xr:uid="{C0168113-2821-4660-960E-4184EDADFA64}"/>
    <cellStyle name="Comma 3 8 2 2 4 2" xfId="8270" xr:uid="{B990534A-02FC-4E68-A4DB-BC3A3BB2E7D8}"/>
    <cellStyle name="Comma 3 8 2 2 4 2 2" xfId="23272" xr:uid="{707262DD-753F-46A5-8261-88A556CA3474}"/>
    <cellStyle name="Comma 3 8 2 2 4 2 2 2" xfId="48343" xr:uid="{78F920B6-9E93-4677-99CE-5346C5221781}"/>
    <cellStyle name="Comma 3 8 2 2 4 2 3" xfId="15913" xr:uid="{C174498C-9163-48A9-A015-A903B86994D3}"/>
    <cellStyle name="Comma 3 8 2 2 4 2 3 2" xfId="40984" xr:uid="{E6E5C7CE-03D7-421B-B64B-F2AA18530744}"/>
    <cellStyle name="Comma 3 8 2 2 4 2 4" xfId="33480" xr:uid="{D43BE44F-267A-4846-8C82-249248AF628B}"/>
    <cellStyle name="Comma 3 8 2 2 4 3" xfId="20438" xr:uid="{664A10F2-548C-4A88-9FB2-F744D8634292}"/>
    <cellStyle name="Comma 3 8 2 2 4 3 2" xfId="45509" xr:uid="{8D8BBDC8-C48B-4F4B-B35A-1FD1705499CF}"/>
    <cellStyle name="Comma 3 8 2 2 4 4" xfId="13074" xr:uid="{C6A39973-A968-4FBE-8842-EC3F2FF8D1D1}"/>
    <cellStyle name="Comma 3 8 2 2 4 4 2" xfId="38145" xr:uid="{AC894FFA-EBFD-4A37-8202-6B8554E19152}"/>
    <cellStyle name="Comma 3 8 2 2 4 5" xfId="30639" xr:uid="{827D7286-43C9-4E42-8A12-BFFEE6E4C6A7}"/>
    <cellStyle name="Comma 3 8 2 2 5" xfId="6013" xr:uid="{DD851852-812D-4518-93A5-3AB4538319A8}"/>
    <cellStyle name="Comma 3 8 2 2 5 2" xfId="8900" xr:uid="{04A580D2-BB87-462F-B0E9-015CC984AB6C}"/>
    <cellStyle name="Comma 3 8 2 2 5 2 2" xfId="23902" xr:uid="{726C22E7-DC03-4489-B11F-35011A425058}"/>
    <cellStyle name="Comma 3 8 2 2 5 2 2 2" xfId="48973" xr:uid="{0AB93DBA-42B1-4728-B2DF-287A4A652765}"/>
    <cellStyle name="Comma 3 8 2 2 5 2 3" xfId="16543" xr:uid="{0DF44604-F9BD-4D0E-87CE-C90B9C38585F}"/>
    <cellStyle name="Comma 3 8 2 2 5 2 3 2" xfId="41614" xr:uid="{16D5BB67-7FB4-4E3E-B6BC-5AC2ABCCB69B}"/>
    <cellStyle name="Comma 3 8 2 2 5 2 4" xfId="34110" xr:uid="{A3AD73F9-6998-4CE4-94A5-BCB113152141}"/>
    <cellStyle name="Comma 3 8 2 2 5 3" xfId="21040" xr:uid="{001C60CC-10DC-4FFD-A14E-62BA164409DF}"/>
    <cellStyle name="Comma 3 8 2 2 5 3 2" xfId="46111" xr:uid="{EC934388-18EE-4286-B164-D5035A1706DB}"/>
    <cellStyle name="Comma 3 8 2 2 5 4" xfId="13676" xr:uid="{E55441EE-26F2-4B9E-8A24-5EFCD4B0CA19}"/>
    <cellStyle name="Comma 3 8 2 2 5 4 2" xfId="38747" xr:uid="{CF072887-4B92-4D30-BE3E-139B7DB072E2}"/>
    <cellStyle name="Comma 3 8 2 2 5 5" xfId="31241" xr:uid="{5C9CE164-A1E9-4CA1-966D-6BE2D86C75F2}"/>
    <cellStyle name="Comma 3 8 2 2 6" xfId="6658" xr:uid="{18CF4753-9A82-4E2D-806C-CF3E0B600696}"/>
    <cellStyle name="Comma 3 8 2 2 6 2" xfId="21661" xr:uid="{18EC2314-3C96-4428-BE11-49A9850F2860}"/>
    <cellStyle name="Comma 3 8 2 2 6 2 2" xfId="46732" xr:uid="{0D01FA6D-350F-4C1B-A4D3-DB598B26C874}"/>
    <cellStyle name="Comma 3 8 2 2 6 3" xfId="14303" xr:uid="{6108A19D-80F6-4741-AD04-B4A5BF05F2A2}"/>
    <cellStyle name="Comma 3 8 2 2 6 3 2" xfId="39374" xr:uid="{566629D4-D819-44EF-80FC-29192E1D94AE}"/>
    <cellStyle name="Comma 3 8 2 2 6 4" xfId="31868" xr:uid="{596D1043-177F-440E-955A-77C6B35CB20C}"/>
    <cellStyle name="Comma 3 8 2 2 7" xfId="9653" xr:uid="{A47BCA4F-6B3E-40FC-AEE5-95452A16D90E}"/>
    <cellStyle name="Comma 3 8 2 2 7 2" xfId="24623" xr:uid="{171263BA-6275-4B63-8FDC-1E5FE069C881}"/>
    <cellStyle name="Comma 3 8 2 2 7 2 2" xfId="49694" xr:uid="{3CA63B52-0F71-4F2F-A437-7BA0EAAD1CFE}"/>
    <cellStyle name="Comma 3 8 2 2 7 3" xfId="17265" xr:uid="{9DFA1675-E2A3-43E2-BEB5-0D7C27D846A7}"/>
    <cellStyle name="Comma 3 8 2 2 7 3 2" xfId="42336" xr:uid="{3959C46A-C9F8-41DD-AD65-01D2F576C6CC}"/>
    <cellStyle name="Comma 3 8 2 2 7 4" xfId="34832" xr:uid="{619A5250-D674-4B48-BDD6-44E8483021E8}"/>
    <cellStyle name="Comma 3 8 2 2 8" xfId="25989" xr:uid="{475E8711-1289-43EC-9521-E72EC33200F4}"/>
    <cellStyle name="Comma 3 8 2 2 8 2" xfId="51060" xr:uid="{F3AA575D-7638-44F2-9F7D-FDFD888C7B62}"/>
    <cellStyle name="Comma 3 8 2 2 9" xfId="18863" xr:uid="{5D421FC5-439E-4CE8-A6F4-F98C157C6740}"/>
    <cellStyle name="Comma 3 8 2 2 9 2" xfId="43934" xr:uid="{6C11479B-3E72-4AD1-9AE3-1065608BB840}"/>
    <cellStyle name="Comma 3 8 2 3" xfId="4218" xr:uid="{B4880E4F-944E-486C-811D-FDE085598F82}"/>
    <cellStyle name="Comma 3 8 2 3 2" xfId="6963" xr:uid="{A18DB353-8B24-4D61-9270-804CCD1A9E2A}"/>
    <cellStyle name="Comma 3 8 2 3 2 2" xfId="21965" xr:uid="{F5DECC0A-B40E-4017-A03B-936A5FFD21E4}"/>
    <cellStyle name="Comma 3 8 2 3 2 2 2" xfId="47036" xr:uid="{73479821-3194-48B0-9E5E-673DB9BF8C93}"/>
    <cellStyle name="Comma 3 8 2 3 2 3" xfId="14607" xr:uid="{775AA7A3-DF68-4E5C-9141-B2A420607E23}"/>
    <cellStyle name="Comma 3 8 2 3 2 3 2" xfId="39678" xr:uid="{6163CF49-C5EF-4B82-8857-40647038D933}"/>
    <cellStyle name="Comma 3 8 2 3 2 4" xfId="32173" xr:uid="{67B6533C-6D02-42BB-8D63-06B6C84ED9F0}"/>
    <cellStyle name="Comma 3 8 2 3 3" xfId="10285" xr:uid="{04959D74-AA84-4780-B71C-74CC1F492898}"/>
    <cellStyle name="Comma 3 8 2 3 3 2" xfId="25145" xr:uid="{80712014-B865-4B22-8B2D-F6C738830E9B}"/>
    <cellStyle name="Comma 3 8 2 3 3 2 2" xfId="50216" xr:uid="{72B2E0D3-35C7-4D09-93B0-2D6C4B8A3DD8}"/>
    <cellStyle name="Comma 3 8 2 3 3 3" xfId="17794" xr:uid="{CEDEEB25-00C7-4453-85D6-2D639A2AD831}"/>
    <cellStyle name="Comma 3 8 2 3 3 3 2" xfId="42865" xr:uid="{CAA476A9-C8A7-41B5-A72E-02FCAEC45527}"/>
    <cellStyle name="Comma 3 8 2 3 3 4" xfId="35361" xr:uid="{6E6DE36D-16B3-4F5D-BA1F-78A075C0A6CD}"/>
    <cellStyle name="Comma 3 8 2 3 4" xfId="19248" xr:uid="{D409368A-BBDE-426A-B794-9073493A166F}"/>
    <cellStyle name="Comma 3 8 2 3 4 2" xfId="44319" xr:uid="{F6259E4C-143B-4E82-B044-E787F3D00D56}"/>
    <cellStyle name="Comma 3 8 2 3 5" xfId="11884" xr:uid="{8D4C2023-1650-4BEB-88AC-D0433D701EBF}"/>
    <cellStyle name="Comma 3 8 2 3 5 2" xfId="36955" xr:uid="{524255FD-2C31-41FA-8C14-BD9759C9627D}"/>
    <cellStyle name="Comma 3 8 2 3 6" xfId="27372" xr:uid="{83AD6898-DE56-45CB-82E8-E6901513FDCB}"/>
    <cellStyle name="Comma 3 8 2 3 7" xfId="29448" xr:uid="{D0EED885-399F-413E-AB44-6212010204E1}"/>
    <cellStyle name="Comma 3 8 2 3 8" xfId="52370" xr:uid="{6BBCB810-BF13-43D4-A49C-646940C933C0}"/>
    <cellStyle name="Comma 3 8 2 3 9" xfId="53952" xr:uid="{063596A2-A5C6-41EC-9FFB-5B22AC993453}"/>
    <cellStyle name="Comma 3 8 2 4" xfId="4678" xr:uid="{C32D8908-E2FE-411F-B7DC-BE88B21F31EE}"/>
    <cellStyle name="Comma 3 8 2 4 2" xfId="7483" xr:uid="{42207799-AEA0-4226-8BC2-B3DDE26303F6}"/>
    <cellStyle name="Comma 3 8 2 4 2 2" xfId="22485" xr:uid="{B41136CD-66A5-47AA-83A8-11AAFA7E2AF1}"/>
    <cellStyle name="Comma 3 8 2 4 2 2 2" xfId="47556" xr:uid="{80F3C2F5-14C5-468B-974D-69FFEB26CC45}"/>
    <cellStyle name="Comma 3 8 2 4 2 3" xfId="15127" xr:uid="{605F6668-EAAF-4918-AEA8-D2454222EE5D}"/>
    <cellStyle name="Comma 3 8 2 4 2 3 2" xfId="40198" xr:uid="{4C961ED1-41CF-4F16-B32C-5190A3E63D6D}"/>
    <cellStyle name="Comma 3 8 2 4 2 4" xfId="32693" xr:uid="{2911211E-6FDB-49FB-B83D-422F96559405}"/>
    <cellStyle name="Comma 3 8 2 4 3" xfId="19708" xr:uid="{C1914815-765E-411B-8875-5C8B023FF5DE}"/>
    <cellStyle name="Comma 3 8 2 4 3 2" xfId="44779" xr:uid="{96BC37A3-6B49-4C89-8BCB-C7783DE41B86}"/>
    <cellStyle name="Comma 3 8 2 4 4" xfId="12344" xr:uid="{95CFCA1D-FE23-4E37-9532-2CD7D548F0DB}"/>
    <cellStyle name="Comma 3 8 2 4 4 2" xfId="37415" xr:uid="{C64BC793-A9F3-45B7-BB58-C2220A5ACF09}"/>
    <cellStyle name="Comma 3 8 2 4 5" xfId="29908" xr:uid="{163E0A26-4068-428B-983C-F371895D9373}"/>
    <cellStyle name="Comma 3 8 2 5" xfId="5205" xr:uid="{D04E7829-C335-4782-8DB5-5226A25163B6}"/>
    <cellStyle name="Comma 3 8 2 5 2" xfId="8063" xr:uid="{CCB44668-5512-44A6-B37B-66DE69E573E2}"/>
    <cellStyle name="Comma 3 8 2 5 2 2" xfId="23065" xr:uid="{195D53A8-829F-447B-BC01-3182C285E535}"/>
    <cellStyle name="Comma 3 8 2 5 2 2 2" xfId="48136" xr:uid="{6CF7CEB7-10EE-427A-884D-A3B8D0279350}"/>
    <cellStyle name="Comma 3 8 2 5 2 3" xfId="15706" xr:uid="{D365B7EF-BC8E-45FC-9016-C8BC64FDB633}"/>
    <cellStyle name="Comma 3 8 2 5 2 3 2" xfId="40777" xr:uid="{9E567B09-BB7A-45CB-A767-7480F2C2068A}"/>
    <cellStyle name="Comma 3 8 2 5 2 4" xfId="33273" xr:uid="{6644DD85-8449-4988-9E17-A4F1FE7DE356}"/>
    <cellStyle name="Comma 3 8 2 5 3" xfId="20232" xr:uid="{C070F5BE-D2BC-4A4B-8B26-E6FC8D0E48F6}"/>
    <cellStyle name="Comma 3 8 2 5 3 2" xfId="45303" xr:uid="{74EBF285-293A-4F8A-86E8-E3F9D7CDDF22}"/>
    <cellStyle name="Comma 3 8 2 5 4" xfId="12868" xr:uid="{58BE7DDB-020B-49F6-AFE3-25580032550D}"/>
    <cellStyle name="Comma 3 8 2 5 4 2" xfId="37939" xr:uid="{ED1FE52A-4AFD-4D38-91E2-0729E05068CB}"/>
    <cellStyle name="Comma 3 8 2 5 5" xfId="30433" xr:uid="{C4B83F36-F619-40A5-8DFF-83BD1D8C7E9B}"/>
    <cellStyle name="Comma 3 8 2 6" xfId="5807" xr:uid="{2C989556-4918-4F68-9E29-221963996EF3}"/>
    <cellStyle name="Comma 3 8 2 6 2" xfId="8693" xr:uid="{7D50A78B-ED21-4758-BAFD-7810F3C1675E}"/>
    <cellStyle name="Comma 3 8 2 6 2 2" xfId="23695" xr:uid="{C88B76F6-0D0A-4228-8AF8-3A9C98003E36}"/>
    <cellStyle name="Comma 3 8 2 6 2 2 2" xfId="48766" xr:uid="{1C809EC9-CC9E-4824-8D0C-DAC50F522AA1}"/>
    <cellStyle name="Comma 3 8 2 6 2 3" xfId="16336" xr:uid="{7C975130-A5C3-48E2-B758-502620A6E8F3}"/>
    <cellStyle name="Comma 3 8 2 6 2 3 2" xfId="41407" xr:uid="{25F246C1-44CF-42CF-8A73-917B9F153AAC}"/>
    <cellStyle name="Comma 3 8 2 6 2 4" xfId="33903" xr:uid="{697ABB0B-C5A0-44C5-A2B3-504441934A8D}"/>
    <cellStyle name="Comma 3 8 2 6 3" xfId="20834" xr:uid="{B295CAFC-1D63-429B-B3F0-3FE64668EB89}"/>
    <cellStyle name="Comma 3 8 2 6 3 2" xfId="45905" xr:uid="{DECDFEAC-470E-4649-96FE-91110099EFA2}"/>
    <cellStyle name="Comma 3 8 2 6 4" xfId="13470" xr:uid="{58B67A76-530B-4A04-B725-786E8AB34F92}"/>
    <cellStyle name="Comma 3 8 2 6 4 2" xfId="38541" xr:uid="{B333DC6F-ED96-4FE3-9F54-B8939FCC1D7F}"/>
    <cellStyle name="Comma 3 8 2 6 5" xfId="31035" xr:uid="{10696690-1374-4459-B4C1-833EF3FA8CC5}"/>
    <cellStyle name="Comma 3 8 2 7" xfId="6451" xr:uid="{B9CD6959-55BA-4B59-890F-007D0FF38CA8}"/>
    <cellStyle name="Comma 3 8 2 7 2" xfId="21454" xr:uid="{577FF727-C0FD-4AF3-A819-52F3716AAA81}"/>
    <cellStyle name="Comma 3 8 2 7 2 2" xfId="46525" xr:uid="{24B73D6E-571D-4652-99B3-84A05E9EBB7E}"/>
    <cellStyle name="Comma 3 8 2 7 3" xfId="14096" xr:uid="{73CA1F74-F345-4B21-BE55-D3F942A73B7B}"/>
    <cellStyle name="Comma 3 8 2 7 3 2" xfId="39167" xr:uid="{D6F39A0C-87D1-4D1A-AC14-BE4F2DA109CC}"/>
    <cellStyle name="Comma 3 8 2 7 4" xfId="31661" xr:uid="{B0446F45-105B-423F-AC71-29228C3BAAC1}"/>
    <cellStyle name="Comma 3 8 2 8" xfId="9446" xr:uid="{C10B989E-E252-4BCF-9212-055913982275}"/>
    <cellStyle name="Comma 3 8 2 8 2" xfId="24416" xr:uid="{09E7FC3C-F0C1-4D23-8120-741FF94CC68A}"/>
    <cellStyle name="Comma 3 8 2 8 2 2" xfId="49487" xr:uid="{CB2FADBE-FF50-4BF3-95D2-8ED05790FAD6}"/>
    <cellStyle name="Comma 3 8 2 8 3" xfId="17058" xr:uid="{B82E2386-A7AD-42A8-9D8E-870E1D42D640}"/>
    <cellStyle name="Comma 3 8 2 8 3 2" xfId="42129" xr:uid="{32B53446-A2FA-4C6C-8811-D4D350121B9E}"/>
    <cellStyle name="Comma 3 8 2 8 4" xfId="34625" xr:uid="{D0E9BD0E-4028-4CEB-BAB3-3CA3F688E827}"/>
    <cellStyle name="Comma 3 8 2 9" xfId="3567" xr:uid="{A1EF00FE-F68A-45AE-A70A-3BDA6A2330F1}"/>
    <cellStyle name="Comma 3 8 2 9 2" xfId="25782" xr:uid="{1FE1A47B-8CA0-4E10-9DE1-1537F9A30DE7}"/>
    <cellStyle name="Comma 3 8 2 9 2 2" xfId="50853" xr:uid="{9C79D2A5-3DDC-463E-B4BC-167AC380D42A}"/>
    <cellStyle name="Comma 3 8 2 9 3" xfId="28845" xr:uid="{445FEE05-AC8B-4AE4-A718-9F0CBD879BA8}"/>
    <cellStyle name="Comma 3 8 3" xfId="3681" xr:uid="{2C0626DD-D0BC-47A3-B864-B254E5175449}"/>
    <cellStyle name="Comma 3 8 3 10" xfId="11370" xr:uid="{752A8304-276C-4B3B-9589-1797547F8ABA}"/>
    <cellStyle name="Comma 3 8 3 10 2" xfId="36442" xr:uid="{BB394A79-CBD2-471F-B576-5A37171C98BC}"/>
    <cellStyle name="Comma 3 8 3 11" xfId="26805" xr:uid="{B487961E-AA0B-483B-847C-3805BC14F524}"/>
    <cellStyle name="Comma 3 8 3 12" xfId="28958" xr:uid="{AA982681-2F37-4135-82DC-EA3F971B8A49}"/>
    <cellStyle name="Comma 3 8 3 13" xfId="51812" xr:uid="{48CE17BE-6C60-4CA7-BE87-B38951253D42}"/>
    <cellStyle name="Comma 3 8 3 14" xfId="53394" xr:uid="{C169A71B-497D-4ABF-966C-BD1CED68C5BB}"/>
    <cellStyle name="Comma 3 8 3 2" xfId="4313" xr:uid="{25D2FC84-7174-4677-B7F7-903F3E35E2E8}"/>
    <cellStyle name="Comma 3 8 3 2 2" xfId="7076" xr:uid="{FE892DBF-FEE5-4114-8052-041A7B997568}"/>
    <cellStyle name="Comma 3 8 3 2 2 2" xfId="22078" xr:uid="{66A31CA4-B2CB-4362-9746-67E4838C7A09}"/>
    <cellStyle name="Comma 3 8 3 2 2 2 2" xfId="47149" xr:uid="{BB1C81E9-B481-46A3-971E-6F8948F3E937}"/>
    <cellStyle name="Comma 3 8 3 2 2 3" xfId="14720" xr:uid="{D4F1A423-9D6A-424C-A07D-FF90DAE57B76}"/>
    <cellStyle name="Comma 3 8 3 2 2 3 2" xfId="39791" xr:uid="{8E02DF4C-5C8E-49F0-B355-7E6CF8AC92B4}"/>
    <cellStyle name="Comma 3 8 3 2 2 4" xfId="32286" xr:uid="{F38EA489-FB4C-495F-9D0D-BFE54710EFE4}"/>
    <cellStyle name="Comma 3 8 3 2 3" xfId="10398" xr:uid="{D5679CC8-079E-4E54-BE14-82670EE872BE}"/>
    <cellStyle name="Comma 3 8 3 2 3 2" xfId="25258" xr:uid="{FEA1AC10-2618-4E8A-A1D7-DA34720F4745}"/>
    <cellStyle name="Comma 3 8 3 2 3 2 2" xfId="50329" xr:uid="{7BFB5126-A43F-41C3-87D8-F2292295B821}"/>
    <cellStyle name="Comma 3 8 3 2 3 3" xfId="17907" xr:uid="{DE40DDFE-C30E-4554-A013-002AD4F32287}"/>
    <cellStyle name="Comma 3 8 3 2 3 3 2" xfId="42978" xr:uid="{BFE0BF26-9913-47D7-AF0D-A3512CCCB9AA}"/>
    <cellStyle name="Comma 3 8 3 2 3 4" xfId="35474" xr:uid="{717FAE10-A4F5-4093-8A94-2765CF7665B6}"/>
    <cellStyle name="Comma 3 8 3 2 4" xfId="19343" xr:uid="{E6DDFC3E-6A00-48B8-97C7-2FCF9E692483}"/>
    <cellStyle name="Comma 3 8 3 2 4 2" xfId="44414" xr:uid="{0BC5E9E3-A30E-428D-BB3D-C6E98A96D55E}"/>
    <cellStyle name="Comma 3 8 3 2 5" xfId="11979" xr:uid="{F7ED462D-B2E6-45DB-9F5B-2A43A4295CA7}"/>
    <cellStyle name="Comma 3 8 3 2 5 2" xfId="37050" xr:uid="{EA081CA8-9602-451D-98BD-65F6F74A46B2}"/>
    <cellStyle name="Comma 3 8 3 2 6" xfId="27485" xr:uid="{5E00FC81-0AC2-4478-8808-9FF3CA0E452D}"/>
    <cellStyle name="Comma 3 8 3 2 7" xfId="29543" xr:uid="{BA6EB0C2-723E-4DBF-B57F-7EDAB049E68B}"/>
    <cellStyle name="Comma 3 8 3 2 8" xfId="52483" xr:uid="{623ED456-8038-499D-A6A2-CDA876DBFE3B}"/>
    <cellStyle name="Comma 3 8 3 2 9" xfId="54065" xr:uid="{619FFFAA-52F6-44D2-976F-377C12CE6F2B}"/>
    <cellStyle name="Comma 3 8 3 3" xfId="4790" xr:uid="{D9E0838C-B807-413B-A7E9-EC1056C2D0BC}"/>
    <cellStyle name="Comma 3 8 3 3 2" xfId="7596" xr:uid="{B1A33CB4-6201-4BFC-9FE4-423672F31265}"/>
    <cellStyle name="Comma 3 8 3 3 2 2" xfId="22598" xr:uid="{3FADDF08-5A45-4BDC-9687-AC60DFBDA8A8}"/>
    <cellStyle name="Comma 3 8 3 3 2 2 2" xfId="47669" xr:uid="{EAB0D729-AAA3-4385-B68E-B4696F02C2CB}"/>
    <cellStyle name="Comma 3 8 3 3 2 3" xfId="15240" xr:uid="{DB2E44A8-47D3-4BF7-B568-4114423BC1D2}"/>
    <cellStyle name="Comma 3 8 3 3 2 3 2" xfId="40311" xr:uid="{F42742E5-F4B5-4130-B983-2F82909672A3}"/>
    <cellStyle name="Comma 3 8 3 3 2 4" xfId="32806" xr:uid="{58748F17-2A08-491A-8403-595B59CBFE0A}"/>
    <cellStyle name="Comma 3 8 3 3 3" xfId="19820" xr:uid="{765F2E40-8663-4E39-8A0F-AEC38FDC8E9F}"/>
    <cellStyle name="Comma 3 8 3 3 3 2" xfId="44891" xr:uid="{05AA2FD9-48AD-47E8-BBA9-C1866C6A33DF}"/>
    <cellStyle name="Comma 3 8 3 3 4" xfId="12456" xr:uid="{24B60371-7AEA-4D56-B852-38EEAB1AB5D5}"/>
    <cellStyle name="Comma 3 8 3 3 4 2" xfId="37527" xr:uid="{FA25EC58-10B2-43BC-9281-A54678E60CA2}"/>
    <cellStyle name="Comma 3 8 3 3 5" xfId="30020" xr:uid="{C27C937D-D2DA-4EE0-855B-B549EB1BA07F}"/>
    <cellStyle name="Comma 3 8 3 4" xfId="5317" xr:uid="{28B39DDE-1B4D-4E14-8D2A-4B5F47591E49}"/>
    <cellStyle name="Comma 3 8 3 4 2" xfId="8176" xr:uid="{ED75D401-5AB3-4887-B986-4E6317E923F1}"/>
    <cellStyle name="Comma 3 8 3 4 2 2" xfId="23178" xr:uid="{76BD95D3-246D-4625-AE79-A937A2E1FDEC}"/>
    <cellStyle name="Comma 3 8 3 4 2 2 2" xfId="48249" xr:uid="{B0ECC03B-4987-42BC-847B-B29764F10D53}"/>
    <cellStyle name="Comma 3 8 3 4 2 3" xfId="15819" xr:uid="{5B80B087-9766-4604-AA0D-D8A1978134C9}"/>
    <cellStyle name="Comma 3 8 3 4 2 3 2" xfId="40890" xr:uid="{41547A57-8523-4F72-8E3D-7F7C1FE2DC1B}"/>
    <cellStyle name="Comma 3 8 3 4 2 4" xfId="33386" xr:uid="{CBF36A37-DE24-43ED-88D5-F104048A724B}"/>
    <cellStyle name="Comma 3 8 3 4 3" xfId="20344" xr:uid="{29CF9366-A5D7-4AA8-B386-10003028C290}"/>
    <cellStyle name="Comma 3 8 3 4 3 2" xfId="45415" xr:uid="{11088F34-8ECD-47AD-93E2-811553D2DBD5}"/>
    <cellStyle name="Comma 3 8 3 4 4" xfId="12980" xr:uid="{FAD9C4A4-01F6-4AED-8696-F15C7BE3E644}"/>
    <cellStyle name="Comma 3 8 3 4 4 2" xfId="38051" xr:uid="{9C5997B0-7DBD-4E7B-B7F6-C8E00001C8C8}"/>
    <cellStyle name="Comma 3 8 3 4 5" xfId="30545" xr:uid="{0028127B-E6DA-479D-B734-3B5560012DE4}"/>
    <cellStyle name="Comma 3 8 3 5" xfId="5920" xr:uid="{46E02D06-3E14-4075-B8F5-1CEA96E65A31}"/>
    <cellStyle name="Comma 3 8 3 5 2" xfId="8806" xr:uid="{9575A5F4-BBFD-4F7D-A327-F8C5A5A30719}"/>
    <cellStyle name="Comma 3 8 3 5 2 2" xfId="23808" xr:uid="{D5E5942C-6C3F-4F6A-A2F1-B5868FE1B683}"/>
    <cellStyle name="Comma 3 8 3 5 2 2 2" xfId="48879" xr:uid="{336B2235-F7ED-4252-8121-5EDD7E3E633C}"/>
    <cellStyle name="Comma 3 8 3 5 2 3" xfId="16449" xr:uid="{6CEDEDEA-6DBE-4765-8E0F-E7545467DCCD}"/>
    <cellStyle name="Comma 3 8 3 5 2 3 2" xfId="41520" xr:uid="{EC5B7D57-B6D2-4EF6-98DE-56D38CB65CE1}"/>
    <cellStyle name="Comma 3 8 3 5 2 4" xfId="34016" xr:uid="{DDD4C304-FE62-4838-ACA2-BA69F4DEB41B}"/>
    <cellStyle name="Comma 3 8 3 5 3" xfId="20947" xr:uid="{602E701E-4C18-43B9-B737-B230FC6582E2}"/>
    <cellStyle name="Comma 3 8 3 5 3 2" xfId="46018" xr:uid="{177C4F84-AEFC-48C8-A602-39F0CD239092}"/>
    <cellStyle name="Comma 3 8 3 5 4" xfId="13583" xr:uid="{36B6075B-0C9A-46FF-BBE4-9319420F39CB}"/>
    <cellStyle name="Comma 3 8 3 5 4 2" xfId="38654" xr:uid="{30911029-4706-4014-AF7F-AB3623359721}"/>
    <cellStyle name="Comma 3 8 3 5 5" xfId="31148" xr:uid="{AB135BCE-DA6B-40C3-983A-79FF89F358B1}"/>
    <cellStyle name="Comma 3 8 3 6" xfId="6564" xr:uid="{587B42DF-09A6-4B74-BD22-43ABEEA1AE45}"/>
    <cellStyle name="Comma 3 8 3 6 2" xfId="21567" xr:uid="{71DEA3F8-6941-4E03-9B44-AC7E4F9AA807}"/>
    <cellStyle name="Comma 3 8 3 6 2 2" xfId="46638" xr:uid="{F21DA3B4-BFCE-42F0-A50A-A7EAE1FC66D7}"/>
    <cellStyle name="Comma 3 8 3 6 3" xfId="14209" xr:uid="{7885E7E4-5DCC-455F-A0E5-BD5537A60F50}"/>
    <cellStyle name="Comma 3 8 3 6 3 2" xfId="39280" xr:uid="{489BFEA7-4F6A-4690-B8FB-0D70EBD69277}"/>
    <cellStyle name="Comma 3 8 3 6 4" xfId="31774" xr:uid="{EC737461-CB10-495C-A481-BD67C1B44D0F}"/>
    <cellStyle name="Comma 3 8 3 7" xfId="9559" xr:uid="{A959E462-A9EF-4DF0-9656-30D9A3F50815}"/>
    <cellStyle name="Comma 3 8 3 7 2" xfId="24529" xr:uid="{1E339F8A-D7EF-4676-9530-234A99C9A237}"/>
    <cellStyle name="Comma 3 8 3 7 2 2" xfId="49600" xr:uid="{4B67B360-1275-465B-B22A-645C82583CE8}"/>
    <cellStyle name="Comma 3 8 3 7 3" xfId="17171" xr:uid="{832E84EF-786D-404A-81C4-8972037265E4}"/>
    <cellStyle name="Comma 3 8 3 7 3 2" xfId="42242" xr:uid="{6E85E2B8-7850-4D8F-90C4-C099C75F6562}"/>
    <cellStyle name="Comma 3 8 3 7 4" xfId="34738" xr:uid="{705E2A5C-3294-479E-A0DC-9D22DFA3631F}"/>
    <cellStyle name="Comma 3 8 3 8" xfId="25895" xr:uid="{4EB1B548-3A11-4EE7-B439-9C6175BA43E2}"/>
    <cellStyle name="Comma 3 8 3 8 2" xfId="50966" xr:uid="{6EA1358D-1A31-49AC-A4E6-253CEA71E548}"/>
    <cellStyle name="Comma 3 8 3 9" xfId="18769" xr:uid="{1EFDF99C-A2F7-45E9-A373-65AA15E77AC1}"/>
    <cellStyle name="Comma 3 8 3 9 2" xfId="43840" xr:uid="{9BDBB7BF-4555-4A3C-883B-86BC87779D69}"/>
    <cellStyle name="Comma 3 8 4" xfId="3878" xr:uid="{075F0E3B-AA1A-4EAA-94E1-835C95D05541}"/>
    <cellStyle name="Comma 3 8 4 10" xfId="11564" xr:uid="{598F03EE-329A-432B-B68E-1CBDF0F0B15E}"/>
    <cellStyle name="Comma 3 8 4 10 2" xfId="36636" xr:uid="{59698ED4-8EAA-40ED-8653-467475812971}"/>
    <cellStyle name="Comma 3 8 4 11" xfId="27002" xr:uid="{02D59BD2-DDB0-4524-99D4-3F94B8B3FF87}"/>
    <cellStyle name="Comma 3 8 4 12" xfId="29153" xr:uid="{C8570D39-F59E-4B3B-A6EA-8C83DB083D71}"/>
    <cellStyle name="Comma 3 8 4 13" xfId="52007" xr:uid="{4B064A76-0E35-4CCB-BC6A-68765F6CA8D0}"/>
    <cellStyle name="Comma 3 8 4 14" xfId="53588" xr:uid="{A492C89C-33FF-46A8-8D30-80C40E936526}"/>
    <cellStyle name="Comma 3 8 4 2" xfId="4490" xr:uid="{91B5B6C3-4A45-4A64-A95E-6181601BCD51}"/>
    <cellStyle name="Comma 3 8 4 2 2" xfId="7268" xr:uid="{E5497CAC-A863-49A8-9010-E6D74832DB94}"/>
    <cellStyle name="Comma 3 8 4 2 2 2" xfId="22270" xr:uid="{C07F24C7-46BB-4F26-9385-1F24CAAC8230}"/>
    <cellStyle name="Comma 3 8 4 2 2 2 2" xfId="47341" xr:uid="{5A807848-1E15-480A-AE55-1869B8CE36B0}"/>
    <cellStyle name="Comma 3 8 4 2 2 3" xfId="14912" xr:uid="{16EAE9FA-3DA9-4724-A787-167D4D213F24}"/>
    <cellStyle name="Comma 3 8 4 2 2 3 2" xfId="39983" xr:uid="{E32B6A94-5B93-4CA8-9E34-B72195BDE6B3}"/>
    <cellStyle name="Comma 3 8 4 2 2 4" xfId="32478" xr:uid="{06967224-48EE-4F3C-A6B5-92C09395E330}"/>
    <cellStyle name="Comma 3 8 4 2 3" xfId="10590" xr:uid="{E8267A57-A08A-4800-AC90-455DB4435E02}"/>
    <cellStyle name="Comma 3 8 4 2 3 2" xfId="25450" xr:uid="{C9A9D4B2-DB60-408A-A40A-067CDD4B6B71}"/>
    <cellStyle name="Comma 3 8 4 2 3 2 2" xfId="50521" xr:uid="{4E21C549-7C76-417A-AF14-CC00E42401E5}"/>
    <cellStyle name="Comma 3 8 4 2 3 3" xfId="18099" xr:uid="{9F62485C-9926-4563-86A5-52531F2C59AF}"/>
    <cellStyle name="Comma 3 8 4 2 3 3 2" xfId="43170" xr:uid="{A4A311E1-A53C-41FA-879D-B224611973FB}"/>
    <cellStyle name="Comma 3 8 4 2 3 4" xfId="35666" xr:uid="{6D21C67D-6F5E-4CA0-B04C-ED9B4B292347}"/>
    <cellStyle name="Comma 3 8 4 2 4" xfId="19520" xr:uid="{DE2B50C4-6811-4CD8-B37D-A4B44B441C4C}"/>
    <cellStyle name="Comma 3 8 4 2 4 2" xfId="44591" xr:uid="{36EBF74C-D1B2-4EA9-8B32-36E5A2097F64}"/>
    <cellStyle name="Comma 3 8 4 2 5" xfId="12156" xr:uid="{AE3CA29D-4BB2-410A-AB2D-52F85192E85C}"/>
    <cellStyle name="Comma 3 8 4 2 5 2" xfId="37227" xr:uid="{AFBB876A-D197-40DD-8D7E-CE95107DCE9E}"/>
    <cellStyle name="Comma 3 8 4 2 6" xfId="27677" xr:uid="{AB0E4A34-1C98-4907-970D-02F55C46C49A}"/>
    <cellStyle name="Comma 3 8 4 2 7" xfId="29720" xr:uid="{6194F77F-1DD2-4CED-A1C1-E8268C694CC9}"/>
    <cellStyle name="Comma 3 8 4 2 8" xfId="52675" xr:uid="{4E20CC57-8CB3-4303-AB60-B8C6F8A3714C}"/>
    <cellStyle name="Comma 3 8 4 2 9" xfId="54257" xr:uid="{A3989D8B-A923-42D5-A3AA-57BF932C94F2}"/>
    <cellStyle name="Comma 3 8 4 3" xfId="4980" xr:uid="{25EEB6F8-73FE-417F-90AE-F2CC05340AED}"/>
    <cellStyle name="Comma 3 8 4 3 2" xfId="7788" xr:uid="{BD775EDF-2FA8-4B0A-9E44-3E8E334470E9}"/>
    <cellStyle name="Comma 3 8 4 3 2 2" xfId="22790" xr:uid="{AE89EBD8-19FA-46CE-BB6A-ECC2805ACA0C}"/>
    <cellStyle name="Comma 3 8 4 3 2 2 2" xfId="47861" xr:uid="{33437D96-C192-4354-BEBB-8D0315B01057}"/>
    <cellStyle name="Comma 3 8 4 3 2 3" xfId="15432" xr:uid="{359AB781-778C-4B4E-AA87-BFB0A1C54254}"/>
    <cellStyle name="Comma 3 8 4 3 2 3 2" xfId="40503" xr:uid="{7E7926B1-1FA3-4F1F-A866-DC373C052BEF}"/>
    <cellStyle name="Comma 3 8 4 3 2 4" xfId="32998" xr:uid="{0520FD26-164D-4BE2-8AA1-16F430981248}"/>
    <cellStyle name="Comma 3 8 4 3 3" xfId="20010" xr:uid="{EE67EF6E-A0AD-4DB0-BFB7-7D9FC6466CF7}"/>
    <cellStyle name="Comma 3 8 4 3 3 2" xfId="45081" xr:uid="{0F8C3141-56F4-44D0-BAFA-FB2994BB9B89}"/>
    <cellStyle name="Comma 3 8 4 3 4" xfId="12646" xr:uid="{55E4F155-C7F1-4712-A28F-814D71EC561E}"/>
    <cellStyle name="Comma 3 8 4 3 4 2" xfId="37717" xr:uid="{224BB772-300D-4D3B-A576-95F06F0E91F2}"/>
    <cellStyle name="Comma 3 8 4 3 5" xfId="30210" xr:uid="{43E0C50C-5FAA-4CC8-98AE-2800B7E86405}"/>
    <cellStyle name="Comma 3 8 4 4" xfId="5508" xr:uid="{327193C7-B26A-45D9-938B-33D9C4A23F68}"/>
    <cellStyle name="Comma 3 8 4 4 2" xfId="8368" xr:uid="{DA2F538F-D871-4D6C-BE01-302C97DA225F}"/>
    <cellStyle name="Comma 3 8 4 4 2 2" xfId="23370" xr:uid="{8EF18DD9-F54A-4DDA-AA6C-2BA3D84E2A95}"/>
    <cellStyle name="Comma 3 8 4 4 2 2 2" xfId="48441" xr:uid="{1A294406-E913-4699-9A32-E98952A962DA}"/>
    <cellStyle name="Comma 3 8 4 4 2 3" xfId="16011" xr:uid="{907833EA-B768-4AB9-B640-30D86EF94D9F}"/>
    <cellStyle name="Comma 3 8 4 4 2 3 2" xfId="41082" xr:uid="{A58836F7-63D1-433B-9147-F3B0E6040A3F}"/>
    <cellStyle name="Comma 3 8 4 4 2 4" xfId="33578" xr:uid="{0FAE85F2-C587-4BE9-853C-E03D09660FBF}"/>
    <cellStyle name="Comma 3 8 4 4 3" xfId="20535" xr:uid="{FF84F017-3684-4FBC-BD60-D7FA92E96685}"/>
    <cellStyle name="Comma 3 8 4 4 3 2" xfId="45606" xr:uid="{D5E10EEB-E4C9-4251-A9CE-40246D017135}"/>
    <cellStyle name="Comma 3 8 4 4 4" xfId="13171" xr:uid="{A8B7A8F3-0D35-4F13-8CFD-77CAA10051CB}"/>
    <cellStyle name="Comma 3 8 4 4 4 2" xfId="38242" xr:uid="{AF5ECB67-DDA6-4C35-843B-72A5E6044D33}"/>
    <cellStyle name="Comma 3 8 4 4 5" xfId="30736" xr:uid="{B67CB52C-CCFC-4E1F-87FA-25040FAF8FFB}"/>
    <cellStyle name="Comma 3 8 4 5" xfId="6111" xr:uid="{2E57C8B4-799C-492C-A373-C2512AAE8357}"/>
    <cellStyle name="Comma 3 8 4 5 2" xfId="8998" xr:uid="{2A009B8D-BBCA-434A-A4D5-2E5B20D436F5}"/>
    <cellStyle name="Comma 3 8 4 5 2 2" xfId="24000" xr:uid="{6CAE4346-2AC2-49F2-9972-35BB3484B7E6}"/>
    <cellStyle name="Comma 3 8 4 5 2 2 2" xfId="49071" xr:uid="{F69D7818-FE47-4CEC-ADC9-0D653F1EFD78}"/>
    <cellStyle name="Comma 3 8 4 5 2 3" xfId="16641" xr:uid="{0F26EBBC-93AE-488A-AAD4-56713E56476A}"/>
    <cellStyle name="Comma 3 8 4 5 2 3 2" xfId="41712" xr:uid="{6D384305-4E73-4AA3-81E7-7E13284AC779}"/>
    <cellStyle name="Comma 3 8 4 5 2 4" xfId="34208" xr:uid="{CFD9C189-6470-49C0-9B1E-D1F6933CA657}"/>
    <cellStyle name="Comma 3 8 4 5 3" xfId="21138" xr:uid="{82512FF4-6713-4656-A483-40584E829B9D}"/>
    <cellStyle name="Comma 3 8 4 5 3 2" xfId="46209" xr:uid="{87CCCB68-0373-45DE-A465-FF6B01FB720E}"/>
    <cellStyle name="Comma 3 8 4 5 4" xfId="13774" xr:uid="{029B352A-24B3-432F-9961-C59775056653}"/>
    <cellStyle name="Comma 3 8 4 5 4 2" xfId="38845" xr:uid="{EA6CB6E4-86E6-40C3-A7A4-F0846B9D1320}"/>
    <cellStyle name="Comma 3 8 4 5 5" xfId="31339" xr:uid="{A3741E6B-18DE-43D9-A648-117034F0E1CD}"/>
    <cellStyle name="Comma 3 8 4 6" xfId="6757" xr:uid="{AF449ABF-FE0D-4A0A-8232-99C2A8C10F0E}"/>
    <cellStyle name="Comma 3 8 4 6 2" xfId="21759" xr:uid="{C70069BB-3A4E-4F4F-B221-B093C581492B}"/>
    <cellStyle name="Comma 3 8 4 6 2 2" xfId="46830" xr:uid="{FBFF5F6C-8F14-49F0-890C-F5014887C02D}"/>
    <cellStyle name="Comma 3 8 4 6 3" xfId="14401" xr:uid="{D95EC10E-9FD9-4E69-B433-34CB25A98305}"/>
    <cellStyle name="Comma 3 8 4 6 3 2" xfId="39472" xr:uid="{EDB376FF-DFFE-4F53-B7DF-F8CD11E51A90}"/>
    <cellStyle name="Comma 3 8 4 6 4" xfId="31967" xr:uid="{71A8BC19-F661-46B8-9234-7D97D15D9C3C}"/>
    <cellStyle name="Comma 3 8 4 7" xfId="9753" xr:uid="{B0536A4E-9F44-4720-9D81-E2B79E809D9A}"/>
    <cellStyle name="Comma 3 8 4 7 2" xfId="24721" xr:uid="{137406D7-7F61-49A6-8254-5BF67EC1A5E5}"/>
    <cellStyle name="Comma 3 8 4 7 2 2" xfId="49792" xr:uid="{81A1B579-3286-4DEF-849D-E9E0B3A9AAEC}"/>
    <cellStyle name="Comma 3 8 4 7 3" xfId="17363" xr:uid="{C0E88F55-8DAA-4835-A30F-9247D617AD57}"/>
    <cellStyle name="Comma 3 8 4 7 3 2" xfId="42434" xr:uid="{F38B09C3-4185-42F3-BDB8-23EFEF3DCE86}"/>
    <cellStyle name="Comma 3 8 4 7 4" xfId="34930" xr:uid="{14696A06-2A4C-4FDD-BFD0-90086FE76B99}"/>
    <cellStyle name="Comma 3 8 4 8" xfId="26087" xr:uid="{380A2E9E-20B6-40E9-B7FA-F1B156C362C3}"/>
    <cellStyle name="Comma 3 8 4 8 2" xfId="51158" xr:uid="{8676CBB0-D1A9-4C41-BA25-DA465422A24F}"/>
    <cellStyle name="Comma 3 8 4 9" xfId="18961" xr:uid="{453CE9CF-5A67-4004-A450-BFE0DB022962}"/>
    <cellStyle name="Comma 3 8 4 9 2" xfId="44032" xr:uid="{40B1C72A-E000-48FB-9FFA-4DB8590056E9}"/>
    <cellStyle name="Comma 3 8 5" xfId="3468" xr:uid="{E9044AEC-D8BD-4C03-8888-852E3EC554F2}"/>
    <cellStyle name="Comma 3 8 5 2" xfId="6869" xr:uid="{8976BAA6-C7F7-4A2F-A488-1150B6177804}"/>
    <cellStyle name="Comma 3 8 5 2 2" xfId="21871" xr:uid="{EC965FF3-8B66-4D05-B9C6-684BB5932F97}"/>
    <cellStyle name="Comma 3 8 5 2 2 2" xfId="46942" xr:uid="{1E325FC9-0C62-41AB-AAE3-2C516F16A09E}"/>
    <cellStyle name="Comma 3 8 5 2 3" xfId="14513" xr:uid="{8155B685-FEA2-4F0A-BBB6-1CB06A95D0A2}"/>
    <cellStyle name="Comma 3 8 5 2 3 2" xfId="39584" xr:uid="{A1315DB3-26E3-471A-8FFC-12F27B8C2140}"/>
    <cellStyle name="Comma 3 8 5 2 4" xfId="32079" xr:uid="{32654EE8-7A2A-4866-8FBA-EC1C58FCA6C9}"/>
    <cellStyle name="Comma 3 8 5 3" xfId="10191" xr:uid="{D233B47E-21AD-4A81-BB9E-9DADCE837189}"/>
    <cellStyle name="Comma 3 8 5 3 2" xfId="25051" xr:uid="{24B45EDC-E237-4534-8972-7ADBEC7F7B4D}"/>
    <cellStyle name="Comma 3 8 5 3 2 2" xfId="50122" xr:uid="{15904EDD-DE87-4DC7-B33E-A9DED816C9EF}"/>
    <cellStyle name="Comma 3 8 5 3 3" xfId="17700" xr:uid="{EA788F0A-3304-4712-BD78-17B04BF82AF8}"/>
    <cellStyle name="Comma 3 8 5 3 3 2" xfId="42771" xr:uid="{4E09ADC6-D6EE-436B-8A7B-E8FE2E6AB19F}"/>
    <cellStyle name="Comma 3 8 5 3 4" xfId="35267" xr:uid="{722F5527-E7A2-41B9-BFF4-BDD3C85833ED}"/>
    <cellStyle name="Comma 3 8 5 4" xfId="18562" xr:uid="{2CDBC4EE-7828-4932-983C-3ED6A0087F0F}"/>
    <cellStyle name="Comma 3 8 5 4 2" xfId="43633" xr:uid="{6A1DDBF5-2074-4EA3-A3E6-F92067A9ABCE}"/>
    <cellStyle name="Comma 3 8 5 5" xfId="11160" xr:uid="{895C968A-0E4E-450E-AF5B-DCE9C830B500}"/>
    <cellStyle name="Comma 3 8 5 5 2" xfId="36232" xr:uid="{35C8F9A3-11D8-4E45-B04B-4E9A50CA49D4}"/>
    <cellStyle name="Comma 3 8 5 6" xfId="27278" xr:uid="{249362C8-F035-4818-934D-E3212FC50DF2}"/>
    <cellStyle name="Comma 3 8 5 7" xfId="28749" xr:uid="{1BEB5052-A72D-42C8-A18E-C85A062BA993}"/>
    <cellStyle name="Comma 3 8 5 8" xfId="52276" xr:uid="{FA8E0845-1205-4CF9-82AC-3B3921D4E8EE}"/>
    <cellStyle name="Comma 3 8 5 9" xfId="53858" xr:uid="{98B530BF-2F96-4841-A8F7-F6F9B5A265FC}"/>
    <cellStyle name="Comma 3 8 6" xfId="4588" xr:uid="{7DD3E383-96C1-4DED-A0CC-E5757EFCA6A2}"/>
    <cellStyle name="Comma 3 8 6 2" xfId="7389" xr:uid="{953E14AB-CDA1-463A-8EEB-14FF60CFC7DB}"/>
    <cellStyle name="Comma 3 8 6 2 2" xfId="22391" xr:uid="{603D8782-9F58-4302-BA0D-9B318F7039C1}"/>
    <cellStyle name="Comma 3 8 6 2 2 2" xfId="47462" xr:uid="{AE13F08B-9CB5-4DE4-A294-893F776680C1}"/>
    <cellStyle name="Comma 3 8 6 2 3" xfId="15033" xr:uid="{FA55C38E-CABA-461C-8986-0DA22BC35088}"/>
    <cellStyle name="Comma 3 8 6 2 3 2" xfId="40104" xr:uid="{3EE8F3BD-4F53-4B24-B461-168907D387F5}"/>
    <cellStyle name="Comma 3 8 6 2 4" xfId="32599" xr:uid="{91F05C81-4D76-4F66-B0CD-A4AA21990DAC}"/>
    <cellStyle name="Comma 3 8 6 3" xfId="19618" xr:uid="{CB36BE19-3478-4B3A-BB94-A60F3D65825B}"/>
    <cellStyle name="Comma 3 8 6 3 2" xfId="44689" xr:uid="{5396A534-9E57-42D5-816C-4DF653A43571}"/>
    <cellStyle name="Comma 3 8 6 4" xfId="12254" xr:uid="{A8CEFFE3-1781-4396-B428-075F1303425A}"/>
    <cellStyle name="Comma 3 8 6 4 2" xfId="37325" xr:uid="{334E7D3F-FFF2-4155-876B-51ABB8F76AA7}"/>
    <cellStyle name="Comma 3 8 6 5" xfId="29818" xr:uid="{4A5ADD89-F6E8-4DE3-B3D6-8071A97CBB23}"/>
    <cellStyle name="Comma 3 8 7" xfId="5115" xr:uid="{A7068AE2-E12A-4271-92B4-19E870239234}"/>
    <cellStyle name="Comma 3 8 7 2" xfId="7969" xr:uid="{039ADCD9-8E32-41F8-935D-CF7F6D51768C}"/>
    <cellStyle name="Comma 3 8 7 2 2" xfId="22971" xr:uid="{2F1E546A-7828-419C-BAAA-793CD3C559DA}"/>
    <cellStyle name="Comma 3 8 7 2 2 2" xfId="48042" xr:uid="{E630676F-1EAD-4AB1-98F9-9A57FE7228D5}"/>
    <cellStyle name="Comma 3 8 7 2 3" xfId="15612" xr:uid="{65C575F3-CB26-42C0-85D3-7EE7F596E8A1}"/>
    <cellStyle name="Comma 3 8 7 2 3 2" xfId="40683" xr:uid="{2A546A62-FB58-4DD5-841C-1CFA3407C39B}"/>
    <cellStyle name="Comma 3 8 7 2 4" xfId="33179" xr:uid="{6E08C9E1-83A4-45B5-A7DD-199F2F2339F1}"/>
    <cellStyle name="Comma 3 8 7 3" xfId="20142" xr:uid="{702BB6F4-F436-4D63-9AC1-58BE22D9FACA}"/>
    <cellStyle name="Comma 3 8 7 3 2" xfId="45213" xr:uid="{01439187-49A2-43ED-89D0-E38AE21145A0}"/>
    <cellStyle name="Comma 3 8 7 4" xfId="12778" xr:uid="{C8FF0030-8A32-4EDC-A4E9-15DC425774E9}"/>
    <cellStyle name="Comma 3 8 7 4 2" xfId="37849" xr:uid="{BE4A5C4A-61B5-45C9-AB78-ABA1544E82CD}"/>
    <cellStyle name="Comma 3 8 7 5" xfId="30343" xr:uid="{13F991FB-C15A-4CEB-B217-D9C18605E7D2}"/>
    <cellStyle name="Comma 3 8 8" xfId="5713" xr:uid="{542656F2-CBD3-4720-B913-A56F6FCD8302}"/>
    <cellStyle name="Comma 3 8 8 2" xfId="8599" xr:uid="{31F87FC2-C2F8-4E23-A27E-A9A771762920}"/>
    <cellStyle name="Comma 3 8 8 2 2" xfId="23601" xr:uid="{76518943-206A-41DF-83E1-1A0A3339B953}"/>
    <cellStyle name="Comma 3 8 8 2 2 2" xfId="48672" xr:uid="{0DA65A73-A6CD-4908-AF23-AAC1ACE4D049}"/>
    <cellStyle name="Comma 3 8 8 2 3" xfId="16242" xr:uid="{C053A6FE-ABF1-40C6-B727-B2480CBA2A74}"/>
    <cellStyle name="Comma 3 8 8 2 3 2" xfId="41313" xr:uid="{704A87E6-0F20-4D19-A0B1-6FBB78D64F04}"/>
    <cellStyle name="Comma 3 8 8 2 4" xfId="33809" xr:uid="{3F740D30-AC2B-41F8-A629-494819C7C177}"/>
    <cellStyle name="Comma 3 8 8 3" xfId="20740" xr:uid="{33732190-0F8F-4E7F-BE25-8ECE42042B51}"/>
    <cellStyle name="Comma 3 8 8 3 2" xfId="45811" xr:uid="{60C874F7-AC0B-4420-B1DD-4BC7A3499DF3}"/>
    <cellStyle name="Comma 3 8 8 4" xfId="13376" xr:uid="{166FA914-23A9-4705-857E-AC891B036869}"/>
    <cellStyle name="Comma 3 8 8 4 2" xfId="38447" xr:uid="{12385F4E-A6A1-42C5-ABB4-1608569808E7}"/>
    <cellStyle name="Comma 3 8 8 5" xfId="30941" xr:uid="{D38EE352-DF67-4627-B103-61172F38AB72}"/>
    <cellStyle name="Comma 3 8 9" xfId="6357" xr:uid="{751F7B1B-E1DC-428C-A5C5-C404EE3ED780}"/>
    <cellStyle name="Comma 3 8 9 2" xfId="21360" xr:uid="{01A3F26D-6189-4970-9B0D-EA1379DE1025}"/>
    <cellStyle name="Comma 3 8 9 2 2" xfId="46431" xr:uid="{312DFF3A-49EE-458B-88B9-F2B7AD0D92CA}"/>
    <cellStyle name="Comma 3 8 9 3" xfId="14002" xr:uid="{73D8E1F4-1557-4D17-9009-8A6534B5ED8B}"/>
    <cellStyle name="Comma 3 8 9 3 2" xfId="39073" xr:uid="{D116C377-76ED-4C3A-9257-29F05D5D7C0A}"/>
    <cellStyle name="Comma 3 8 9 4" xfId="31567" xr:uid="{9AEE11A0-25A8-47F4-842B-B805C034BBB5}"/>
    <cellStyle name="Comma 3 9" xfId="261" xr:uid="{42CE4D1C-4080-4BA6-81B4-C809BEE3875A}"/>
    <cellStyle name="Comma 3 9 10" xfId="9368" xr:uid="{26079A45-2E2C-4212-8DAB-181512DE4740}"/>
    <cellStyle name="Comma 3 9 10 2" xfId="24339" xr:uid="{E00FEA8F-C509-4AA9-BD33-F76D517CBDF5}"/>
    <cellStyle name="Comma 3 9 10 2 2" xfId="49410" xr:uid="{A79F2971-F9B8-443A-96A2-BEAADDFD85FD}"/>
    <cellStyle name="Comma 3 9 10 3" xfId="16981" xr:uid="{997F1997-B660-4759-BD1B-63336F58D9A3}"/>
    <cellStyle name="Comma 3 9 10 3 2" xfId="42052" xr:uid="{B9E24986-D5DA-4DBA-9B0A-0437BFCDFD86}"/>
    <cellStyle name="Comma 3 9 10 4" xfId="34548" xr:uid="{559D2D08-4A08-4B5A-A7D4-221EE101308F}"/>
    <cellStyle name="Comma 3 9 11" xfId="2839" xr:uid="{218CD30E-8526-4BA3-A0A3-9D53640CE376}"/>
    <cellStyle name="Comma 3 9 11 2" xfId="25705" xr:uid="{ECF06212-53DB-4492-9D6F-8FAC8FF1FA91}"/>
    <cellStyle name="Comma 3 9 11 2 2" xfId="50776" xr:uid="{869FC823-122A-4366-9B52-AC5F0C1D7221}"/>
    <cellStyle name="Comma 3 9 11 3" xfId="28554" xr:uid="{2D3DB946-BCDC-48F6-B314-7863E8C58B3B}"/>
    <cellStyle name="Comma 3 9 12" xfId="18394" xr:uid="{107B2CEB-E75E-4F27-831C-90073098EC13}"/>
    <cellStyle name="Comma 3 9 12 2" xfId="43465" xr:uid="{E5A5F09B-08E0-40F0-8A71-8CA1C6C89471}"/>
    <cellStyle name="Comma 3 9 13" xfId="10963" xr:uid="{542E9BDB-AD8A-4B94-ACB4-2945EF84C267}"/>
    <cellStyle name="Comma 3 9 13 2" xfId="36036" xr:uid="{3B0303C7-CADD-40D2-91B6-E61A69AB8D48}"/>
    <cellStyle name="Comma 3 9 14" xfId="26608" xr:uid="{F0BB3D9F-2A36-43EC-9CB3-34F31B78D1F5}"/>
    <cellStyle name="Comma 3 9 15" xfId="28000" xr:uid="{D2FA8A89-C910-47AA-A6BF-97F12D0DD4E7}"/>
    <cellStyle name="Comma 3 9 16" xfId="51619" xr:uid="{2DC4547E-641E-4E5C-B009-591C45253EC3}"/>
    <cellStyle name="Comma 3 9 17" xfId="53201" xr:uid="{C6D837E2-FDD9-400B-94E5-A418973EAEC9}"/>
    <cellStyle name="Comma 3 9 2" xfId="740" xr:uid="{1DB3ACCC-E454-4125-A2AD-25FB93D805E2}"/>
    <cellStyle name="Comma 3 9 2 10" xfId="18673" xr:uid="{63B14B21-0965-4B86-9505-353902FBA8F3}"/>
    <cellStyle name="Comma 3 9 2 10 2" xfId="43744" xr:uid="{D5CF34C1-BA66-4334-9421-FD5F31016C21}"/>
    <cellStyle name="Comma 3 9 2 11" xfId="11273" xr:uid="{5BEAF83A-8D87-4AC6-BB2C-D03335A9F816}"/>
    <cellStyle name="Comma 3 9 2 11 2" xfId="36345" xr:uid="{922A1D61-C033-4B94-8119-B7CB3BDFB342}"/>
    <cellStyle name="Comma 3 9 2 12" xfId="26706" xr:uid="{30AF5A82-F0F7-42DC-BB6B-55094007B85C}"/>
    <cellStyle name="Comma 3 9 2 13" xfId="28309" xr:uid="{C3A556CA-979B-426D-9E0B-DECE3CFCDE38}"/>
    <cellStyle name="Comma 3 9 2 14" xfId="51715" xr:uid="{506F0730-48B9-450A-B123-CB256BC08614}"/>
    <cellStyle name="Comma 3 9 2 15" xfId="53297" xr:uid="{C15C1202-5C5E-48FD-B077-2092A4115300}"/>
    <cellStyle name="Comma 3 9 2 2" xfId="3792" xr:uid="{EABF9261-3381-4AFE-8BEA-320CF795F102}"/>
    <cellStyle name="Comma 3 9 2 2 10" xfId="11481" xr:uid="{2A9083E4-F6BD-4E18-95CA-238820A342D6}"/>
    <cellStyle name="Comma 3 9 2 2 10 2" xfId="36553" xr:uid="{616FAE4C-63C1-4BA7-A2F8-10536E903FEB}"/>
    <cellStyle name="Comma 3 9 2 2 11" xfId="26916" xr:uid="{510B0EE9-8020-485A-8D8B-D391D81E0742}"/>
    <cellStyle name="Comma 3 9 2 2 12" xfId="29069" xr:uid="{F0359E5B-48DF-450B-8C1F-9E95CBB516C0}"/>
    <cellStyle name="Comma 3 9 2 2 13" xfId="51923" xr:uid="{7CE3421C-5483-4332-A97C-1E1738F150BB}"/>
    <cellStyle name="Comma 3 9 2 2 14" xfId="53505" xr:uid="{C7558D27-955B-43BC-8B40-E55ADB0F44B6}"/>
    <cellStyle name="Comma 3 9 2 2 2" xfId="4423" xr:uid="{8383BCE6-82B9-4435-829A-362E2F775EEE}"/>
    <cellStyle name="Comma 3 9 2 2 2 2" xfId="7187" xr:uid="{F306C96A-1625-4433-B6F6-81ED14560E22}"/>
    <cellStyle name="Comma 3 9 2 2 2 2 2" xfId="22189" xr:uid="{F6F8099A-F95D-4827-A5E5-749AD4843162}"/>
    <cellStyle name="Comma 3 9 2 2 2 2 2 2" xfId="47260" xr:uid="{C231CF64-262C-4790-AAEC-5926ED136A00}"/>
    <cellStyle name="Comma 3 9 2 2 2 2 3" xfId="14831" xr:uid="{05CA5E67-2A59-4A26-895D-097C891E1C47}"/>
    <cellStyle name="Comma 3 9 2 2 2 2 3 2" xfId="39902" xr:uid="{46C22211-EB0B-4733-94A2-13764CCE6CB6}"/>
    <cellStyle name="Comma 3 9 2 2 2 2 4" xfId="32397" xr:uid="{50FD243F-6E9C-40FE-ABD7-483DF7496A31}"/>
    <cellStyle name="Comma 3 9 2 2 2 3" xfId="10509" xr:uid="{565CD64D-7C10-406B-A9FB-17E9EEB712D7}"/>
    <cellStyle name="Comma 3 9 2 2 2 3 2" xfId="25369" xr:uid="{ECAFB77B-30F2-41F3-B1BD-B4959ADB9B97}"/>
    <cellStyle name="Comma 3 9 2 2 2 3 2 2" xfId="50440" xr:uid="{3D46909B-FF1E-42EB-8251-734CFD62AD8B}"/>
    <cellStyle name="Comma 3 9 2 2 2 3 3" xfId="18018" xr:uid="{400CA4B6-1BC9-4143-8604-97D36272D31B}"/>
    <cellStyle name="Comma 3 9 2 2 2 3 3 2" xfId="43089" xr:uid="{E180AAF2-893C-4FFA-A336-CE02332CF3F6}"/>
    <cellStyle name="Comma 3 9 2 2 2 3 4" xfId="35585" xr:uid="{7036A7AD-4EE1-498C-9E14-7854018D1D25}"/>
    <cellStyle name="Comma 3 9 2 2 2 4" xfId="19453" xr:uid="{4A56EBAF-4C2F-4A16-A39A-A35145A40B5B}"/>
    <cellStyle name="Comma 3 9 2 2 2 4 2" xfId="44524" xr:uid="{0BFD56B9-84C4-4DC7-A85E-8D1E9BA16193}"/>
    <cellStyle name="Comma 3 9 2 2 2 5" xfId="12089" xr:uid="{A6DAACEF-FD03-4DBD-9EF8-40E27976ECBA}"/>
    <cellStyle name="Comma 3 9 2 2 2 5 2" xfId="37160" xr:uid="{C1254FDA-7872-4EC7-8FE0-E316FBE0C633}"/>
    <cellStyle name="Comma 3 9 2 2 2 6" xfId="27596" xr:uid="{63EE9B2A-FE20-428F-A05D-41CA097B8CFF}"/>
    <cellStyle name="Comma 3 9 2 2 2 7" xfId="29653" xr:uid="{E1A54E2C-17D8-4FC7-AB72-1856D402395A}"/>
    <cellStyle name="Comma 3 9 2 2 2 8" xfId="52594" xr:uid="{ADAFC0AB-0345-4084-86DA-ACD1CB27F64E}"/>
    <cellStyle name="Comma 3 9 2 2 2 9" xfId="54176" xr:uid="{3E1A3227-C9C8-48AB-94F7-9F920C9ED88C}"/>
    <cellStyle name="Comma 3 9 2 2 3" xfId="4900" xr:uid="{C6E882CE-E158-426A-9E2D-0F8CB6D72349}"/>
    <cellStyle name="Comma 3 9 2 2 3 2" xfId="7707" xr:uid="{28E12F2E-55A7-41E9-89A5-785E140CD866}"/>
    <cellStyle name="Comma 3 9 2 2 3 2 2" xfId="22709" xr:uid="{2C88C581-CD7C-482F-A0AB-542BD7914968}"/>
    <cellStyle name="Comma 3 9 2 2 3 2 2 2" xfId="47780" xr:uid="{340E7048-F01F-49AE-A5D0-1492EACD163A}"/>
    <cellStyle name="Comma 3 9 2 2 3 2 3" xfId="15351" xr:uid="{FCB7A030-BBC9-43EB-9C3F-AFDD9C449184}"/>
    <cellStyle name="Comma 3 9 2 2 3 2 3 2" xfId="40422" xr:uid="{E5AF5ED2-9EBC-46BC-B217-2BD593199DB6}"/>
    <cellStyle name="Comma 3 9 2 2 3 2 4" xfId="32917" xr:uid="{C9429005-D1D0-4574-95BA-932043229860}"/>
    <cellStyle name="Comma 3 9 2 2 3 3" xfId="19930" xr:uid="{66DD4D74-3DA3-425B-A7A7-546E9C741C17}"/>
    <cellStyle name="Comma 3 9 2 2 3 3 2" xfId="45001" xr:uid="{A432DC07-6088-46A2-A3C4-BD6F20161FF3}"/>
    <cellStyle name="Comma 3 9 2 2 3 4" xfId="12566" xr:uid="{03876F16-A964-4653-B480-46FB56D7ED87}"/>
    <cellStyle name="Comma 3 9 2 2 3 4 2" xfId="37637" xr:uid="{359F557F-822B-4281-9B98-C516C720B67A}"/>
    <cellStyle name="Comma 3 9 2 2 3 5" xfId="30130" xr:uid="{36E402C2-42E8-4CBE-9AD4-E05AF0426BB0}"/>
    <cellStyle name="Comma 3 9 2 2 4" xfId="5428" xr:uid="{CD5F7A29-0032-48E7-A364-04D77A6EF11D}"/>
    <cellStyle name="Comma 3 9 2 2 4 2" xfId="8287" xr:uid="{1521BA51-2D4E-47A9-A7B4-352952D6738D}"/>
    <cellStyle name="Comma 3 9 2 2 4 2 2" xfId="23289" xr:uid="{FC571FF9-69FB-45E0-BBCF-1E64293D3197}"/>
    <cellStyle name="Comma 3 9 2 2 4 2 2 2" xfId="48360" xr:uid="{ABA1C2FC-EC6F-408D-924C-3E0845413A71}"/>
    <cellStyle name="Comma 3 9 2 2 4 2 3" xfId="15930" xr:uid="{7E399ACD-3FAE-463A-92DA-73DDDBCB510B}"/>
    <cellStyle name="Comma 3 9 2 2 4 2 3 2" xfId="41001" xr:uid="{CD354CAB-40C0-4ED3-9F8E-7ACCCE96ED8E}"/>
    <cellStyle name="Comma 3 9 2 2 4 2 4" xfId="33497" xr:uid="{56DDBD09-F55A-4B39-AB14-F0C5B782253A}"/>
    <cellStyle name="Comma 3 9 2 2 4 3" xfId="20455" xr:uid="{1AC6D801-F9B3-480D-96AA-F42D590AFE0E}"/>
    <cellStyle name="Comma 3 9 2 2 4 3 2" xfId="45526" xr:uid="{D28228C9-B859-48C0-8698-738DE8FC9BD1}"/>
    <cellStyle name="Comma 3 9 2 2 4 4" xfId="13091" xr:uid="{E836E8B3-CF40-4739-A91A-CCE29A50FB6D}"/>
    <cellStyle name="Comma 3 9 2 2 4 4 2" xfId="38162" xr:uid="{5C7BB669-79C3-4EBB-A368-A8A735010B55}"/>
    <cellStyle name="Comma 3 9 2 2 4 5" xfId="30656" xr:uid="{C60A2EEB-B288-428A-B737-6896DA0C36A5}"/>
    <cellStyle name="Comma 3 9 2 2 5" xfId="6030" xr:uid="{F272E288-EA80-4F5D-86AC-F631C3852A0E}"/>
    <cellStyle name="Comma 3 9 2 2 5 2" xfId="8917" xr:uid="{E60AA9EE-520A-4C79-9D99-7C971C8DEDCA}"/>
    <cellStyle name="Comma 3 9 2 2 5 2 2" xfId="23919" xr:uid="{F70E945E-74E8-4158-9BA6-B4380D535471}"/>
    <cellStyle name="Comma 3 9 2 2 5 2 2 2" xfId="48990" xr:uid="{5552055C-2395-4516-84F2-5C5BE334EA62}"/>
    <cellStyle name="Comma 3 9 2 2 5 2 3" xfId="16560" xr:uid="{87968BA1-1E00-45BC-B2A8-3AB7D44BF0A1}"/>
    <cellStyle name="Comma 3 9 2 2 5 2 3 2" xfId="41631" xr:uid="{B81532F0-8C57-40CB-B4FF-934F48ADD286}"/>
    <cellStyle name="Comma 3 9 2 2 5 2 4" xfId="34127" xr:uid="{9ED5DC32-440A-4E85-8E75-41CCECFE3A0D}"/>
    <cellStyle name="Comma 3 9 2 2 5 3" xfId="21057" xr:uid="{FDA2C823-CAA9-4DF7-8561-7F83AE13E0E9}"/>
    <cellStyle name="Comma 3 9 2 2 5 3 2" xfId="46128" xr:uid="{8457DD46-5AE9-4528-9748-4345E81FD010}"/>
    <cellStyle name="Comma 3 9 2 2 5 4" xfId="13693" xr:uid="{7C97F882-EB2C-41AE-AAF7-109B7A4E8FBC}"/>
    <cellStyle name="Comma 3 9 2 2 5 4 2" xfId="38764" xr:uid="{516A78E2-4913-4CBD-BB93-5605AC877CE1}"/>
    <cellStyle name="Comma 3 9 2 2 5 5" xfId="31258" xr:uid="{F21993AB-3CB8-4795-A347-AA0DAFC36AB4}"/>
    <cellStyle name="Comma 3 9 2 2 6" xfId="6675" xr:uid="{7F9A9EAD-72A1-4299-B30C-E3243838A83E}"/>
    <cellStyle name="Comma 3 9 2 2 6 2" xfId="21678" xr:uid="{C80CDAEC-5CA6-4A6A-8250-BEE06FF5AA64}"/>
    <cellStyle name="Comma 3 9 2 2 6 2 2" xfId="46749" xr:uid="{EA84BD22-74E0-450C-BAA1-6F0A1930B5F4}"/>
    <cellStyle name="Comma 3 9 2 2 6 3" xfId="14320" xr:uid="{C3AB8608-2A0B-4C62-9861-04726FAD75BD}"/>
    <cellStyle name="Comma 3 9 2 2 6 3 2" xfId="39391" xr:uid="{FD01EDD0-21A2-49E7-A525-0DE3B0CBE12F}"/>
    <cellStyle name="Comma 3 9 2 2 6 4" xfId="31885" xr:uid="{55F468C9-BA11-4EFB-AAEC-1F26E8AE77C2}"/>
    <cellStyle name="Comma 3 9 2 2 7" xfId="9670" xr:uid="{5C211E50-BFFD-4FCD-93DF-AB9EBEED8B43}"/>
    <cellStyle name="Comma 3 9 2 2 7 2" xfId="24640" xr:uid="{1DC74348-0583-4A1D-B6C6-09D6411FD07E}"/>
    <cellStyle name="Comma 3 9 2 2 7 2 2" xfId="49711" xr:uid="{0EDAAC02-DD82-46BE-82F4-FB5CA99252B2}"/>
    <cellStyle name="Comma 3 9 2 2 7 3" xfId="17282" xr:uid="{02637099-C096-4193-8EF2-BF8437E6C373}"/>
    <cellStyle name="Comma 3 9 2 2 7 3 2" xfId="42353" xr:uid="{46F631FD-7BD5-4159-975B-1E7BED147400}"/>
    <cellStyle name="Comma 3 9 2 2 7 4" xfId="34849" xr:uid="{F1115A09-8D8E-4E05-9EB9-A07333549EA5}"/>
    <cellStyle name="Comma 3 9 2 2 8" xfId="26006" xr:uid="{1AB7D8E0-4EBA-4269-8960-427E2987AB30}"/>
    <cellStyle name="Comma 3 9 2 2 8 2" xfId="51077" xr:uid="{A003F629-3546-44F3-ABED-4C4F973E73BF}"/>
    <cellStyle name="Comma 3 9 2 2 9" xfId="18880" xr:uid="{5749E576-EF28-436B-A1D5-3972621C7FF9}"/>
    <cellStyle name="Comma 3 9 2 2 9 2" xfId="43951" xr:uid="{C8A4D55F-B305-406B-8B6F-7FCB833349ED}"/>
    <cellStyle name="Comma 3 9 2 3" xfId="4235" xr:uid="{146A0F8F-F0CF-4ED4-9F58-67978645D2EC}"/>
    <cellStyle name="Comma 3 9 2 3 2" xfId="6980" xr:uid="{8C41B4BE-476A-4EC0-96DA-F1F067F9E9DA}"/>
    <cellStyle name="Comma 3 9 2 3 2 2" xfId="21982" xr:uid="{0EA912DE-9950-473F-BDF7-26A4A55C8D73}"/>
    <cellStyle name="Comma 3 9 2 3 2 2 2" xfId="47053" xr:uid="{8E2B7AAA-E120-4C04-B4A8-130589A9DBEB}"/>
    <cellStyle name="Comma 3 9 2 3 2 3" xfId="14624" xr:uid="{70B981BF-3CD4-4AB8-821E-775DFD31A0AD}"/>
    <cellStyle name="Comma 3 9 2 3 2 3 2" xfId="39695" xr:uid="{FD690B68-400E-4F44-9411-EC9FF47A9FE3}"/>
    <cellStyle name="Comma 3 9 2 3 2 4" xfId="32190" xr:uid="{516F2CBA-3E4A-45C6-BFD7-2A240719B24C}"/>
    <cellStyle name="Comma 3 9 2 3 3" xfId="10302" xr:uid="{74006D20-F49F-4271-8768-CEEC5C011501}"/>
    <cellStyle name="Comma 3 9 2 3 3 2" xfId="25162" xr:uid="{697E2151-BB14-4848-852F-D6EA0EFAC027}"/>
    <cellStyle name="Comma 3 9 2 3 3 2 2" xfId="50233" xr:uid="{1216B97B-35B3-481E-AE3E-A899A06C4367}"/>
    <cellStyle name="Comma 3 9 2 3 3 3" xfId="17811" xr:uid="{8C7F23BA-6BD3-4B82-B6F8-36C5B2DCA4CE}"/>
    <cellStyle name="Comma 3 9 2 3 3 3 2" xfId="42882" xr:uid="{23430584-B0B8-4697-A511-ED181B73DE61}"/>
    <cellStyle name="Comma 3 9 2 3 3 4" xfId="35378" xr:uid="{123FEF46-B62D-472A-ADD6-D1FC9098D27D}"/>
    <cellStyle name="Comma 3 9 2 3 4" xfId="19265" xr:uid="{DC4412B4-A5D9-43CB-A6CC-040A5A8F117F}"/>
    <cellStyle name="Comma 3 9 2 3 4 2" xfId="44336" xr:uid="{0704841A-D823-42BE-8950-A3817A6AB2A7}"/>
    <cellStyle name="Comma 3 9 2 3 5" xfId="11901" xr:uid="{7B460BCE-80C1-4FF3-8DE4-C229517DE6A8}"/>
    <cellStyle name="Comma 3 9 2 3 5 2" xfId="36972" xr:uid="{0164F746-1DF0-43BB-BD47-49ECB7BAB950}"/>
    <cellStyle name="Comma 3 9 2 3 6" xfId="27389" xr:uid="{B0992CF6-BF3C-4C13-9858-288C0FF1ED4C}"/>
    <cellStyle name="Comma 3 9 2 3 7" xfId="29465" xr:uid="{688EB402-2F8F-4EEC-8D88-1B3C24BD02B2}"/>
    <cellStyle name="Comma 3 9 2 3 8" xfId="52387" xr:uid="{70CDFCDB-84CE-4C53-86E0-D55635099A25}"/>
    <cellStyle name="Comma 3 9 2 3 9" xfId="53969" xr:uid="{21378324-569B-4F5A-B4BA-EB8AC1482928}"/>
    <cellStyle name="Comma 3 9 2 4" xfId="4695" xr:uid="{31DFD82E-51D2-4B2B-B02D-1D7B1B68F0DD}"/>
    <cellStyle name="Comma 3 9 2 4 2" xfId="7500" xr:uid="{ED86D384-5200-4D32-9221-A220C2639B7F}"/>
    <cellStyle name="Comma 3 9 2 4 2 2" xfId="22502" xr:uid="{C9F3F521-6377-4F85-A387-8D7E089C6283}"/>
    <cellStyle name="Comma 3 9 2 4 2 2 2" xfId="47573" xr:uid="{9EADBA4B-A74C-4FEE-A6A7-57DD4A1C8E58}"/>
    <cellStyle name="Comma 3 9 2 4 2 3" xfId="15144" xr:uid="{649273E8-6A71-4D52-A9FA-6D0CF0129E87}"/>
    <cellStyle name="Comma 3 9 2 4 2 3 2" xfId="40215" xr:uid="{B3AB32C5-A83A-4567-BD03-48AECFB8C6AA}"/>
    <cellStyle name="Comma 3 9 2 4 2 4" xfId="32710" xr:uid="{4A829331-C1E9-4B37-82A6-A361077F9E3D}"/>
    <cellStyle name="Comma 3 9 2 4 3" xfId="19725" xr:uid="{B921E6EB-3DCE-4B9C-9428-9EF1DCC3FBD8}"/>
    <cellStyle name="Comma 3 9 2 4 3 2" xfId="44796" xr:uid="{08EE6BC5-C1D6-4891-B69A-BCFDB0B904B1}"/>
    <cellStyle name="Comma 3 9 2 4 4" xfId="12361" xr:uid="{5147F2E5-6C12-4FD2-9954-786434396E83}"/>
    <cellStyle name="Comma 3 9 2 4 4 2" xfId="37432" xr:uid="{98D8F753-C20D-456C-8944-A023437A0436}"/>
    <cellStyle name="Comma 3 9 2 4 5" xfId="29925" xr:uid="{D481AC69-C573-4403-8F69-9D97BB73AE9F}"/>
    <cellStyle name="Comma 3 9 2 5" xfId="5222" xr:uid="{936F1426-7BA8-42AA-9F52-10C7CB99B8DA}"/>
    <cellStyle name="Comma 3 9 2 5 2" xfId="8080" xr:uid="{1C95C4C9-4C88-4646-9D5A-0B0F583D1524}"/>
    <cellStyle name="Comma 3 9 2 5 2 2" xfId="23082" xr:uid="{F0166BC0-3AB4-4D46-8D2B-CB0A759D6284}"/>
    <cellStyle name="Comma 3 9 2 5 2 2 2" xfId="48153" xr:uid="{2AE20E98-A71B-44CE-A3E5-9A0900F97403}"/>
    <cellStyle name="Comma 3 9 2 5 2 3" xfId="15723" xr:uid="{79F1E220-C4E8-4B67-9E83-D832776F2881}"/>
    <cellStyle name="Comma 3 9 2 5 2 3 2" xfId="40794" xr:uid="{ED2B94B4-68BC-448E-817A-6A0098003857}"/>
    <cellStyle name="Comma 3 9 2 5 2 4" xfId="33290" xr:uid="{74532062-5CC2-4FE3-BCB6-EBF6415AA216}"/>
    <cellStyle name="Comma 3 9 2 5 3" xfId="20249" xr:uid="{F4C8E07E-9A4A-47FA-8C03-CA5C6C16447A}"/>
    <cellStyle name="Comma 3 9 2 5 3 2" xfId="45320" xr:uid="{6DC110EA-7A3E-4E46-8F21-8C6D54EDD186}"/>
    <cellStyle name="Comma 3 9 2 5 4" xfId="12885" xr:uid="{1C5199FB-2CB0-49B9-B44E-124D43D4AE8E}"/>
    <cellStyle name="Comma 3 9 2 5 4 2" xfId="37956" xr:uid="{84B7297C-5AB4-4AC4-A294-26D23AECA22F}"/>
    <cellStyle name="Comma 3 9 2 5 5" xfId="30450" xr:uid="{C5CF0F7E-F0BD-4BFA-B335-2FEF9893E5D3}"/>
    <cellStyle name="Comma 3 9 2 6" xfId="5824" xr:uid="{56170228-5B7D-4406-A333-9C89C3E40E2B}"/>
    <cellStyle name="Comma 3 9 2 6 2" xfId="8710" xr:uid="{4A3FEDEF-3382-4529-B90D-A4CFF7900EFD}"/>
    <cellStyle name="Comma 3 9 2 6 2 2" xfId="23712" xr:uid="{51E498CC-5D1E-4C98-A2AD-A2ADBBF3F4AF}"/>
    <cellStyle name="Comma 3 9 2 6 2 2 2" xfId="48783" xr:uid="{745DC9A7-404A-4D80-ABAF-F648D4C77DAB}"/>
    <cellStyle name="Comma 3 9 2 6 2 3" xfId="16353" xr:uid="{FBDFC19F-AEC3-4583-A2BF-E367F8D646CC}"/>
    <cellStyle name="Comma 3 9 2 6 2 3 2" xfId="41424" xr:uid="{E9D824D6-22B5-46CB-BB80-04715BB1617E}"/>
    <cellStyle name="Comma 3 9 2 6 2 4" xfId="33920" xr:uid="{14FB35A9-DB28-4DC3-B2EB-D2A3A3950FE0}"/>
    <cellStyle name="Comma 3 9 2 6 3" xfId="20851" xr:uid="{E9242F19-6F5C-450C-9DF6-2C329FCE8C8E}"/>
    <cellStyle name="Comma 3 9 2 6 3 2" xfId="45922" xr:uid="{07180B1C-9D28-4BBC-8F5E-E11B42A0D15C}"/>
    <cellStyle name="Comma 3 9 2 6 4" xfId="13487" xr:uid="{9AD39A6E-E705-46C3-BD71-DA8D54A509BE}"/>
    <cellStyle name="Comma 3 9 2 6 4 2" xfId="38558" xr:uid="{8446C564-929B-4928-B272-7F2E1B323564}"/>
    <cellStyle name="Comma 3 9 2 6 5" xfId="31052" xr:uid="{C532A104-1C51-4B89-858F-7B63995C3B8F}"/>
    <cellStyle name="Comma 3 9 2 7" xfId="6468" xr:uid="{F090CEB9-D063-4368-8FC1-4937315B96F0}"/>
    <cellStyle name="Comma 3 9 2 7 2" xfId="21471" xr:uid="{985A15A9-2F52-49AC-B457-32F18353AC27}"/>
    <cellStyle name="Comma 3 9 2 7 2 2" xfId="46542" xr:uid="{F9CE9235-0C09-47BD-AEB9-C608D872B934}"/>
    <cellStyle name="Comma 3 9 2 7 3" xfId="14113" xr:uid="{16779AF3-2D4F-41B0-BE4A-4171D935DEAD}"/>
    <cellStyle name="Comma 3 9 2 7 3 2" xfId="39184" xr:uid="{6CE3034E-DE88-4D30-84FF-932CF6436AAB}"/>
    <cellStyle name="Comma 3 9 2 7 4" xfId="31678" xr:uid="{582F1D3B-D055-4166-9825-812DF7461B81}"/>
    <cellStyle name="Comma 3 9 2 8" xfId="9463" xr:uid="{2B0DCA99-854B-4D32-99DE-6FDA401FEB9A}"/>
    <cellStyle name="Comma 3 9 2 8 2" xfId="24433" xr:uid="{1B8BCE61-BC0A-4ECD-BD48-BB9280757044}"/>
    <cellStyle name="Comma 3 9 2 8 2 2" xfId="49504" xr:uid="{49DC0DD1-234F-4489-B4EB-6004B7D12E94}"/>
    <cellStyle name="Comma 3 9 2 8 3" xfId="17075" xr:uid="{ECB3363E-B544-482E-8824-9D028ADB47F6}"/>
    <cellStyle name="Comma 3 9 2 8 3 2" xfId="42146" xr:uid="{08687289-93BC-438F-9846-9568C6F381FC}"/>
    <cellStyle name="Comma 3 9 2 8 4" xfId="34642" xr:uid="{7C08BE88-BAEC-4A97-8660-F82322D18523}"/>
    <cellStyle name="Comma 3 9 2 9" xfId="3584" xr:uid="{BF485904-9A11-4D6E-B17C-A8A1AEBB39A2}"/>
    <cellStyle name="Comma 3 9 2 9 2" xfId="25799" xr:uid="{9F44880F-8DC9-474B-9169-42F8959B35EE}"/>
    <cellStyle name="Comma 3 9 2 9 2 2" xfId="50870" xr:uid="{FEFFF5EA-845E-4F19-B12A-0229F0185C52}"/>
    <cellStyle name="Comma 3 9 2 9 3" xfId="28862" xr:uid="{62A7D706-A194-472D-B2C1-324AECBD3B69}"/>
    <cellStyle name="Comma 3 9 3" xfId="3698" xr:uid="{53D5FB50-30A2-4F07-A9A0-AA280E06A1F1}"/>
    <cellStyle name="Comma 3 9 3 10" xfId="11387" xr:uid="{2175DA02-FF62-47E6-AD34-189B2BF5571B}"/>
    <cellStyle name="Comma 3 9 3 10 2" xfId="36459" xr:uid="{51C347E6-1E6D-4F6A-B432-96DDB70922D9}"/>
    <cellStyle name="Comma 3 9 3 11" xfId="26822" xr:uid="{1FB1574B-7299-41CF-B0B5-ADE3D277B94C}"/>
    <cellStyle name="Comma 3 9 3 12" xfId="28975" xr:uid="{CB16CCB4-D278-4E65-8BE0-7D4E785089E3}"/>
    <cellStyle name="Comma 3 9 3 13" xfId="51829" xr:uid="{143812DD-C090-494D-9D57-1CE15782AA36}"/>
    <cellStyle name="Comma 3 9 3 14" xfId="53411" xr:uid="{DB556430-6BEE-44AD-BA2F-C8FCF1E0F502}"/>
    <cellStyle name="Comma 3 9 3 2" xfId="4330" xr:uid="{87B7B1E7-A4D4-451A-AD9A-377AE791DA38}"/>
    <cellStyle name="Comma 3 9 3 2 2" xfId="7093" xr:uid="{85A630EA-0003-4552-8C49-901934999C1F}"/>
    <cellStyle name="Comma 3 9 3 2 2 2" xfId="22095" xr:uid="{C38DD676-F445-42E0-A67E-38161252D2DF}"/>
    <cellStyle name="Comma 3 9 3 2 2 2 2" xfId="47166" xr:uid="{E9745BE6-DC5C-4DB3-BE25-35E8E5D12FFB}"/>
    <cellStyle name="Comma 3 9 3 2 2 3" xfId="14737" xr:uid="{AE5D2681-65BC-4BF1-B525-F57BF3BFDE06}"/>
    <cellStyle name="Comma 3 9 3 2 2 3 2" xfId="39808" xr:uid="{C8D9D4D7-4922-43E9-9B8A-3FF39634247A}"/>
    <cellStyle name="Comma 3 9 3 2 2 4" xfId="32303" xr:uid="{D476B30E-8F13-4592-8813-C1C8F97535C8}"/>
    <cellStyle name="Comma 3 9 3 2 3" xfId="10415" xr:uid="{D8A36546-7EF7-4C36-8CE3-89BD3221E826}"/>
    <cellStyle name="Comma 3 9 3 2 3 2" xfId="25275" xr:uid="{8E77A198-104D-4FDF-A083-217439CBF5D1}"/>
    <cellStyle name="Comma 3 9 3 2 3 2 2" xfId="50346" xr:uid="{BD9CC7EE-4326-4369-967D-43EE79CEDF8E}"/>
    <cellStyle name="Comma 3 9 3 2 3 3" xfId="17924" xr:uid="{3F744F1D-AA5B-45BD-BBAB-7C1A8F991AAA}"/>
    <cellStyle name="Comma 3 9 3 2 3 3 2" xfId="42995" xr:uid="{92E15143-37F7-4670-AA35-432E228060DB}"/>
    <cellStyle name="Comma 3 9 3 2 3 4" xfId="35491" xr:uid="{1EA44870-333F-4CFE-9A7F-0008DA536BE2}"/>
    <cellStyle name="Comma 3 9 3 2 4" xfId="19360" xr:uid="{0F6D9180-2C66-42D4-B481-D5EB413B135A}"/>
    <cellStyle name="Comma 3 9 3 2 4 2" xfId="44431" xr:uid="{3B58481A-5E9F-47A1-A283-17F10A3D081D}"/>
    <cellStyle name="Comma 3 9 3 2 5" xfId="11996" xr:uid="{FAB79D04-813C-4E89-81CD-48727C2A8E98}"/>
    <cellStyle name="Comma 3 9 3 2 5 2" xfId="37067" xr:uid="{AF5CC551-00C0-447D-87F6-1DD4B1C8FF7D}"/>
    <cellStyle name="Comma 3 9 3 2 6" xfId="27502" xr:uid="{31D06963-FA4C-4FB1-A38C-1D42FB140B89}"/>
    <cellStyle name="Comma 3 9 3 2 7" xfId="29560" xr:uid="{346AD0E3-A0DF-4708-97B9-091DFE9C2BFA}"/>
    <cellStyle name="Comma 3 9 3 2 8" xfId="52500" xr:uid="{8130A8D1-AD18-4DE7-BD6D-4E75B71258FD}"/>
    <cellStyle name="Comma 3 9 3 2 9" xfId="54082" xr:uid="{8BC39D63-721B-4B6A-916D-5C38540831B3}"/>
    <cellStyle name="Comma 3 9 3 3" xfId="4807" xr:uid="{6A42F325-31A4-43EF-B09D-B97D2AA66C11}"/>
    <cellStyle name="Comma 3 9 3 3 2" xfId="7613" xr:uid="{6FCCB781-686A-4CC4-A9A4-C8A27E4DDE2B}"/>
    <cellStyle name="Comma 3 9 3 3 2 2" xfId="22615" xr:uid="{DD5808DB-712A-4BFD-B0F7-EA58862BDA21}"/>
    <cellStyle name="Comma 3 9 3 3 2 2 2" xfId="47686" xr:uid="{53D1826A-6EF3-44D1-B573-4A505A69940C}"/>
    <cellStyle name="Comma 3 9 3 3 2 3" xfId="15257" xr:uid="{AC6BA4C9-95EF-475D-8BDF-085D7D45C0A9}"/>
    <cellStyle name="Comma 3 9 3 3 2 3 2" xfId="40328" xr:uid="{943A3664-4E21-4FCE-8129-70146294DB15}"/>
    <cellStyle name="Comma 3 9 3 3 2 4" xfId="32823" xr:uid="{91786D43-6078-47B2-ADA9-B7FE5513083A}"/>
    <cellStyle name="Comma 3 9 3 3 3" xfId="19837" xr:uid="{BCD24A95-83DB-40CB-A21E-1E4B772FE602}"/>
    <cellStyle name="Comma 3 9 3 3 3 2" xfId="44908" xr:uid="{61553EE2-1E97-4CDB-9EA2-6B62A404DA42}"/>
    <cellStyle name="Comma 3 9 3 3 4" xfId="12473" xr:uid="{A42A908C-1A2C-4A47-A542-D3C5D51EE122}"/>
    <cellStyle name="Comma 3 9 3 3 4 2" xfId="37544" xr:uid="{56EE4120-BDBA-40C4-9270-A6128951CE1C}"/>
    <cellStyle name="Comma 3 9 3 3 5" xfId="30037" xr:uid="{C93752B3-45A6-477C-80BB-C6066D24B3DF}"/>
    <cellStyle name="Comma 3 9 3 4" xfId="5334" xr:uid="{536FA2C6-BA74-4518-B123-8EEF6BE362B5}"/>
    <cellStyle name="Comma 3 9 3 4 2" xfId="8193" xr:uid="{339B10DF-4FAD-49B9-8A89-1BCE6BB3655A}"/>
    <cellStyle name="Comma 3 9 3 4 2 2" xfId="23195" xr:uid="{5A5B8227-E0F2-4D28-AB71-FECA18BA7EAC}"/>
    <cellStyle name="Comma 3 9 3 4 2 2 2" xfId="48266" xr:uid="{2918D7C6-4D18-480A-B76A-EECA7B1FAFF1}"/>
    <cellStyle name="Comma 3 9 3 4 2 3" xfId="15836" xr:uid="{82681AE5-6FA7-494C-BDF4-E5CF32CF736C}"/>
    <cellStyle name="Comma 3 9 3 4 2 3 2" xfId="40907" xr:uid="{9A374347-E5B5-4979-8F1E-84DA31DB7DAD}"/>
    <cellStyle name="Comma 3 9 3 4 2 4" xfId="33403" xr:uid="{ED1C7CBC-6E72-4AD9-A6C5-EF010DC37CF1}"/>
    <cellStyle name="Comma 3 9 3 4 3" xfId="20361" xr:uid="{E87425EA-3355-4117-867C-06153A344543}"/>
    <cellStyle name="Comma 3 9 3 4 3 2" xfId="45432" xr:uid="{4B018B8E-00FA-453A-AF05-EDD5660D15C2}"/>
    <cellStyle name="Comma 3 9 3 4 4" xfId="12997" xr:uid="{2DD7A1E9-1FAE-4B23-965B-986A66D5E64D}"/>
    <cellStyle name="Comma 3 9 3 4 4 2" xfId="38068" xr:uid="{DFFC07E0-5869-4366-AB86-B2AE48E51D67}"/>
    <cellStyle name="Comma 3 9 3 4 5" xfId="30562" xr:uid="{A510105E-A2C5-452B-8389-BEDC27CEBDE0}"/>
    <cellStyle name="Comma 3 9 3 5" xfId="5937" xr:uid="{106E2AAA-A964-4653-8CC1-AA3E422953F5}"/>
    <cellStyle name="Comma 3 9 3 5 2" xfId="8823" xr:uid="{A6409A53-01E5-48C3-B3EF-038DF9DD6C3B}"/>
    <cellStyle name="Comma 3 9 3 5 2 2" xfId="23825" xr:uid="{D25B0ED5-02C7-4B7D-B823-AE79426BF67A}"/>
    <cellStyle name="Comma 3 9 3 5 2 2 2" xfId="48896" xr:uid="{E7481F21-DDB4-4CA6-9E33-9EB7BA0977BB}"/>
    <cellStyle name="Comma 3 9 3 5 2 3" xfId="16466" xr:uid="{22FDBA45-5B3D-4696-9B47-9292726E6D9B}"/>
    <cellStyle name="Comma 3 9 3 5 2 3 2" xfId="41537" xr:uid="{F060CA07-0926-41C6-B854-C1724204ACFF}"/>
    <cellStyle name="Comma 3 9 3 5 2 4" xfId="34033" xr:uid="{5FA06EFD-11C5-4EC7-B02E-FD0C05ACF24E}"/>
    <cellStyle name="Comma 3 9 3 5 3" xfId="20964" xr:uid="{915A4847-24A8-4870-AD6A-2A3C64A45E29}"/>
    <cellStyle name="Comma 3 9 3 5 3 2" xfId="46035" xr:uid="{4698BDD4-97AE-4FB5-87B1-950D07B6AB04}"/>
    <cellStyle name="Comma 3 9 3 5 4" xfId="13600" xr:uid="{D1574D90-2D65-445D-A5E5-3E47DA107CAE}"/>
    <cellStyle name="Comma 3 9 3 5 4 2" xfId="38671" xr:uid="{24EE5318-A233-4B38-8AAD-50E3055F3882}"/>
    <cellStyle name="Comma 3 9 3 5 5" xfId="31165" xr:uid="{4C583CFE-050D-4096-AFDF-DF8658475D4D}"/>
    <cellStyle name="Comma 3 9 3 6" xfId="6581" xr:uid="{1F462765-4508-48A3-AB6A-6AF15CECFF7F}"/>
    <cellStyle name="Comma 3 9 3 6 2" xfId="21584" xr:uid="{147F877A-E96B-4471-BE87-99F6297D9A15}"/>
    <cellStyle name="Comma 3 9 3 6 2 2" xfId="46655" xr:uid="{CB2C8261-A5C8-400A-A960-E1645D81981A}"/>
    <cellStyle name="Comma 3 9 3 6 3" xfId="14226" xr:uid="{928B93E5-676A-46C9-92C5-E2D1A587B2B6}"/>
    <cellStyle name="Comma 3 9 3 6 3 2" xfId="39297" xr:uid="{DADA6FFD-DD38-44D2-BCC8-D4DB3D85F20B}"/>
    <cellStyle name="Comma 3 9 3 6 4" xfId="31791" xr:uid="{2771DF49-B7A2-405F-9A8E-C080D526A34D}"/>
    <cellStyle name="Comma 3 9 3 7" xfId="9576" xr:uid="{9FFD7FDB-D641-44C4-A5E5-5720363CC614}"/>
    <cellStyle name="Comma 3 9 3 7 2" xfId="24546" xr:uid="{2DC6D10E-4D58-470A-AEFF-94674E29611F}"/>
    <cellStyle name="Comma 3 9 3 7 2 2" xfId="49617" xr:uid="{FA70B4DA-B6E3-4502-A854-CF859310D033}"/>
    <cellStyle name="Comma 3 9 3 7 3" xfId="17188" xr:uid="{F7D78B54-D597-4AF4-8179-F6F27663C75A}"/>
    <cellStyle name="Comma 3 9 3 7 3 2" xfId="42259" xr:uid="{A5491637-EA7E-42C4-ADEA-A17C029FCA8C}"/>
    <cellStyle name="Comma 3 9 3 7 4" xfId="34755" xr:uid="{C237DA50-D48B-45A0-B678-27A987E5D2AE}"/>
    <cellStyle name="Comma 3 9 3 8" xfId="25912" xr:uid="{2A17EF12-7FE3-4875-A641-4133A96BC1AD}"/>
    <cellStyle name="Comma 3 9 3 8 2" xfId="50983" xr:uid="{BA0D550C-67B1-4407-8A39-88099CFABBF8}"/>
    <cellStyle name="Comma 3 9 3 9" xfId="18786" xr:uid="{DCDA2F3D-64A8-4E53-AEF5-CB5365017931}"/>
    <cellStyle name="Comma 3 9 3 9 2" xfId="43857" xr:uid="{0AB2AC37-5C89-4C08-B7DB-A174DE0F7E6A}"/>
    <cellStyle name="Comma 3 9 4" xfId="3895" xr:uid="{40C9D9AF-10F7-4329-B748-832CB40469FA}"/>
    <cellStyle name="Comma 3 9 4 10" xfId="11581" xr:uid="{0C4E1CC1-6FDF-485C-B780-0613CA3689F8}"/>
    <cellStyle name="Comma 3 9 4 10 2" xfId="36653" xr:uid="{B0BE8224-9DD9-4BA5-9FDB-918311138B0A}"/>
    <cellStyle name="Comma 3 9 4 11" xfId="27019" xr:uid="{8B3A0ECA-C0E2-445C-8B4D-704A3623DB0B}"/>
    <cellStyle name="Comma 3 9 4 12" xfId="29170" xr:uid="{9D678F4D-AF4B-4096-A62E-6B9BA6C5370A}"/>
    <cellStyle name="Comma 3 9 4 13" xfId="52024" xr:uid="{432B2EF9-DD54-4BE5-B0E2-E39DB855CB63}"/>
    <cellStyle name="Comma 3 9 4 14" xfId="53605" xr:uid="{41D60DDD-8A26-47B2-9C24-356292DEC4B7}"/>
    <cellStyle name="Comma 3 9 4 2" xfId="4507" xr:uid="{9D64F4CA-6130-4782-8080-54D5077DE9BB}"/>
    <cellStyle name="Comma 3 9 4 2 2" xfId="7285" xr:uid="{08F7B0DC-22EE-4845-B021-E441BB861C4D}"/>
    <cellStyle name="Comma 3 9 4 2 2 2" xfId="22287" xr:uid="{3AF5D64E-7373-4140-859F-5C017E2CD904}"/>
    <cellStyle name="Comma 3 9 4 2 2 2 2" xfId="47358" xr:uid="{B4C5848C-DA27-4F03-81A7-68D749D2C479}"/>
    <cellStyle name="Comma 3 9 4 2 2 3" xfId="14929" xr:uid="{6834CC69-25B1-4A45-A126-9CA9D422CF5F}"/>
    <cellStyle name="Comma 3 9 4 2 2 3 2" xfId="40000" xr:uid="{F9445BCA-3795-4961-A02C-4DE880B58ABA}"/>
    <cellStyle name="Comma 3 9 4 2 2 4" xfId="32495" xr:uid="{43DAD61F-662B-4BF0-9D43-88C451EAF70B}"/>
    <cellStyle name="Comma 3 9 4 2 3" xfId="10607" xr:uid="{31573924-226B-4240-9EF9-4238522E0947}"/>
    <cellStyle name="Comma 3 9 4 2 3 2" xfId="25467" xr:uid="{C03BDD1A-F31F-48E6-B1AA-A8A29D9A22B2}"/>
    <cellStyle name="Comma 3 9 4 2 3 2 2" xfId="50538" xr:uid="{3FEABE2F-5C32-45D9-8C0C-B715DC1ED4AB}"/>
    <cellStyle name="Comma 3 9 4 2 3 3" xfId="18116" xr:uid="{35DF6BC6-887C-45E4-87B8-CCDB276D8502}"/>
    <cellStyle name="Comma 3 9 4 2 3 3 2" xfId="43187" xr:uid="{8006FD36-2789-40A2-8C3B-B9C8188D448F}"/>
    <cellStyle name="Comma 3 9 4 2 3 4" xfId="35683" xr:uid="{8FFEFA9A-829E-477D-AE9A-F5F25176D3B2}"/>
    <cellStyle name="Comma 3 9 4 2 4" xfId="19537" xr:uid="{F1B4D897-0883-487F-9560-EBFD678D9351}"/>
    <cellStyle name="Comma 3 9 4 2 4 2" xfId="44608" xr:uid="{D95CCE91-C4AE-4735-8263-29A1AC7FAF2F}"/>
    <cellStyle name="Comma 3 9 4 2 5" xfId="12173" xr:uid="{EC3FD19A-18E0-4B3E-9F6E-72B90D5331F1}"/>
    <cellStyle name="Comma 3 9 4 2 5 2" xfId="37244" xr:uid="{8E7DECA1-6A98-4B28-B7E6-FB84F51D9F23}"/>
    <cellStyle name="Comma 3 9 4 2 6" xfId="27694" xr:uid="{41E35205-2A01-44F6-B077-0B7AC921345E}"/>
    <cellStyle name="Comma 3 9 4 2 7" xfId="29737" xr:uid="{6C1A6A3F-9FB8-4A9A-932D-8AD7EAE839BA}"/>
    <cellStyle name="Comma 3 9 4 2 8" xfId="52692" xr:uid="{4E84BEAD-3963-4632-8C50-75AF71910BC4}"/>
    <cellStyle name="Comma 3 9 4 2 9" xfId="54274" xr:uid="{A5AA54D1-B8B2-477B-B3D1-99D8CE6C8F40}"/>
    <cellStyle name="Comma 3 9 4 3" xfId="4997" xr:uid="{702D1E83-7131-44CD-9FD9-1EE98CFBC39D}"/>
    <cellStyle name="Comma 3 9 4 3 2" xfId="7805" xr:uid="{7BB9144F-5316-4ECD-BA2A-99B269C91753}"/>
    <cellStyle name="Comma 3 9 4 3 2 2" xfId="22807" xr:uid="{158B246D-74A1-4C7B-9C6D-59FF3AF984BE}"/>
    <cellStyle name="Comma 3 9 4 3 2 2 2" xfId="47878" xr:uid="{64E5BD24-0AE8-4B24-9535-FC9AF1DC4ACB}"/>
    <cellStyle name="Comma 3 9 4 3 2 3" xfId="15449" xr:uid="{1E45F4E3-C1E3-43FE-93C8-D990A5D7F6AB}"/>
    <cellStyle name="Comma 3 9 4 3 2 3 2" xfId="40520" xr:uid="{64704D4A-F3B0-4FFC-8A27-3BBCC3D967FC}"/>
    <cellStyle name="Comma 3 9 4 3 2 4" xfId="33015" xr:uid="{FE8F9295-D4A6-49A9-9047-9235A7F149D5}"/>
    <cellStyle name="Comma 3 9 4 3 3" xfId="20027" xr:uid="{52085157-45D5-4F4C-8440-CF5563D7ABFD}"/>
    <cellStyle name="Comma 3 9 4 3 3 2" xfId="45098" xr:uid="{CBBB65A1-6CBF-45B2-8C16-3C5FF8DB48AB}"/>
    <cellStyle name="Comma 3 9 4 3 4" xfId="12663" xr:uid="{3381B88E-28C8-4657-9B87-D6BF8C7399AE}"/>
    <cellStyle name="Comma 3 9 4 3 4 2" xfId="37734" xr:uid="{B726384C-E1A1-4FD8-8356-7356A93E2E44}"/>
    <cellStyle name="Comma 3 9 4 3 5" xfId="30227" xr:uid="{9593E68A-1257-4585-8CCA-421C4EA10CA7}"/>
    <cellStyle name="Comma 3 9 4 4" xfId="5525" xr:uid="{EF7D6699-5175-4AFC-B098-EAF9A03C5343}"/>
    <cellStyle name="Comma 3 9 4 4 2" xfId="8385" xr:uid="{DDB5443E-21C4-44DD-BCFC-786A04C51AED}"/>
    <cellStyle name="Comma 3 9 4 4 2 2" xfId="23387" xr:uid="{BDBB0C0F-3C91-4C76-B1C5-200E1F80A447}"/>
    <cellStyle name="Comma 3 9 4 4 2 2 2" xfId="48458" xr:uid="{0C0026FE-25E0-4993-A58A-0D8CE4058FF3}"/>
    <cellStyle name="Comma 3 9 4 4 2 3" xfId="16028" xr:uid="{77C44883-6C6A-4CF1-BE14-DA6805AD7B9A}"/>
    <cellStyle name="Comma 3 9 4 4 2 3 2" xfId="41099" xr:uid="{0A8BFC63-A74E-4BE7-B5A6-4588160D33DC}"/>
    <cellStyle name="Comma 3 9 4 4 2 4" xfId="33595" xr:uid="{6FC158A4-6A8D-40EB-9CDD-F16DE4E202FF}"/>
    <cellStyle name="Comma 3 9 4 4 3" xfId="20552" xr:uid="{694F9345-B388-42BE-83D4-F3C3E6EC7E96}"/>
    <cellStyle name="Comma 3 9 4 4 3 2" xfId="45623" xr:uid="{8B34AF40-9B14-40FE-B69F-06BB1690CB5A}"/>
    <cellStyle name="Comma 3 9 4 4 4" xfId="13188" xr:uid="{BE2D2F77-CCFE-4355-AF46-E25A66AE5140}"/>
    <cellStyle name="Comma 3 9 4 4 4 2" xfId="38259" xr:uid="{00D56A64-35D2-4AF9-B80B-A77A176D2A8F}"/>
    <cellStyle name="Comma 3 9 4 4 5" xfId="30753" xr:uid="{99C347F7-28CF-4E88-84D3-D38F6E5C8DF8}"/>
    <cellStyle name="Comma 3 9 4 5" xfId="6128" xr:uid="{2C68998C-DF54-42BB-8851-3A2CB95B0062}"/>
    <cellStyle name="Comma 3 9 4 5 2" xfId="9015" xr:uid="{B9454A1E-0521-44CF-97A3-3652F67B9BCF}"/>
    <cellStyle name="Comma 3 9 4 5 2 2" xfId="24017" xr:uid="{7A5DE3E8-7E86-40A4-A410-EF35D37EF53F}"/>
    <cellStyle name="Comma 3 9 4 5 2 2 2" xfId="49088" xr:uid="{5EA48CBF-C4D5-4E61-B57E-44EE0558665A}"/>
    <cellStyle name="Comma 3 9 4 5 2 3" xfId="16658" xr:uid="{3887A4A3-B23F-4608-B5CD-755E887B124E}"/>
    <cellStyle name="Comma 3 9 4 5 2 3 2" xfId="41729" xr:uid="{7502A696-8A4E-44F5-8696-41F8C65F8F06}"/>
    <cellStyle name="Comma 3 9 4 5 2 4" xfId="34225" xr:uid="{737E38EB-5170-4CE3-A40C-020F6AFD1136}"/>
    <cellStyle name="Comma 3 9 4 5 3" xfId="21155" xr:uid="{B2E87B07-E626-4233-8D9D-C75A43102DE6}"/>
    <cellStyle name="Comma 3 9 4 5 3 2" xfId="46226" xr:uid="{0AF048AE-9C00-4833-9928-F37132E6D8F6}"/>
    <cellStyle name="Comma 3 9 4 5 4" xfId="13791" xr:uid="{5B170E07-31D9-4326-921C-F338A165139F}"/>
    <cellStyle name="Comma 3 9 4 5 4 2" xfId="38862" xr:uid="{AA403ADA-1CFC-49F3-99A7-0497019491EF}"/>
    <cellStyle name="Comma 3 9 4 5 5" xfId="31356" xr:uid="{9A49103B-0AF6-4DF8-BA2F-6F635868B681}"/>
    <cellStyle name="Comma 3 9 4 6" xfId="6774" xr:uid="{9EF42CE2-4E83-407D-82B7-8621F1C9060B}"/>
    <cellStyle name="Comma 3 9 4 6 2" xfId="21776" xr:uid="{F39AFAEA-DC31-4ADC-A993-2AC042433BED}"/>
    <cellStyle name="Comma 3 9 4 6 2 2" xfId="46847" xr:uid="{35160220-9FC0-4081-B8CB-9D4A174C7896}"/>
    <cellStyle name="Comma 3 9 4 6 3" xfId="14418" xr:uid="{A5DAD553-54EC-4155-9D11-98E4912DC55D}"/>
    <cellStyle name="Comma 3 9 4 6 3 2" xfId="39489" xr:uid="{4EC08D74-0729-4DFF-B82C-DF778AC51789}"/>
    <cellStyle name="Comma 3 9 4 6 4" xfId="31984" xr:uid="{2FF55A80-89C6-4E05-8875-E9AC6885CA0F}"/>
    <cellStyle name="Comma 3 9 4 7" xfId="9770" xr:uid="{C73F30E6-2876-45AE-9231-C752FB554304}"/>
    <cellStyle name="Comma 3 9 4 7 2" xfId="24738" xr:uid="{C75E09E2-6D7F-4251-98EB-213B6F3001BC}"/>
    <cellStyle name="Comma 3 9 4 7 2 2" xfId="49809" xr:uid="{67A53DBF-CDA4-496F-BE6E-78AF356CBBBC}"/>
    <cellStyle name="Comma 3 9 4 7 3" xfId="17380" xr:uid="{56EC9E12-20EE-4CBC-B984-48EB0DD2E086}"/>
    <cellStyle name="Comma 3 9 4 7 3 2" xfId="42451" xr:uid="{652C209D-BD14-4207-9810-9E58146E5A04}"/>
    <cellStyle name="Comma 3 9 4 7 4" xfId="34947" xr:uid="{31819479-1059-44F5-AC42-4679A21761E2}"/>
    <cellStyle name="Comma 3 9 4 8" xfId="26104" xr:uid="{83C0591E-9276-443F-8894-EC199FC2EF07}"/>
    <cellStyle name="Comma 3 9 4 8 2" xfId="51175" xr:uid="{3543D03E-1ACB-4EE0-88CE-F76ADDF1BD08}"/>
    <cellStyle name="Comma 3 9 4 9" xfId="18978" xr:uid="{2A6B223F-05CB-4414-830D-DAB4C5FBB74D}"/>
    <cellStyle name="Comma 3 9 4 9 2" xfId="44049" xr:uid="{84459C6F-C71F-49CD-8071-32C899E31F7F}"/>
    <cellStyle name="Comma 3 9 5" xfId="3485" xr:uid="{F2B30933-6677-4072-8C1A-0F339B455A03}"/>
    <cellStyle name="Comma 3 9 5 2" xfId="6886" xr:uid="{C963DE4B-90B6-41CF-A4CF-CC5EE32E681F}"/>
    <cellStyle name="Comma 3 9 5 2 2" xfId="21888" xr:uid="{B3C171A9-425C-4130-8A7B-93C64EE1CB3B}"/>
    <cellStyle name="Comma 3 9 5 2 2 2" xfId="46959" xr:uid="{A241D279-1DC3-4415-B1B9-B71BBFD2A1BF}"/>
    <cellStyle name="Comma 3 9 5 2 3" xfId="14530" xr:uid="{DA099ACB-2B73-43ED-9E5A-81E3C3FA8B0D}"/>
    <cellStyle name="Comma 3 9 5 2 3 2" xfId="39601" xr:uid="{F17A201B-C716-4E2F-A38B-4385AE7190AC}"/>
    <cellStyle name="Comma 3 9 5 2 4" xfId="32096" xr:uid="{4B800CE2-DED1-4A91-8B7A-D1E06EC338D4}"/>
    <cellStyle name="Comma 3 9 5 3" xfId="10208" xr:uid="{6C45E7F8-A249-46A6-B6AF-34BD0AAB1B96}"/>
    <cellStyle name="Comma 3 9 5 3 2" xfId="25068" xr:uid="{0F52079D-5D90-44DE-9847-AA0C6B207BE9}"/>
    <cellStyle name="Comma 3 9 5 3 2 2" xfId="50139" xr:uid="{B431E423-CA73-43DF-8B89-5EB1805D9436}"/>
    <cellStyle name="Comma 3 9 5 3 3" xfId="17717" xr:uid="{D8546353-FCCC-45E1-AB39-13DE302B5578}"/>
    <cellStyle name="Comma 3 9 5 3 3 2" xfId="42788" xr:uid="{34048070-B6EC-4135-AC6E-ED3FD80C13B6}"/>
    <cellStyle name="Comma 3 9 5 3 4" xfId="35284" xr:uid="{FBCBD112-F673-4288-8D34-F1F9F5E1F425}"/>
    <cellStyle name="Comma 3 9 5 4" xfId="18579" xr:uid="{CE75C33F-5E71-463E-9BE4-041EC2343CF3}"/>
    <cellStyle name="Comma 3 9 5 4 2" xfId="43650" xr:uid="{205D0E9F-4CDF-4171-A050-40A11669DE6C}"/>
    <cellStyle name="Comma 3 9 5 5" xfId="11177" xr:uid="{0E98C840-2492-46CD-B339-77D103544C84}"/>
    <cellStyle name="Comma 3 9 5 5 2" xfId="36249" xr:uid="{A84FFF10-DC0A-41EE-939E-114F52EB58D2}"/>
    <cellStyle name="Comma 3 9 5 6" xfId="27295" xr:uid="{C5B358AA-CC3E-421B-B428-CDC6110552A4}"/>
    <cellStyle name="Comma 3 9 5 7" xfId="28766" xr:uid="{102B1D5B-5D5E-4298-BC56-3F394C645C33}"/>
    <cellStyle name="Comma 3 9 5 8" xfId="52293" xr:uid="{E7028F16-7C8C-4EF2-AF10-AE48AE81A55F}"/>
    <cellStyle name="Comma 3 9 5 9" xfId="53875" xr:uid="{33D3542C-1EB4-41DA-A0CD-6BD0A40F347C}"/>
    <cellStyle name="Comma 3 9 6" xfId="4605" xr:uid="{08C84133-310A-419F-933A-521EC695CE92}"/>
    <cellStyle name="Comma 3 9 6 2" xfId="7406" xr:uid="{D05DB962-5B89-4BEE-A958-494999E380E0}"/>
    <cellStyle name="Comma 3 9 6 2 2" xfId="22408" xr:uid="{9BE96D5D-F086-4749-B8F6-F8B3DC4253A8}"/>
    <cellStyle name="Comma 3 9 6 2 2 2" xfId="47479" xr:uid="{4E7C767B-4361-4374-A8CA-3EA63F5D863C}"/>
    <cellStyle name="Comma 3 9 6 2 3" xfId="15050" xr:uid="{0929C3BA-596A-4FB0-9431-6362ED6F78EA}"/>
    <cellStyle name="Comma 3 9 6 2 3 2" xfId="40121" xr:uid="{6F7BE374-15D4-4643-A36F-218CF2D58A49}"/>
    <cellStyle name="Comma 3 9 6 2 4" xfId="32616" xr:uid="{14159E6B-F609-44D0-BD14-7AE1DA93E15D}"/>
    <cellStyle name="Comma 3 9 6 3" xfId="19635" xr:uid="{BB37C3AB-5C1A-4495-93C8-A093F03399E8}"/>
    <cellStyle name="Comma 3 9 6 3 2" xfId="44706" xr:uid="{6B480372-A08E-4043-886F-E845AF931EB0}"/>
    <cellStyle name="Comma 3 9 6 4" xfId="12271" xr:uid="{D49B0435-8B62-4A05-AC1A-34CAFA5F223E}"/>
    <cellStyle name="Comma 3 9 6 4 2" xfId="37342" xr:uid="{09468926-E28C-4448-9F97-8E6F88DDA835}"/>
    <cellStyle name="Comma 3 9 6 5" xfId="29835" xr:uid="{D385CBDF-BE2E-4FA7-8383-C9A0D304B4E6}"/>
    <cellStyle name="Comma 3 9 7" xfId="5132" xr:uid="{9F679509-D3E2-46CC-A0EA-2C90F21DA83D}"/>
    <cellStyle name="Comma 3 9 7 2" xfId="7986" xr:uid="{03E0CDED-ECC1-4925-9D10-B93E2EA83B16}"/>
    <cellStyle name="Comma 3 9 7 2 2" xfId="22988" xr:uid="{D1567404-459A-4E3B-9D23-7CBB264C1515}"/>
    <cellStyle name="Comma 3 9 7 2 2 2" xfId="48059" xr:uid="{D6BEC50E-1643-45C1-A330-4AC40F37F6F7}"/>
    <cellStyle name="Comma 3 9 7 2 3" xfId="15629" xr:uid="{E6E3600D-E45E-495A-BA0A-10308A09D6E4}"/>
    <cellStyle name="Comma 3 9 7 2 3 2" xfId="40700" xr:uid="{B671A3F4-696B-48E3-A5B6-BB02327C9680}"/>
    <cellStyle name="Comma 3 9 7 2 4" xfId="33196" xr:uid="{E0109D4E-FEC3-4999-BAC3-34AC8A9C5CD0}"/>
    <cellStyle name="Comma 3 9 7 3" xfId="20159" xr:uid="{C30CCFF9-C1D9-4F30-B653-12C4C40DA621}"/>
    <cellStyle name="Comma 3 9 7 3 2" xfId="45230" xr:uid="{3F8FC62D-4D24-4968-8EC1-E6F2E8BEE2EB}"/>
    <cellStyle name="Comma 3 9 7 4" xfId="12795" xr:uid="{1E6C6A15-1D36-4513-B620-5F6B7BD0E7ED}"/>
    <cellStyle name="Comma 3 9 7 4 2" xfId="37866" xr:uid="{42677716-8728-4DE6-A2A1-2511B72241F0}"/>
    <cellStyle name="Comma 3 9 7 5" xfId="30360" xr:uid="{978DC688-0635-4CFB-8F25-C9AFA68712B5}"/>
    <cellStyle name="Comma 3 9 8" xfId="5730" xr:uid="{73A25D3E-E8EF-4FB5-8DEB-10F09E9F5CEE}"/>
    <cellStyle name="Comma 3 9 8 2" xfId="8616" xr:uid="{FCFB4EB5-753C-42C5-A859-8E20E67EBACB}"/>
    <cellStyle name="Comma 3 9 8 2 2" xfId="23618" xr:uid="{3EB8DD1B-01BA-4CD9-B342-37B18A89A798}"/>
    <cellStyle name="Comma 3 9 8 2 2 2" xfId="48689" xr:uid="{E996BF6F-E27B-4F03-B788-C81083F73B3D}"/>
    <cellStyle name="Comma 3 9 8 2 3" xfId="16259" xr:uid="{3625A6C3-F482-4C49-ADEF-2A1DDCBE85C9}"/>
    <cellStyle name="Comma 3 9 8 2 3 2" xfId="41330" xr:uid="{6F85BCF0-0E37-4078-8884-44C9A3533859}"/>
    <cellStyle name="Comma 3 9 8 2 4" xfId="33826" xr:uid="{6EA8BC63-5A3E-4AB7-902A-8AEA93D464DE}"/>
    <cellStyle name="Comma 3 9 8 3" xfId="20757" xr:uid="{55ACBF46-0A4C-4A4F-BFD1-30FC57654D51}"/>
    <cellStyle name="Comma 3 9 8 3 2" xfId="45828" xr:uid="{253748DD-0DE2-4DC3-8440-BADD0AF8D5F8}"/>
    <cellStyle name="Comma 3 9 8 4" xfId="13393" xr:uid="{98FF54B5-6241-4B6A-86BD-03340A62734F}"/>
    <cellStyle name="Comma 3 9 8 4 2" xfId="38464" xr:uid="{190DA953-37A8-4CF5-B49A-9A96BDBD3083}"/>
    <cellStyle name="Comma 3 9 8 5" xfId="30958" xr:uid="{E64CB7CD-7509-446E-A89D-87BF36C2DF94}"/>
    <cellStyle name="Comma 3 9 9" xfId="6374" xr:uid="{37660442-C7F0-4A19-B389-78B50514CA45}"/>
    <cellStyle name="Comma 3 9 9 2" xfId="21377" xr:uid="{10571CD0-F31F-4893-AD09-BE318ED78A65}"/>
    <cellStyle name="Comma 3 9 9 2 2" xfId="46448" xr:uid="{0C277896-705D-4FFA-A714-64384FE3C015}"/>
    <cellStyle name="Comma 3 9 9 3" xfId="14019" xr:uid="{60291B76-EAA9-4BA8-A1E0-4C3C06D15DDF}"/>
    <cellStyle name="Comma 3 9 9 3 2" xfId="39090" xr:uid="{798B0B87-0F76-4B60-87A6-CAF5A886E23F}"/>
    <cellStyle name="Comma 3 9 9 4" xfId="31584" xr:uid="{685039C2-64AC-464F-A79E-9D1292172CDE}"/>
    <cellStyle name="Comma 30" xfId="772" xr:uid="{8A4FF790-8056-4EA7-82E9-2A0075CD19F5}"/>
    <cellStyle name="Comma 30 2" xfId="802" xr:uid="{51EE3661-D990-4086-8A13-2BF366673674}"/>
    <cellStyle name="Comma 30 2 2" xfId="9157" xr:uid="{5D8F55FA-DE20-40A5-8C30-721FB3AC9E35}"/>
    <cellStyle name="Comma 30 2 2 2" xfId="24149" xr:uid="{636BBED5-83DE-4E93-80EF-531D827342CC}"/>
    <cellStyle name="Comma 30 2 2 2 2" xfId="49220" xr:uid="{C7C43A81-2D2D-4CDD-9668-CCADFEF01522}"/>
    <cellStyle name="Comma 30 2 2 3" xfId="34357" xr:uid="{6EBC41E2-6216-4FAE-81E4-79CD08B70512}"/>
    <cellStyle name="Comma 30 2 3" xfId="16790" xr:uid="{07F986F5-3FF3-4B2F-BD83-E42AB66BC9FE}"/>
    <cellStyle name="Comma 30 2 3 2" xfId="41861" xr:uid="{5A45744E-C402-4A3B-A960-5E063F82A0D6}"/>
    <cellStyle name="Comma 30 2 4" xfId="28357" xr:uid="{CBE518BF-1A89-445A-8C43-DA1514CC6F3A}"/>
    <cellStyle name="Comma 30 3" xfId="6252" xr:uid="{8BCAC958-27F2-4A24-885E-A07CA677F425}"/>
    <cellStyle name="Comma 30 3 2" xfId="21279" xr:uid="{E8C2CA03-66D5-45B6-8F19-42952AD110D2}"/>
    <cellStyle name="Comma 30 3 2 2" xfId="46350" xr:uid="{62DFBFFD-97F3-4D0B-B380-55C3CE28A520}"/>
    <cellStyle name="Comma 30 3 3" xfId="13915" xr:uid="{3393AD4C-9697-47D4-8104-C4FC2EE0B51E}"/>
    <cellStyle name="Comma 30 3 3 2" xfId="38986" xr:uid="{AAA4DA30-6CE7-4305-BB8B-C6821BDA77CF}"/>
    <cellStyle name="Comma 30 3 4" xfId="31480" xr:uid="{1E2EA7C7-2092-4489-98C8-9A38486520BE}"/>
    <cellStyle name="Comma 30 4" xfId="2057" xr:uid="{2C0FD620-0289-41D3-87A6-8FA548FA0A31}"/>
    <cellStyle name="Comma 30 4 2" xfId="18331" xr:uid="{BBDA5D62-4CF8-4ED6-B803-9EEE65F2558E}"/>
    <cellStyle name="Comma 30 4 2 2" xfId="43402" xr:uid="{A2555EE8-1F5B-4F8E-89DD-A7B90DEF8A48}"/>
    <cellStyle name="Comma 30 4 3" xfId="28488" xr:uid="{5ED9C550-BD8C-48D1-A3B7-8680294C870E}"/>
    <cellStyle name="Comma 30 5" xfId="10900" xr:uid="{E02551C6-FB42-4D36-A336-B685AD073705}"/>
    <cellStyle name="Comma 30 5 2" xfId="35973" xr:uid="{3070E3BD-C6F6-4AE8-9540-39947CB44592}"/>
    <cellStyle name="Comma 30 6" xfId="27950" xr:uid="{6AEA917B-4268-4690-8820-A64DE8C2E518}"/>
    <cellStyle name="Comma 30 7" xfId="28330" xr:uid="{1F60553F-A643-4BF2-A70B-CA85E9EAC9B0}"/>
    <cellStyle name="Comma 30 8" xfId="52932" xr:uid="{4ACE6F3B-1557-4176-A504-6A540EE1B970}"/>
    <cellStyle name="Comma 30 9" xfId="54514" xr:uid="{532A059C-998A-4338-8D16-A74B73B9B6B3}"/>
    <cellStyle name="Comma 31" xfId="774" xr:uid="{01AC179D-A8BB-4958-B231-88E12BE589AE}"/>
    <cellStyle name="Comma 31 2" xfId="10017" xr:uid="{6499E962-6294-4329-B427-6C5F19EB5466}"/>
    <cellStyle name="Comma 31 2 2" xfId="24877" xr:uid="{23D8C8A9-57F9-442C-951F-970E66889859}"/>
    <cellStyle name="Comma 31 2 2 2" xfId="49948" xr:uid="{55CEE2C6-C4C8-495C-9053-365ADBB50C6D}"/>
    <cellStyle name="Comma 31 2 3" xfId="17526" xr:uid="{73C64782-B089-4A62-B094-F7DD7F0EC884}"/>
    <cellStyle name="Comma 31 2 3 2" xfId="42597" xr:uid="{3A139D5C-033C-4FF7-B819-26BC365EFF30}"/>
    <cellStyle name="Comma 31 2 4" xfId="35093" xr:uid="{38ABF906-FFF6-4B3F-A15B-85D1CD18244A}"/>
    <cellStyle name="Comma 31 3" xfId="2879" xr:uid="{C2A8CDAE-948A-4686-B1E9-19E4FA3DA549}"/>
    <cellStyle name="Comma 31 3 2" xfId="18411" xr:uid="{68000E35-6056-4828-8FB5-0E7843463BC7}"/>
    <cellStyle name="Comma 31 3 2 2" xfId="43482" xr:uid="{89ADFDDA-DDBC-42A8-8817-5EE4896C61CB}"/>
    <cellStyle name="Comma 31 3 3" xfId="28572" xr:uid="{DD190A68-595B-418F-B017-51B644A8F67E}"/>
    <cellStyle name="Comma 31 4" xfId="10981" xr:uid="{85154AAB-1FC1-456B-BD56-2ED70E57DB9D}"/>
    <cellStyle name="Comma 31 4 2" xfId="36054" xr:uid="{154FFF29-1FC6-4534-AC41-7D6A5C5A4CE6}"/>
    <cellStyle name="Comma 31 5" xfId="28332" xr:uid="{A5BA9317-042B-45D1-A58C-70F4AD54867E}"/>
    <cellStyle name="Comma 32" xfId="2881" xr:uid="{1F95EE64-4BFC-488F-A36B-77B44D73BAC2}"/>
    <cellStyle name="Comma 32 2" xfId="18412" xr:uid="{68BBB89C-0AE9-42E6-8C09-D413AE7073BC}"/>
    <cellStyle name="Comma 32 2 2" xfId="43483" xr:uid="{5CCE5373-EEF3-447F-BB6F-5219546044A1}"/>
    <cellStyle name="Comma 32 3" xfId="10982" xr:uid="{3B2690F9-F73A-44FE-ABF9-C06D98E19566}"/>
    <cellStyle name="Comma 32 3 2" xfId="36055" xr:uid="{D331F26E-415E-4001-9EA0-E71A14B2824B}"/>
    <cellStyle name="Comma 32 4" xfId="28573" xr:uid="{DED8A277-8243-4DCC-8CB9-13885165058E}"/>
    <cellStyle name="Comma 32 5" xfId="601" xr:uid="{33C0141F-A4F4-4D43-BDF9-A45BCA4BF0EA}"/>
    <cellStyle name="Comma 32 5 10" xfId="4080" xr:uid="{ABEF614E-DF91-4F31-870B-B176CD5076B9}"/>
    <cellStyle name="Comma 32 5 10 2" xfId="19110" xr:uid="{619145B1-EA0D-403F-A59F-65F2E5C5C103}"/>
    <cellStyle name="Comma 32 5 10 2 2" xfId="44181" xr:uid="{5C1F7DA7-B651-4645-A557-DB147801A363}"/>
    <cellStyle name="Comma 32 5 10 3" xfId="11746" xr:uid="{C88803CA-94AD-4A68-8B45-0E9D50AF025A}"/>
    <cellStyle name="Comma 32 5 10 3 2" xfId="36817" xr:uid="{19F28D7B-F2DD-4439-A387-EC6DECA3D032}"/>
    <cellStyle name="Comma 32 5 10 4" xfId="29310" xr:uid="{7F540FBC-871D-4510-8EF6-9E955A71DA6C}"/>
    <cellStyle name="Comma 32 5 11" xfId="6282" xr:uid="{B697E4A5-9261-4916-B928-827EE3FF1DC0}"/>
    <cellStyle name="Comma 32 5 11 2" xfId="21285" xr:uid="{59562348-0613-44F2-BAEA-0732FFD2E41E}"/>
    <cellStyle name="Comma 32 5 11 2 2" xfId="46356" xr:uid="{3A7237B6-9767-4F03-8845-9C886BAB4AEB}"/>
    <cellStyle name="Comma 32 5 11 3" xfId="13927" xr:uid="{F2192875-DDF7-4721-86BF-0C4F38CE513D}"/>
    <cellStyle name="Comma 32 5 11 3 2" xfId="38998" xr:uid="{375C923E-C5F9-49DB-91B8-4D548681534F}"/>
    <cellStyle name="Comma 32 5 11 4" xfId="31492" xr:uid="{1D9B7A6A-73B3-48A9-AE95-7A769778CC4A}"/>
    <cellStyle name="Comma 32 5 12" xfId="9262" xr:uid="{DE5F0632-DBEB-44CF-B5CD-E7FBA7D37FE0}"/>
    <cellStyle name="Comma 32 5 12 2" xfId="24246" xr:uid="{C17B2A0E-BB66-4810-BF93-67313419E05B}"/>
    <cellStyle name="Comma 32 5 12 2 2" xfId="49317" xr:uid="{84AC67D3-C605-4C3A-BE6E-49F242089E73}"/>
    <cellStyle name="Comma 32 5 12 3" xfId="16888" xr:uid="{EE6D3E05-AF84-4616-8A5E-CD17465AB0EF}"/>
    <cellStyle name="Comma 32 5 12 3 2" xfId="41959" xr:uid="{2457DDBB-8F9F-4F78-BC12-6DD7FF64D64A}"/>
    <cellStyle name="Comma 32 5 12 4" xfId="34455" xr:uid="{9F2A8600-EEA2-449E-B1B9-B7CDBA215987}"/>
    <cellStyle name="Comma 32 5 13" xfId="3358" xr:uid="{A1E78955-B4C3-446E-8383-32083EB01454}"/>
    <cellStyle name="Comma 32 5 13 2" xfId="25612" xr:uid="{03A275A5-9DE2-40BB-AC8F-B145757C0815}"/>
    <cellStyle name="Comma 32 5 13 2 2" xfId="50683" xr:uid="{F926631B-1871-457B-9F2D-FA3E63E15C30}"/>
    <cellStyle name="Comma 32 5 13 3" xfId="28668" xr:uid="{F6E36FA4-5240-46C9-AADB-25F0398F2CD5}"/>
    <cellStyle name="Comma 32 5 14" xfId="18486" xr:uid="{C0DE38F3-86FE-4ABE-8322-23DEB28FD86F}"/>
    <cellStyle name="Comma 32 5 14 2" xfId="43557" xr:uid="{FE0E9DB3-0FDF-499D-B544-234B343809B9}"/>
    <cellStyle name="Comma 32 5 15" xfId="11078" xr:uid="{CE6FD288-BCDF-4367-9E6A-DFCE0716B926}"/>
    <cellStyle name="Comma 32 5 15 2" xfId="36150" xr:uid="{4BB4247F-D8B8-4B7E-B7A3-DF25E11E245F}"/>
    <cellStyle name="Comma 32 5 16" xfId="26491" xr:uid="{7293D526-91DB-4BCA-B369-4D547E4350A8}"/>
    <cellStyle name="Comma 32 5 17" xfId="28221" xr:uid="{44D6E4F5-AC55-45FB-8C21-C330D7B2BC5C}"/>
    <cellStyle name="Comma 32 5 18" xfId="51517" xr:uid="{341D36A4-ED06-4FBA-8A58-48D644726C5A}"/>
    <cellStyle name="Comma 32 5 19" xfId="53097" xr:uid="{D2417771-2CF2-4C09-994D-F23D6A50B08F}"/>
    <cellStyle name="Comma 32 5 2" xfId="3382" xr:uid="{0F3866F2-665E-4C07-A3C3-BD46512EA5B9}"/>
    <cellStyle name="Comma 32 5 2 10" xfId="18504" xr:uid="{A297400A-83E5-4214-B12A-437DABDB19E8}"/>
    <cellStyle name="Comma 32 5 2 10 2" xfId="43575" xr:uid="{48B14408-EB1A-4538-8B92-2249419BBF93}"/>
    <cellStyle name="Comma 32 5 2 11" xfId="11096" xr:uid="{70721102-6F8C-4059-A332-36BB76641165}"/>
    <cellStyle name="Comma 32 5 2 11 2" xfId="36168" xr:uid="{26AFF015-491D-48CE-B225-E8DBFF0D44A3}"/>
    <cellStyle name="Comma 32 5 2 12" xfId="26515" xr:uid="{552F6B56-9108-423F-9949-C3B5FB1F4C81}"/>
    <cellStyle name="Comma 32 5 2 13" xfId="28686" xr:uid="{03BCD681-81E9-4E4E-9154-0413F7F258CA}"/>
    <cellStyle name="Comma 32 5 2 14" xfId="51535" xr:uid="{793B9606-484F-466F-9C38-0F41BDCDF013}"/>
    <cellStyle name="Comma 32 5 2 15" xfId="53116" xr:uid="{0278A482-6194-4B96-B8FD-EAD96DAA09F6}"/>
    <cellStyle name="Comma 32 5 2 2" xfId="3623" xr:uid="{AE8BD343-06EC-41F9-9AC1-6335F30C8C98}"/>
    <cellStyle name="Comma 32 5 2 2 10" xfId="11312" xr:uid="{6D37BC09-2170-4959-8C69-91DE63948089}"/>
    <cellStyle name="Comma 32 5 2 2 10 2" xfId="36384" xr:uid="{CC07BC63-7714-47AD-9BA7-A94367EE5364}"/>
    <cellStyle name="Comma 32 5 2 2 11" xfId="26747" xr:uid="{EE325445-6057-4DA0-8B0C-406A29F7934B}"/>
    <cellStyle name="Comma 32 5 2 2 12" xfId="28900" xr:uid="{82FACA60-2DD1-4FDC-88A5-BA2607A086DF}"/>
    <cellStyle name="Comma 32 5 2 2 13" xfId="51754" xr:uid="{976B1784-C7E8-4361-BA38-C941684586F5}"/>
    <cellStyle name="Comma 32 5 2 2 14" xfId="53336" xr:uid="{40BABA59-D0F8-47FA-B314-367B258FF3E2}"/>
    <cellStyle name="Comma 32 5 2 2 2" xfId="4269" xr:uid="{833DE440-65BD-4406-9377-75EC49A01662}"/>
    <cellStyle name="Comma 32 5 2 2 2 2" xfId="7018" xr:uid="{6A7C6A03-B3B4-4B91-B52E-8CCBEA6C4B92}"/>
    <cellStyle name="Comma 32 5 2 2 2 2 2" xfId="22020" xr:uid="{D508C4AE-4882-4067-94D3-36E28794D75F}"/>
    <cellStyle name="Comma 32 5 2 2 2 2 2 2" xfId="47091" xr:uid="{3FAC908B-C155-47CE-B18D-06C11C128884}"/>
    <cellStyle name="Comma 32 5 2 2 2 2 3" xfId="14662" xr:uid="{F486E122-9E68-4E84-89B6-8AFB6B446E3A}"/>
    <cellStyle name="Comma 32 5 2 2 2 2 3 2" xfId="39733" xr:uid="{6FD64A5C-C9BA-42E3-9398-A0DD3513603F}"/>
    <cellStyle name="Comma 32 5 2 2 2 2 4" xfId="32228" xr:uid="{C8FF56EF-0EBE-4430-8DE3-0D61A338D26D}"/>
    <cellStyle name="Comma 32 5 2 2 2 3" xfId="10340" xr:uid="{1E9C57C7-5EEF-40ED-9FFE-61D0F22BD083}"/>
    <cellStyle name="Comma 32 5 2 2 2 3 2" xfId="25200" xr:uid="{BED7A5CE-AD6D-4126-915D-9786976C1874}"/>
    <cellStyle name="Comma 32 5 2 2 2 3 2 2" xfId="50271" xr:uid="{CB8BFCFB-5249-4C37-A47D-CA478912262B}"/>
    <cellStyle name="Comma 32 5 2 2 2 3 3" xfId="17849" xr:uid="{7BF5C99E-8802-4C1B-9A7A-C12CEF2E8F56}"/>
    <cellStyle name="Comma 32 5 2 2 2 3 3 2" xfId="42920" xr:uid="{73CEE915-78F8-4D7C-AE10-6D92CB7824DD}"/>
    <cellStyle name="Comma 32 5 2 2 2 3 4" xfId="35416" xr:uid="{2C59B3C2-320A-4B84-9B54-A7A6FEE9F2E0}"/>
    <cellStyle name="Comma 32 5 2 2 2 4" xfId="19299" xr:uid="{BEF73142-283C-404C-A26F-133EE8B9E51E}"/>
    <cellStyle name="Comma 32 5 2 2 2 4 2" xfId="44370" xr:uid="{A7893A6B-3AFF-4202-A7FF-0DDC3C3D4576}"/>
    <cellStyle name="Comma 32 5 2 2 2 5" xfId="11935" xr:uid="{6D2EFEC6-DF7F-4E2C-B263-464AF2D9BAF3}"/>
    <cellStyle name="Comma 32 5 2 2 2 5 2" xfId="37006" xr:uid="{7A805ABF-EACF-4CAE-8F20-9A41BE0E1179}"/>
    <cellStyle name="Comma 32 5 2 2 2 6" xfId="27427" xr:uid="{465948CB-1AA4-47FE-AB86-E1DD66D939B4}"/>
    <cellStyle name="Comma 32 5 2 2 2 7" xfId="29499" xr:uid="{46D58DEB-0AE6-4F56-875B-89CFBE049AC7}"/>
    <cellStyle name="Comma 32 5 2 2 2 8" xfId="52425" xr:uid="{DEEF9F0A-0F28-4DC4-AC1C-E74884677B84}"/>
    <cellStyle name="Comma 32 5 2 2 2 9" xfId="54007" xr:uid="{C38A505D-879D-4C86-BE11-12A4F4A890D5}"/>
    <cellStyle name="Comma 32 5 2 2 3" xfId="4733" xr:uid="{0ABE65E8-1D95-4666-9862-40E000C38C41}"/>
    <cellStyle name="Comma 32 5 2 2 3 2" xfId="7538" xr:uid="{341B08B1-F9B0-4763-9E59-D2413A761E7F}"/>
    <cellStyle name="Comma 32 5 2 2 3 2 2" xfId="22540" xr:uid="{608120C1-9B1D-4799-A9D5-8A232C939A02}"/>
    <cellStyle name="Comma 32 5 2 2 3 2 2 2" xfId="47611" xr:uid="{285DEA96-7F1F-4251-B798-D037D6E37024}"/>
    <cellStyle name="Comma 32 5 2 2 3 2 3" xfId="15182" xr:uid="{162F207E-897E-4A1A-84E9-3CA609AB993A}"/>
    <cellStyle name="Comma 32 5 2 2 3 2 3 2" xfId="40253" xr:uid="{61CE52E6-5C75-4C2E-AE11-8F656505BFC0}"/>
    <cellStyle name="Comma 32 5 2 2 3 2 4" xfId="32748" xr:uid="{635C577C-14FB-4DE2-BCF7-75C2833C5F71}"/>
    <cellStyle name="Comma 32 5 2 2 3 3" xfId="19763" xr:uid="{59FDCF53-67F1-427A-92B7-20F3BB2486FC}"/>
    <cellStyle name="Comma 32 5 2 2 3 3 2" xfId="44834" xr:uid="{046DF97B-D1E8-4055-A342-2147BD7DD643}"/>
    <cellStyle name="Comma 32 5 2 2 3 4" xfId="12399" xr:uid="{678D1ECC-4D2A-40A4-81EA-25A257680E1A}"/>
    <cellStyle name="Comma 32 5 2 2 3 4 2" xfId="37470" xr:uid="{7E71233E-F20F-4485-B203-CD10CABCDB9D}"/>
    <cellStyle name="Comma 32 5 2 2 3 5" xfId="29963" xr:uid="{02A1CA01-831B-4138-A54A-C80C1E90B099}"/>
    <cellStyle name="Comma 32 5 2 2 4" xfId="5260" xr:uid="{1456EF55-32A5-405F-9375-0BEECFF1DBB2}"/>
    <cellStyle name="Comma 32 5 2 2 4 2" xfId="8118" xr:uid="{ED1EEF3C-3050-443B-B139-0B9AC1A6AE19}"/>
    <cellStyle name="Comma 32 5 2 2 4 2 2" xfId="23120" xr:uid="{4DE31A72-CDC7-4BF9-81AE-DFB864BADAA7}"/>
    <cellStyle name="Comma 32 5 2 2 4 2 2 2" xfId="48191" xr:uid="{D9DAFFB5-B297-45F9-BBF0-5751926CE391}"/>
    <cellStyle name="Comma 32 5 2 2 4 2 3" xfId="15761" xr:uid="{E5AB3683-D8E4-42B2-807C-21B08F6A48D9}"/>
    <cellStyle name="Comma 32 5 2 2 4 2 3 2" xfId="40832" xr:uid="{31DB6A36-22FB-42CD-B054-E99A05524807}"/>
    <cellStyle name="Comma 32 5 2 2 4 2 4" xfId="33328" xr:uid="{D4D22F65-664F-44DD-BEF8-1A89ECEC1BCF}"/>
    <cellStyle name="Comma 32 5 2 2 4 3" xfId="20287" xr:uid="{34805BAE-A64D-4B16-83F6-B8E7C14F9A66}"/>
    <cellStyle name="Comma 32 5 2 2 4 3 2" xfId="45358" xr:uid="{2F5CC1D4-90E7-40DC-A908-FBD3F900C7A7}"/>
    <cellStyle name="Comma 32 5 2 2 4 4" xfId="12923" xr:uid="{2DF93FF8-25F4-4F6C-9463-DA9A1AB6A1C9}"/>
    <cellStyle name="Comma 32 5 2 2 4 4 2" xfId="37994" xr:uid="{0E97A34E-A638-4461-A96F-F1C7CE3E15DA}"/>
    <cellStyle name="Comma 32 5 2 2 4 5" xfId="30488" xr:uid="{26D6E517-0392-4341-86A7-C28C5305A1E1}"/>
    <cellStyle name="Comma 32 5 2 2 5" xfId="5862" xr:uid="{1DD2B975-2629-4C99-9E8C-285821331215}"/>
    <cellStyle name="Comma 32 5 2 2 5 2" xfId="8748" xr:uid="{54FAFB0D-69B1-424A-B5D1-14D131A4F616}"/>
    <cellStyle name="Comma 32 5 2 2 5 2 2" xfId="23750" xr:uid="{B3F1E231-3811-4901-A42F-4FF723DC0033}"/>
    <cellStyle name="Comma 32 5 2 2 5 2 2 2" xfId="48821" xr:uid="{FDEC2B87-02E4-4B07-B0D1-380885F97A94}"/>
    <cellStyle name="Comma 32 5 2 2 5 2 3" xfId="16391" xr:uid="{BF4D1F51-68A3-47B1-8B69-6F86ED67779A}"/>
    <cellStyle name="Comma 32 5 2 2 5 2 3 2" xfId="41462" xr:uid="{4E34AAB0-114E-457C-8B8C-9BBC5C46F0EE}"/>
    <cellStyle name="Comma 32 5 2 2 5 2 4" xfId="33958" xr:uid="{6C48FDE5-6633-4CA8-80C3-39D1637AD3D7}"/>
    <cellStyle name="Comma 32 5 2 2 5 3" xfId="20889" xr:uid="{B27747DD-FCAC-40C0-B3CD-7E15D3F0F2C1}"/>
    <cellStyle name="Comma 32 5 2 2 5 3 2" xfId="45960" xr:uid="{B62DDD7C-78C2-405A-9853-CF19FFFBBE04}"/>
    <cellStyle name="Comma 32 5 2 2 5 4" xfId="13525" xr:uid="{4FD6B087-9177-411F-9362-6FA1738E7559}"/>
    <cellStyle name="Comma 32 5 2 2 5 4 2" xfId="38596" xr:uid="{86A0A180-51A5-4AA3-B8A1-40599D50AA2B}"/>
    <cellStyle name="Comma 32 5 2 2 5 5" xfId="31090" xr:uid="{0DEBE5C3-5C11-4B2C-A704-34D0B10FFBC9}"/>
    <cellStyle name="Comma 32 5 2 2 6" xfId="6506" xr:uid="{9CE7C67E-87F8-47D6-9D6F-F8DC58BC69CD}"/>
    <cellStyle name="Comma 32 5 2 2 6 2" xfId="21509" xr:uid="{2717043A-00D6-44F7-9C5A-F5B134CB47A6}"/>
    <cellStyle name="Comma 32 5 2 2 6 2 2" xfId="46580" xr:uid="{D3C27FF3-2871-47B2-BD1A-8D81FCB3E9BE}"/>
    <cellStyle name="Comma 32 5 2 2 6 3" xfId="14151" xr:uid="{A7CC284B-D757-4EC0-9EEB-008C986C2238}"/>
    <cellStyle name="Comma 32 5 2 2 6 3 2" xfId="39222" xr:uid="{D4423289-442A-4008-A48D-F4B87307689A}"/>
    <cellStyle name="Comma 32 5 2 2 6 4" xfId="31716" xr:uid="{968344BE-9B38-4035-9E93-2DA7B787AEFB}"/>
    <cellStyle name="Comma 32 5 2 2 7" xfId="9501" xr:uid="{727F9EBA-F83B-4746-8865-D51C3BD7052A}"/>
    <cellStyle name="Comma 32 5 2 2 7 2" xfId="24471" xr:uid="{62B6847C-9E8E-4D0E-B7FD-2C11917A3424}"/>
    <cellStyle name="Comma 32 5 2 2 7 2 2" xfId="49542" xr:uid="{C373F8D0-02D6-449B-9EB1-F19C59E9A4EE}"/>
    <cellStyle name="Comma 32 5 2 2 7 3" xfId="17113" xr:uid="{8113A205-CFAB-4413-BAEA-168D5693528C}"/>
    <cellStyle name="Comma 32 5 2 2 7 3 2" xfId="42184" xr:uid="{858EAD71-616E-4345-9216-2A97850CCB90}"/>
    <cellStyle name="Comma 32 5 2 2 7 4" xfId="34680" xr:uid="{3CC4EBC8-D57F-462F-9618-931F612A92A6}"/>
    <cellStyle name="Comma 32 5 2 2 8" xfId="25837" xr:uid="{2394C1E2-4237-454D-A6FF-B2F6E6E8CAF9}"/>
    <cellStyle name="Comma 32 5 2 2 8 2" xfId="50908" xr:uid="{FC4651E7-1879-440A-9551-D83CBAE7A7BD}"/>
    <cellStyle name="Comma 32 5 2 2 9" xfId="18711" xr:uid="{A51CCFD8-7BFF-4A79-AEF0-193E79290706}"/>
    <cellStyle name="Comma 32 5 2 2 9 2" xfId="43782" xr:uid="{40F557F1-ED33-46D6-B35A-738D11943257}"/>
    <cellStyle name="Comma 32 5 2 3" xfId="4117" xr:uid="{2205D6EF-FC43-4B64-8E58-2A930AEFFB55}"/>
    <cellStyle name="Comma 32 5 2 3 2" xfId="6811" xr:uid="{6EEFD01C-B76B-4649-8AAC-2680594D2839}"/>
    <cellStyle name="Comma 32 5 2 3 2 2" xfId="21813" xr:uid="{92CA9DBA-6C7C-4A22-9953-00A081BA2EEB}"/>
    <cellStyle name="Comma 32 5 2 3 2 2 2" xfId="46884" xr:uid="{D8557BC2-1A2C-4BB4-864C-244E8A383BB9}"/>
    <cellStyle name="Comma 32 5 2 3 2 3" xfId="14455" xr:uid="{9D4C8ACD-F7D8-4C8D-BC97-23C7BDF77E17}"/>
    <cellStyle name="Comma 32 5 2 3 2 3 2" xfId="39526" xr:uid="{BA6541AB-1335-4320-B056-F91475EB7C45}"/>
    <cellStyle name="Comma 32 5 2 3 2 4" xfId="32021" xr:uid="{3A14AA02-5A31-4E76-AD21-01DFD1BF8FA8}"/>
    <cellStyle name="Comma 32 5 2 3 3" xfId="10133" xr:uid="{5B682DD2-9610-4E81-B9D0-5236C52FDAE7}"/>
    <cellStyle name="Comma 32 5 2 3 3 2" xfId="24993" xr:uid="{43F47245-3E15-4630-8F31-592CBAE35665}"/>
    <cellStyle name="Comma 32 5 2 3 3 2 2" xfId="50064" xr:uid="{5307394A-24FE-40D6-AF7E-579DEFD18DCE}"/>
    <cellStyle name="Comma 32 5 2 3 3 3" xfId="17642" xr:uid="{408E3801-A5BA-4064-B440-487BA5416F7E}"/>
    <cellStyle name="Comma 32 5 2 3 3 3 2" xfId="42713" xr:uid="{E001609D-F78F-4B8A-9877-5D48010CC722}"/>
    <cellStyle name="Comma 32 5 2 3 3 4" xfId="35209" xr:uid="{5D8E341B-4907-4C61-A2AA-40588806CFFC}"/>
    <cellStyle name="Comma 32 5 2 3 4" xfId="19147" xr:uid="{2EF6E4B5-CDC5-428F-8BD7-5F58AE1A6462}"/>
    <cellStyle name="Comma 32 5 2 3 4 2" xfId="44218" xr:uid="{15C98E26-F65E-452B-A11E-2CE8EA5E1056}"/>
    <cellStyle name="Comma 32 5 2 3 5" xfId="11783" xr:uid="{7E83D016-51BB-44E0-A61C-461DF2714B1D}"/>
    <cellStyle name="Comma 32 5 2 3 5 2" xfId="36854" xr:uid="{6CDE6CC4-360F-4AB8-953D-4E724D5BE984}"/>
    <cellStyle name="Comma 32 5 2 3 6" xfId="27220" xr:uid="{0F5CE6F7-89F8-4D64-AAE6-1120A02BC9CF}"/>
    <cellStyle name="Comma 32 5 2 3 7" xfId="29347" xr:uid="{5CC6E2E1-705E-403B-A363-E67027C16DA7}"/>
    <cellStyle name="Comma 32 5 2 3 8" xfId="52218" xr:uid="{B3F56C82-28E5-4C53-BC2F-0CF2C31BCD08}"/>
    <cellStyle name="Comma 32 5 2 3 9" xfId="53800" xr:uid="{76FF6881-394D-4267-B15C-58FD7CE78B7F}"/>
    <cellStyle name="Comma 32 5 2 4" xfId="4541" xr:uid="{FB614470-48D6-47B9-9ABD-872295D976CD}"/>
    <cellStyle name="Comma 32 5 2 4 2" xfId="7330" xr:uid="{7B436776-D24B-4FCF-ADBF-44655ECD3BB1}"/>
    <cellStyle name="Comma 32 5 2 4 2 2" xfId="22332" xr:uid="{42AABABE-BFE5-4CA1-830F-FC8258846F40}"/>
    <cellStyle name="Comma 32 5 2 4 2 2 2" xfId="47403" xr:uid="{4AFADA1F-F058-4686-9B80-2E80070D71BE}"/>
    <cellStyle name="Comma 32 5 2 4 2 3" xfId="14974" xr:uid="{1921E98A-EDCA-4237-A482-9964E9C55F68}"/>
    <cellStyle name="Comma 32 5 2 4 2 3 2" xfId="40045" xr:uid="{341B8587-774C-47B8-85D0-B94B80C6D987}"/>
    <cellStyle name="Comma 32 5 2 4 2 4" xfId="32540" xr:uid="{246435C2-E877-4775-A0BE-3FA77FDEC181}"/>
    <cellStyle name="Comma 32 5 2 4 3" xfId="19571" xr:uid="{A320CE89-3923-44B3-91FA-3D494DDDAF74}"/>
    <cellStyle name="Comma 32 5 2 4 3 2" xfId="44642" xr:uid="{CF52AC33-3A77-41D7-8795-4F2F58ACD2FF}"/>
    <cellStyle name="Comma 32 5 2 4 4" xfId="12207" xr:uid="{CA8026A5-F5F7-4099-8461-893DAF9C0C7F}"/>
    <cellStyle name="Comma 32 5 2 4 4 2" xfId="37278" xr:uid="{6E50B827-654E-48C8-A97E-76CA7973F7BA}"/>
    <cellStyle name="Comma 32 5 2 4 5" xfId="29771" xr:uid="{56C94796-79EE-4BC5-9479-6506D605EF66}"/>
    <cellStyle name="Comma 32 5 2 5" xfId="5072" xr:uid="{001411B8-97C2-4FEA-8337-960C68DF8B94}"/>
    <cellStyle name="Comma 32 5 2 5 2" xfId="7911" xr:uid="{F8007D2C-E49C-4B92-850D-B322C0143328}"/>
    <cellStyle name="Comma 32 5 2 5 2 2" xfId="22913" xr:uid="{C670DDB3-CF85-4B61-B086-7A89010B1630}"/>
    <cellStyle name="Comma 32 5 2 5 2 2 2" xfId="47984" xr:uid="{BB6DC8A7-83FD-4652-8EEB-0AD14E6A52E0}"/>
    <cellStyle name="Comma 32 5 2 5 2 3" xfId="15554" xr:uid="{3DDA5D45-0319-47B1-A2F2-FBEDCFCCF0CC}"/>
    <cellStyle name="Comma 32 5 2 5 2 3 2" xfId="40625" xr:uid="{A7C0622B-0796-4065-8844-69C13197D1C5}"/>
    <cellStyle name="Comma 32 5 2 5 2 4" xfId="33121" xr:uid="{505F38BB-6BE4-4858-BD41-5E86322EFFA1}"/>
    <cellStyle name="Comma 32 5 2 5 3" xfId="20099" xr:uid="{A3AE9986-370E-4E13-A304-4D1E8DFA7A07}"/>
    <cellStyle name="Comma 32 5 2 5 3 2" xfId="45170" xr:uid="{EA1F3248-4422-4DF5-94BC-1F880B1039D8}"/>
    <cellStyle name="Comma 32 5 2 5 4" xfId="12735" xr:uid="{FBD2079B-99C7-4F44-9AD5-B782F7A6EBD8}"/>
    <cellStyle name="Comma 32 5 2 5 4 2" xfId="37806" xr:uid="{72102966-EA77-49C4-821F-2195A25C09E5}"/>
    <cellStyle name="Comma 32 5 2 5 5" xfId="30300" xr:uid="{1E5334DE-B337-40E2-8D42-7110768C4887}"/>
    <cellStyle name="Comma 32 5 2 6" xfId="5658" xr:uid="{BA96B5B1-FC23-4F76-A6FE-A0ACCEF91E7D}"/>
    <cellStyle name="Comma 32 5 2 6 2" xfId="8541" xr:uid="{0256C2F9-D0E6-49CA-86E0-106225BDD8AD}"/>
    <cellStyle name="Comma 32 5 2 6 2 2" xfId="23543" xr:uid="{A99DD464-F38A-4569-B2C4-8041BE17AD94}"/>
    <cellStyle name="Comma 32 5 2 6 2 2 2" xfId="48614" xr:uid="{87EB685A-A283-47CD-8DB4-C19636D558A5}"/>
    <cellStyle name="Comma 32 5 2 6 2 3" xfId="16184" xr:uid="{DDE5706B-9FE6-405B-8481-6DBB41B0B821}"/>
    <cellStyle name="Comma 32 5 2 6 2 3 2" xfId="41255" xr:uid="{F5F52885-4246-4818-BD50-A6A156EE32DB}"/>
    <cellStyle name="Comma 32 5 2 6 2 4" xfId="33751" xr:uid="{833D736A-9F74-4B9B-ABAA-B4FDA2D625CF}"/>
    <cellStyle name="Comma 32 5 2 6 3" xfId="20685" xr:uid="{8794D140-C95A-4AC9-BD24-126445354D44}"/>
    <cellStyle name="Comma 32 5 2 6 3 2" xfId="45756" xr:uid="{2C7ED9A8-3CDA-48D5-B179-8207713F0BCB}"/>
    <cellStyle name="Comma 32 5 2 6 4" xfId="13321" xr:uid="{866220DE-93EB-4608-AC2C-9BCE19500249}"/>
    <cellStyle name="Comma 32 5 2 6 4 2" xfId="38392" xr:uid="{3B1D4FC4-2403-45B8-B664-0372B658C59A}"/>
    <cellStyle name="Comma 32 5 2 6 5" xfId="30886" xr:uid="{DCEB5D6A-E228-4862-A831-ABB98B033394}"/>
    <cellStyle name="Comma 32 5 2 7" xfId="6300" xr:uid="{82BF8A9E-EDDD-4327-B616-EAF10D9E9D08}"/>
    <cellStyle name="Comma 32 5 2 7 2" xfId="21303" xr:uid="{14B47F47-435B-4EAA-8960-537562BE7E2B}"/>
    <cellStyle name="Comma 32 5 2 7 2 2" xfId="46374" xr:uid="{98218767-CBAD-4CE9-BBFB-FE7D761B433B}"/>
    <cellStyle name="Comma 32 5 2 7 3" xfId="13945" xr:uid="{11A4045F-AF4C-4BDB-9379-3E2A485DBFE9}"/>
    <cellStyle name="Comma 32 5 2 7 3 2" xfId="39016" xr:uid="{B355C295-610D-4864-9583-0CEE86EF7DD0}"/>
    <cellStyle name="Comma 32 5 2 7 4" xfId="31510" xr:uid="{2BF50525-A1D7-45BA-B8C4-F898DA762A29}"/>
    <cellStyle name="Comma 32 5 2 8" xfId="9281" xr:uid="{E79CA447-1A64-4B9C-A627-9A6B1A370D51}"/>
    <cellStyle name="Comma 32 5 2 8 2" xfId="24264" xr:uid="{D9C033C1-7AF8-474A-9538-22DC37EEC435}"/>
    <cellStyle name="Comma 32 5 2 8 2 2" xfId="49335" xr:uid="{80512392-4F8B-4715-8112-A7A86F233193}"/>
    <cellStyle name="Comma 32 5 2 8 3" xfId="16906" xr:uid="{465C65D6-9FF5-4530-8837-F8A87FA6EC3D}"/>
    <cellStyle name="Comma 32 5 2 8 3 2" xfId="41977" xr:uid="{B51032CA-CF7F-4FB8-887C-14FEE7FC48CF}"/>
    <cellStyle name="Comma 32 5 2 8 4" xfId="34473" xr:uid="{90F3B5AB-1A51-4619-8F94-BCB91C6DCA35}"/>
    <cellStyle name="Comma 32 5 2 9" xfId="25630" xr:uid="{5C189ED2-DE1D-4C95-AB9A-54DADFF27FA9}"/>
    <cellStyle name="Comma 32 5 2 9 2" xfId="50701" xr:uid="{F7D0BAE7-B0BE-4E48-B001-AEAC93D0878D}"/>
    <cellStyle name="Comma 32 5 3" xfId="3508" xr:uid="{D8853CC3-CBC7-4D65-9B51-AAD5B56B6021}"/>
    <cellStyle name="Comma 32 5 3 10" xfId="18597" xr:uid="{791A3B34-7FBD-4CD8-9390-45CE55984738}"/>
    <cellStyle name="Comma 32 5 3 10 2" xfId="43668" xr:uid="{0CA09D47-4962-4FC3-83E9-6DC4A49ADC38}"/>
    <cellStyle name="Comma 32 5 3 11" xfId="11197" xr:uid="{86815C5D-A00D-48F9-B547-39E8BED341B9}"/>
    <cellStyle name="Comma 32 5 3 11 2" xfId="36269" xr:uid="{FBA22452-8BA1-491D-A500-CAB11F932505}"/>
    <cellStyle name="Comma 32 5 3 12" xfId="26630" xr:uid="{BDD2EDF4-AC6A-4143-BA65-55DFA4590492}"/>
    <cellStyle name="Comma 32 5 3 13" xfId="28786" xr:uid="{F9638767-D684-4EF6-A026-C6D9FEAF7C8E}"/>
    <cellStyle name="Comma 32 5 3 14" xfId="51639" xr:uid="{944C9291-126B-474F-982A-FB159AB6930C}"/>
    <cellStyle name="Comma 32 5 3 15" xfId="53221" xr:uid="{AE10BA86-46EA-460E-9EBF-554126D71BD4}"/>
    <cellStyle name="Comma 32 5 3 2" xfId="3716" xr:uid="{6AAB99E3-8A54-4424-8DB7-6784B383281D}"/>
    <cellStyle name="Comma 32 5 3 2 10" xfId="11405" xr:uid="{B02B147C-4FBC-46D8-AAA0-32640F82F3E9}"/>
    <cellStyle name="Comma 32 5 3 2 10 2" xfId="36477" xr:uid="{BFF8826B-54A1-4AA7-AF0A-7335FA9C4916}"/>
    <cellStyle name="Comma 32 5 3 2 11" xfId="26840" xr:uid="{278EEE14-A26B-42BD-9A64-3181C4EA078E}"/>
    <cellStyle name="Comma 32 5 3 2 12" xfId="28993" xr:uid="{43A964BB-9202-46D7-96AC-5C8DF7C8FF36}"/>
    <cellStyle name="Comma 32 5 3 2 13" xfId="51847" xr:uid="{BB210815-C4EE-4C25-A5E4-A617A2B05F70}"/>
    <cellStyle name="Comma 32 5 3 2 14" xfId="53429" xr:uid="{BE3BBBE2-0648-4961-862A-0A0F4D1DCE16}"/>
    <cellStyle name="Comma 32 5 3 2 2" xfId="4348" xr:uid="{26EC68CE-996C-4528-8FE8-81D314EB38EF}"/>
    <cellStyle name="Comma 32 5 3 2 2 2" xfId="7111" xr:uid="{10E7696A-F042-4F3B-B46A-F66A342BE1F9}"/>
    <cellStyle name="Comma 32 5 3 2 2 2 2" xfId="22113" xr:uid="{B2092493-E6AD-47B4-9A68-83E95E418225}"/>
    <cellStyle name="Comma 32 5 3 2 2 2 2 2" xfId="47184" xr:uid="{20A262A1-2963-4D65-B5DC-31C5871381B6}"/>
    <cellStyle name="Comma 32 5 3 2 2 2 3" xfId="14755" xr:uid="{7277A834-22A1-4253-961B-135CEF366F48}"/>
    <cellStyle name="Comma 32 5 3 2 2 2 3 2" xfId="39826" xr:uid="{FE78A29C-2474-46D9-9C6D-486A3F705F52}"/>
    <cellStyle name="Comma 32 5 3 2 2 2 4" xfId="32321" xr:uid="{D74C5FB9-50DD-4B80-9169-AA9925968604}"/>
    <cellStyle name="Comma 32 5 3 2 2 3" xfId="10433" xr:uid="{A7B43385-AB97-4AFD-82A3-618FD480FA2B}"/>
    <cellStyle name="Comma 32 5 3 2 2 3 2" xfId="25293" xr:uid="{9BE6733F-3E5C-4186-9C2C-7A86E533A30C}"/>
    <cellStyle name="Comma 32 5 3 2 2 3 2 2" xfId="50364" xr:uid="{BBC2904A-0DA8-418A-B663-96792E229308}"/>
    <cellStyle name="Comma 32 5 3 2 2 3 3" xfId="17942" xr:uid="{7B070493-E417-4254-9F23-2CD1600BCE71}"/>
    <cellStyle name="Comma 32 5 3 2 2 3 3 2" xfId="43013" xr:uid="{58509A62-FF72-4721-9E75-226E2ECEA0AC}"/>
    <cellStyle name="Comma 32 5 3 2 2 3 4" xfId="35509" xr:uid="{3DF30160-0345-4215-9CB3-8777BDC5E28D}"/>
    <cellStyle name="Comma 32 5 3 2 2 4" xfId="19378" xr:uid="{3CFB2927-FD5A-4CA2-A53A-54FC6E351FC8}"/>
    <cellStyle name="Comma 32 5 3 2 2 4 2" xfId="44449" xr:uid="{23646DC8-70E0-45B8-A59C-4C598E47836B}"/>
    <cellStyle name="Comma 32 5 3 2 2 5" xfId="12014" xr:uid="{B38131D0-8DEE-4BAC-A360-11C466A04A74}"/>
    <cellStyle name="Comma 32 5 3 2 2 5 2" xfId="37085" xr:uid="{B67E4333-DF15-4E35-93A8-CA96684E8710}"/>
    <cellStyle name="Comma 32 5 3 2 2 6" xfId="27520" xr:uid="{EA28FED7-E738-4329-AAE7-CBA1E82F28B1}"/>
    <cellStyle name="Comma 32 5 3 2 2 7" xfId="29578" xr:uid="{7D1244CC-0AD1-4065-90F3-06E3E4086967}"/>
    <cellStyle name="Comma 32 5 3 2 2 8" xfId="52518" xr:uid="{F3C8AE27-C29A-4D15-A46F-3E86B716ADA6}"/>
    <cellStyle name="Comma 32 5 3 2 2 9" xfId="54100" xr:uid="{D1297F2C-9A2B-4C08-97A6-63ABE41EC2F3}"/>
    <cellStyle name="Comma 32 5 3 2 3" xfId="4825" xr:uid="{21731620-6519-4EFB-9380-C239DA12F458}"/>
    <cellStyle name="Comma 32 5 3 2 3 2" xfId="7631" xr:uid="{45D69A51-98FD-458A-BBCD-F3585CCB55EA}"/>
    <cellStyle name="Comma 32 5 3 2 3 2 2" xfId="22633" xr:uid="{9EF7DDE0-B0C7-4482-9A0D-A0A0905AFECF}"/>
    <cellStyle name="Comma 32 5 3 2 3 2 2 2" xfId="47704" xr:uid="{1DA07F8B-88C7-47B4-9E51-9160285B1E8A}"/>
    <cellStyle name="Comma 32 5 3 2 3 2 3" xfId="15275" xr:uid="{51AAC849-CDA5-4688-9744-30C606A0D4E0}"/>
    <cellStyle name="Comma 32 5 3 2 3 2 3 2" xfId="40346" xr:uid="{CFCC8105-3199-4397-9F30-53088C0BB1C5}"/>
    <cellStyle name="Comma 32 5 3 2 3 2 4" xfId="32841" xr:uid="{A72FF94F-AD83-4E1E-BEAF-19B57DB9653E}"/>
    <cellStyle name="Comma 32 5 3 2 3 3" xfId="19855" xr:uid="{D1117271-08EB-4A2A-A5BA-0E007160A4A5}"/>
    <cellStyle name="Comma 32 5 3 2 3 3 2" xfId="44926" xr:uid="{1D127096-2ACA-4730-AFBA-AAF1C91E27B9}"/>
    <cellStyle name="Comma 32 5 3 2 3 4" xfId="12491" xr:uid="{6C0C6142-476B-4EA1-B08C-E6439A02E600}"/>
    <cellStyle name="Comma 32 5 3 2 3 4 2" xfId="37562" xr:uid="{047B1893-CF73-4A7B-B59E-DF04560EDEAA}"/>
    <cellStyle name="Comma 32 5 3 2 3 5" xfId="30055" xr:uid="{9D832EFB-6AFB-4152-89BC-1E64B29CF3DF}"/>
    <cellStyle name="Comma 32 5 3 2 4" xfId="5352" xr:uid="{9177B580-1848-491C-AA0C-DF5D27CD19FE}"/>
    <cellStyle name="Comma 32 5 3 2 4 2" xfId="8211" xr:uid="{BD4ED3B6-7352-4EB4-82D9-B5C6C0887F27}"/>
    <cellStyle name="Comma 32 5 3 2 4 2 2" xfId="23213" xr:uid="{996FAA05-6191-42AC-B47F-34C1364569E8}"/>
    <cellStyle name="Comma 32 5 3 2 4 2 2 2" xfId="48284" xr:uid="{4363AA06-64F1-4217-A7A6-00DCD9B79184}"/>
    <cellStyle name="Comma 32 5 3 2 4 2 3" xfId="15854" xr:uid="{F68FB0E9-F7D3-4CB7-8038-8230B969A943}"/>
    <cellStyle name="Comma 32 5 3 2 4 2 3 2" xfId="40925" xr:uid="{2C96EEED-6BD0-4703-8D8F-228C4CDBC6BD}"/>
    <cellStyle name="Comma 32 5 3 2 4 2 4" xfId="33421" xr:uid="{183C8E6B-516D-44CB-8555-916F2306A818}"/>
    <cellStyle name="Comma 32 5 3 2 4 3" xfId="20379" xr:uid="{BA54CC44-95EF-4814-8AB0-A5116970B69A}"/>
    <cellStyle name="Comma 32 5 3 2 4 3 2" xfId="45450" xr:uid="{D18FC35B-6D7D-4A70-B54C-7B994FD90EAF}"/>
    <cellStyle name="Comma 32 5 3 2 4 4" xfId="13015" xr:uid="{B66AB43A-563F-4972-8631-EEFC91ADD879}"/>
    <cellStyle name="Comma 32 5 3 2 4 4 2" xfId="38086" xr:uid="{1514E4AC-0D4E-4CF8-BC03-63A78ED98802}"/>
    <cellStyle name="Comma 32 5 3 2 4 5" xfId="30580" xr:uid="{7581EBB2-03DE-4E0D-B4F9-1D84C554A130}"/>
    <cellStyle name="Comma 32 5 3 2 5" xfId="5955" xr:uid="{7E2E8E14-F9BF-48E0-847B-41B47848EC36}"/>
    <cellStyle name="Comma 32 5 3 2 5 2" xfId="8841" xr:uid="{12820C92-A312-476D-8510-23382998AE04}"/>
    <cellStyle name="Comma 32 5 3 2 5 2 2" xfId="23843" xr:uid="{4B8177DA-2394-4E96-A2CF-23E99919FFB0}"/>
    <cellStyle name="Comma 32 5 3 2 5 2 2 2" xfId="48914" xr:uid="{538AE4CE-FE40-4404-A817-0CC239CC5C16}"/>
    <cellStyle name="Comma 32 5 3 2 5 2 3" xfId="16484" xr:uid="{C9AE25AA-CE70-432A-BF89-0831DE9D1A79}"/>
    <cellStyle name="Comma 32 5 3 2 5 2 3 2" xfId="41555" xr:uid="{BD826CAF-75C7-4B81-8E08-270D03A07F8E}"/>
    <cellStyle name="Comma 32 5 3 2 5 2 4" xfId="34051" xr:uid="{62500585-53E2-441B-BFED-E73329087C88}"/>
    <cellStyle name="Comma 32 5 3 2 5 3" xfId="20982" xr:uid="{24946A25-CE4B-453D-81B0-7E5F877E49BF}"/>
    <cellStyle name="Comma 32 5 3 2 5 3 2" xfId="46053" xr:uid="{DB477B24-CE1B-4CEF-BE6B-E74E401C3478}"/>
    <cellStyle name="Comma 32 5 3 2 5 4" xfId="13618" xr:uid="{7EBA13F3-EF77-4548-99D4-3F8D42E1B169}"/>
    <cellStyle name="Comma 32 5 3 2 5 4 2" xfId="38689" xr:uid="{EF253234-4C4A-4AF4-B31A-F60727970095}"/>
    <cellStyle name="Comma 32 5 3 2 5 5" xfId="31183" xr:uid="{74E435C6-5F47-4D0C-83AD-EE33DEC98973}"/>
    <cellStyle name="Comma 32 5 3 2 6" xfId="6599" xr:uid="{0DFC8BE5-2F21-49F9-BC12-C622BDB34E43}"/>
    <cellStyle name="Comma 32 5 3 2 6 2" xfId="21602" xr:uid="{D1132869-7D82-4748-AAE0-88DE6B85EB95}"/>
    <cellStyle name="Comma 32 5 3 2 6 2 2" xfId="46673" xr:uid="{F2F8BA78-C22B-4FB9-BE78-5AF8525EDAA1}"/>
    <cellStyle name="Comma 32 5 3 2 6 3" xfId="14244" xr:uid="{5FF16C60-72F5-4F2B-B0FB-9EC68D06BA58}"/>
    <cellStyle name="Comma 32 5 3 2 6 3 2" xfId="39315" xr:uid="{FF565878-861B-447A-B8B1-16D4AE1C5A1B}"/>
    <cellStyle name="Comma 32 5 3 2 6 4" xfId="31809" xr:uid="{DCD18D24-900A-4624-811E-1B0AA0D0D19C}"/>
    <cellStyle name="Comma 32 5 3 2 7" xfId="9594" xr:uid="{D2E73280-7459-46BC-BD55-0C86D2862226}"/>
    <cellStyle name="Comma 32 5 3 2 7 2" xfId="24564" xr:uid="{5B02C0A3-F756-4669-AFAB-0F866442D11D}"/>
    <cellStyle name="Comma 32 5 3 2 7 2 2" xfId="49635" xr:uid="{7BBF9900-9F88-4C1A-AEE5-B716F28CEC74}"/>
    <cellStyle name="Comma 32 5 3 2 7 3" xfId="17206" xr:uid="{B33553A4-5638-4146-A8FF-F385CC87F741}"/>
    <cellStyle name="Comma 32 5 3 2 7 3 2" xfId="42277" xr:uid="{0CB1C45B-56C9-4C36-8D51-397B3664C228}"/>
    <cellStyle name="Comma 32 5 3 2 7 4" xfId="34773" xr:uid="{C514B60F-DE3F-4736-8E7D-ABAE6158431F}"/>
    <cellStyle name="Comma 32 5 3 2 8" xfId="25930" xr:uid="{4174706B-9DCB-481A-91D1-D17B8EABFBFC}"/>
    <cellStyle name="Comma 32 5 3 2 8 2" xfId="51001" xr:uid="{9C8C4AB4-1ECD-43C6-91F0-745468DBBD58}"/>
    <cellStyle name="Comma 32 5 3 2 9" xfId="18804" xr:uid="{B3A894E2-87AB-482F-BB80-62A3D00EB0F7}"/>
    <cellStyle name="Comma 32 5 3 2 9 2" xfId="43875" xr:uid="{CA39CFD1-2428-45F3-AE00-E0B48187F5DB}"/>
    <cellStyle name="Comma 32 5 3 3" xfId="4172" xr:uid="{6EBF2721-9E85-4569-A188-A0932A318050}"/>
    <cellStyle name="Comma 32 5 3 3 2" xfId="6904" xr:uid="{9A2B80D6-D9DA-482E-B2A8-2F1B5B943CA9}"/>
    <cellStyle name="Comma 32 5 3 3 2 2" xfId="21906" xr:uid="{FF6E5659-B205-4147-9D08-9B38D6D82FE6}"/>
    <cellStyle name="Comma 32 5 3 3 2 2 2" xfId="46977" xr:uid="{DF7EBCC6-C939-4E6F-BD53-752DBC89CC37}"/>
    <cellStyle name="Comma 32 5 3 3 2 3" xfId="14548" xr:uid="{C3E551A1-BE72-460E-84C5-06651C4FEBAC}"/>
    <cellStyle name="Comma 32 5 3 3 2 3 2" xfId="39619" xr:uid="{CAB2063A-3940-408C-98B4-3FD57D2FE672}"/>
    <cellStyle name="Comma 32 5 3 3 2 4" xfId="32114" xr:uid="{B7EF4DA7-9E83-4322-926F-8250A4A621AA}"/>
    <cellStyle name="Comma 32 5 3 3 3" xfId="10226" xr:uid="{5793905D-56B5-4B95-80AC-049E4F85A1B2}"/>
    <cellStyle name="Comma 32 5 3 3 3 2" xfId="25086" xr:uid="{680E7C53-5389-4209-AB90-1B3E630E2E0E}"/>
    <cellStyle name="Comma 32 5 3 3 3 2 2" xfId="50157" xr:uid="{BCCC9AE4-AB25-4E9E-80D8-6223966AF030}"/>
    <cellStyle name="Comma 32 5 3 3 3 3" xfId="17735" xr:uid="{42BB4453-FF13-4968-A5BA-05D3ABF1C736}"/>
    <cellStyle name="Comma 32 5 3 3 3 3 2" xfId="42806" xr:uid="{A4B3EDD4-1A5A-4D89-BAA1-C3EE7F5E6D10}"/>
    <cellStyle name="Comma 32 5 3 3 3 4" xfId="35302" xr:uid="{27A6BAB9-9C24-4B8E-B3D1-A8A0EDE4ECF5}"/>
    <cellStyle name="Comma 32 5 3 3 4" xfId="19202" xr:uid="{D1E47446-336D-4E6D-B8F4-09ADDF538423}"/>
    <cellStyle name="Comma 32 5 3 3 4 2" xfId="44273" xr:uid="{6F8115AD-AFCB-43F7-9302-8BA92BCB57D8}"/>
    <cellStyle name="Comma 32 5 3 3 5" xfId="11838" xr:uid="{FAAFAE3D-B2C5-42FC-80B5-3CE1D9923F80}"/>
    <cellStyle name="Comma 32 5 3 3 5 2" xfId="36909" xr:uid="{6A0CF2B8-F8EB-4A3A-BEE7-C13E95DEDB5F}"/>
    <cellStyle name="Comma 32 5 3 3 6" xfId="27313" xr:uid="{E7829885-4624-4FE3-9488-584C328E1BFE}"/>
    <cellStyle name="Comma 32 5 3 3 7" xfId="29402" xr:uid="{4DB0EC84-B9FF-4BDD-923C-DB86F248415D}"/>
    <cellStyle name="Comma 32 5 3 3 8" xfId="52311" xr:uid="{6609AED5-C2D5-4D1F-8DF8-533C38A23964}"/>
    <cellStyle name="Comma 32 5 3 3 9" xfId="53893" xr:uid="{41AC3DFB-BD28-4F11-8314-3B0A9A5E391C}"/>
    <cellStyle name="Comma 32 5 3 4" xfId="4623" xr:uid="{048BB913-B1A5-408E-8FF1-A83B00F93DE2}"/>
    <cellStyle name="Comma 32 5 3 4 2" xfId="7424" xr:uid="{3F8EF65E-0351-409B-92B6-B200431B0935}"/>
    <cellStyle name="Comma 32 5 3 4 2 2" xfId="22426" xr:uid="{1203B478-F0D9-44F3-876A-B7B5BCAB3B80}"/>
    <cellStyle name="Comma 32 5 3 4 2 2 2" xfId="47497" xr:uid="{925393B9-C701-4498-858C-5A1BDAC5E841}"/>
    <cellStyle name="Comma 32 5 3 4 2 3" xfId="15068" xr:uid="{FB8A1D31-2022-4D09-880F-5B1571A1A4CC}"/>
    <cellStyle name="Comma 32 5 3 4 2 3 2" xfId="40139" xr:uid="{1B38E20E-CF8B-499C-AD25-965AE273CC8A}"/>
    <cellStyle name="Comma 32 5 3 4 2 4" xfId="32634" xr:uid="{F65386A8-885E-4162-B262-EFBB2B36FDF2}"/>
    <cellStyle name="Comma 32 5 3 4 3" xfId="19653" xr:uid="{F22577D6-22BE-4873-88B0-FFC0A1B1A7C4}"/>
    <cellStyle name="Comma 32 5 3 4 3 2" xfId="44724" xr:uid="{1DA3ED2D-4670-43EE-B68D-2A94A896E265}"/>
    <cellStyle name="Comma 32 5 3 4 4" xfId="12289" xr:uid="{7EE96918-B93A-4C39-BAC0-D8CBD45CAC0F}"/>
    <cellStyle name="Comma 32 5 3 4 4 2" xfId="37360" xr:uid="{37FABDB7-444D-4CE5-B29D-89E4B6D71939}"/>
    <cellStyle name="Comma 32 5 3 4 5" xfId="29853" xr:uid="{20555B77-7787-4063-9FAE-E70F7E523D0D}"/>
    <cellStyle name="Comma 32 5 3 5" xfId="5150" xr:uid="{438F99CD-1A0A-46ED-A03D-1331DA1D6160}"/>
    <cellStyle name="Comma 32 5 3 5 2" xfId="8004" xr:uid="{274CFA90-243C-4845-8563-96D2A6933663}"/>
    <cellStyle name="Comma 32 5 3 5 2 2" xfId="23006" xr:uid="{4B008A0B-6176-4118-80BB-BF648676DACE}"/>
    <cellStyle name="Comma 32 5 3 5 2 2 2" xfId="48077" xr:uid="{9BC8D458-95E4-4A73-912D-60965BD47DCD}"/>
    <cellStyle name="Comma 32 5 3 5 2 3" xfId="15647" xr:uid="{AA72FA2A-4BD0-4740-A6DD-BF8843EEEBC1}"/>
    <cellStyle name="Comma 32 5 3 5 2 3 2" xfId="40718" xr:uid="{238D870F-46FC-4489-8F81-1E73663BF92D}"/>
    <cellStyle name="Comma 32 5 3 5 2 4" xfId="33214" xr:uid="{B36ED92A-234B-496F-8953-73726B84FE5B}"/>
    <cellStyle name="Comma 32 5 3 5 3" xfId="20177" xr:uid="{753B224D-AC37-4CD7-BA58-3767F810A97E}"/>
    <cellStyle name="Comma 32 5 3 5 3 2" xfId="45248" xr:uid="{FB366277-69A4-408E-BE8B-988594759A57}"/>
    <cellStyle name="Comma 32 5 3 5 4" xfId="12813" xr:uid="{0B8DB751-C3A7-4190-875B-CE964CCA8433}"/>
    <cellStyle name="Comma 32 5 3 5 4 2" xfId="37884" xr:uid="{43CE276C-C651-4ECB-A4EC-FCCDBFDDE086}"/>
    <cellStyle name="Comma 32 5 3 5 5" xfId="30378" xr:uid="{1302153E-6975-469D-B482-1323D5308E90}"/>
    <cellStyle name="Comma 32 5 3 6" xfId="5748" xr:uid="{733F5557-8219-400A-B657-F174100CD162}"/>
    <cellStyle name="Comma 32 5 3 6 2" xfId="8634" xr:uid="{34118772-172A-4E3E-B136-12B02B1928DD}"/>
    <cellStyle name="Comma 32 5 3 6 2 2" xfId="23636" xr:uid="{63D4295A-F34B-4166-AAF5-46EB4AE78341}"/>
    <cellStyle name="Comma 32 5 3 6 2 2 2" xfId="48707" xr:uid="{F628385A-1866-4BDD-9EAB-29D3A5DD0235}"/>
    <cellStyle name="Comma 32 5 3 6 2 3" xfId="16277" xr:uid="{462ED7B7-F7C4-4BB2-8309-8925205ED8DE}"/>
    <cellStyle name="Comma 32 5 3 6 2 3 2" xfId="41348" xr:uid="{8E953C77-32E1-44F4-ABAA-BFA0B231EE96}"/>
    <cellStyle name="Comma 32 5 3 6 2 4" xfId="33844" xr:uid="{78F5B3F3-FEEF-4AD2-B918-B482740AB62C}"/>
    <cellStyle name="Comma 32 5 3 6 3" xfId="20775" xr:uid="{278256F8-2E06-4932-8FDE-FF0DCFF81AA0}"/>
    <cellStyle name="Comma 32 5 3 6 3 2" xfId="45846" xr:uid="{0F2B5ACE-87AB-4D57-92FC-CAEA27AFD98F}"/>
    <cellStyle name="Comma 32 5 3 6 4" xfId="13411" xr:uid="{77B5B2AE-0736-46D2-B6D4-CA863E992645}"/>
    <cellStyle name="Comma 32 5 3 6 4 2" xfId="38482" xr:uid="{019DF764-F0E4-4AA5-B8BD-E406707A272C}"/>
    <cellStyle name="Comma 32 5 3 6 5" xfId="30976" xr:uid="{E94F1DA4-AE27-4108-A78F-848637E8128D}"/>
    <cellStyle name="Comma 32 5 3 7" xfId="6392" xr:uid="{A65B271B-6078-4C13-B20E-4F6D9E2E42B1}"/>
    <cellStyle name="Comma 32 5 3 7 2" xfId="21395" xr:uid="{821A2180-5F49-4E15-8619-3BB4513CA578}"/>
    <cellStyle name="Comma 32 5 3 7 2 2" xfId="46466" xr:uid="{871693ED-9E6B-40B6-AE98-73AD1A67739C}"/>
    <cellStyle name="Comma 32 5 3 7 3" xfId="14037" xr:uid="{E856CB6E-AA59-478A-B7FD-9BB19D409E6C}"/>
    <cellStyle name="Comma 32 5 3 7 3 2" xfId="39108" xr:uid="{1F1869B5-D8C3-4478-B5DB-B37859D4F487}"/>
    <cellStyle name="Comma 32 5 3 7 4" xfId="31602" xr:uid="{0100873E-85AE-42CF-ABA2-5E20C458C963}"/>
    <cellStyle name="Comma 32 5 3 8" xfId="9387" xr:uid="{ACE3E39D-B362-47AE-BB0A-92E4B571F800}"/>
    <cellStyle name="Comma 32 5 3 8 2" xfId="24357" xr:uid="{180EB68B-091F-4C6F-809B-2AA9393B6DA1}"/>
    <cellStyle name="Comma 32 5 3 8 2 2" xfId="49428" xr:uid="{BBF610D2-98F4-4D25-97E8-3EC5C0DA9834}"/>
    <cellStyle name="Comma 32 5 3 8 3" xfId="16999" xr:uid="{27196EC1-5440-419F-AAEF-8A0596A7E2D9}"/>
    <cellStyle name="Comma 32 5 3 8 3 2" xfId="42070" xr:uid="{5583FD9A-D5B8-4DAF-B941-EE5607C3A0C5}"/>
    <cellStyle name="Comma 32 5 3 8 4" xfId="34566" xr:uid="{DD62C426-14DC-4D85-838D-C78BE6BFC35C}"/>
    <cellStyle name="Comma 32 5 3 9" xfId="25723" xr:uid="{D06835D9-69CE-477D-8CB5-2DB664036DDE}"/>
    <cellStyle name="Comma 32 5 3 9 2" xfId="50794" xr:uid="{BF2E8731-7074-4018-84B3-6698936CCE7E}"/>
    <cellStyle name="Comma 32 5 4" xfId="3605" xr:uid="{B083D896-F84E-4E5F-B14F-478E558D04E5}"/>
    <cellStyle name="Comma 32 5 4 10" xfId="11294" xr:uid="{955B7206-B09A-4048-9599-EAF99FCCF999}"/>
    <cellStyle name="Comma 32 5 4 10 2" xfId="36366" xr:uid="{47C6CD29-F845-4E6F-98DD-9BF1CE51C959}"/>
    <cellStyle name="Comma 32 5 4 11" xfId="26729" xr:uid="{92696710-C65B-4058-A2DD-762A5EDD3C8C}"/>
    <cellStyle name="Comma 32 5 4 12" xfId="28882" xr:uid="{9016AB74-449A-4189-B78C-EBA2F3112845}"/>
    <cellStyle name="Comma 32 5 4 13" xfId="51736" xr:uid="{3175564A-A5A9-42B8-B95C-BCBC7E23B56D}"/>
    <cellStyle name="Comma 32 5 4 14" xfId="53318" xr:uid="{BC4CDB06-E1EF-465E-B6A8-08942723B6CF}"/>
    <cellStyle name="Comma 32 5 4 2" xfId="4251" xr:uid="{BF2C5220-EC13-4FF1-93CA-24FE14FDA74C}"/>
    <cellStyle name="Comma 32 5 4 2 2" xfId="7000" xr:uid="{7BB0F601-B62E-4DEC-BD29-DD2938A7C96F}"/>
    <cellStyle name="Comma 32 5 4 2 2 2" xfId="22002" xr:uid="{48AB4472-2F84-4D23-B938-54F714858428}"/>
    <cellStyle name="Comma 32 5 4 2 2 2 2" xfId="47073" xr:uid="{B4C88623-75A2-425B-B07A-1654BF1701A8}"/>
    <cellStyle name="Comma 32 5 4 2 2 3" xfId="14644" xr:uid="{341DFD55-3800-47F6-B23C-87547608C70C}"/>
    <cellStyle name="Comma 32 5 4 2 2 3 2" xfId="39715" xr:uid="{37EBF70D-E932-4A59-B114-9AE78661845C}"/>
    <cellStyle name="Comma 32 5 4 2 2 4" xfId="32210" xr:uid="{522D4186-60E2-4632-8D04-773EEB3A31A1}"/>
    <cellStyle name="Comma 32 5 4 2 3" xfId="10322" xr:uid="{10B11B0B-F2EB-42D0-8D52-DF00FDDBB4A1}"/>
    <cellStyle name="Comma 32 5 4 2 3 2" xfId="25182" xr:uid="{A21845C4-DA97-41D6-A213-0F01E6DD8915}"/>
    <cellStyle name="Comma 32 5 4 2 3 2 2" xfId="50253" xr:uid="{28288E6A-7E00-4E13-BB05-1FC80A8CC1BC}"/>
    <cellStyle name="Comma 32 5 4 2 3 3" xfId="17831" xr:uid="{684C4434-7288-4588-81A9-F61A16D32884}"/>
    <cellStyle name="Comma 32 5 4 2 3 3 2" xfId="42902" xr:uid="{BF4CB50C-6E10-4672-AC6D-86EEC8565356}"/>
    <cellStyle name="Comma 32 5 4 2 3 4" xfId="35398" xr:uid="{6BCD0BB4-AA25-4E2A-97A2-7A124A55F868}"/>
    <cellStyle name="Comma 32 5 4 2 4" xfId="19281" xr:uid="{96CA2CB8-1CA7-48A4-A089-997D72824BC6}"/>
    <cellStyle name="Comma 32 5 4 2 4 2" xfId="44352" xr:uid="{948EF5BF-A13C-42C0-AA37-AB353C755269}"/>
    <cellStyle name="Comma 32 5 4 2 5" xfId="11917" xr:uid="{770075A7-0BA7-4100-B0B1-9407A9E626D1}"/>
    <cellStyle name="Comma 32 5 4 2 5 2" xfId="36988" xr:uid="{0737F49A-7D91-49EF-AF43-5B5A73833891}"/>
    <cellStyle name="Comma 32 5 4 2 6" xfId="27409" xr:uid="{4A6600B6-19DC-40E7-8C5D-313856297B40}"/>
    <cellStyle name="Comma 32 5 4 2 7" xfId="29481" xr:uid="{1D22A261-F83A-49B4-8D38-2C2544BE4145}"/>
    <cellStyle name="Comma 32 5 4 2 8" xfId="52407" xr:uid="{97211521-437D-497B-A2E4-C8D36DFC1E8D}"/>
    <cellStyle name="Comma 32 5 4 2 9" xfId="53989" xr:uid="{0A52B565-E044-42EA-9FD9-6C625ACCF79B}"/>
    <cellStyle name="Comma 32 5 4 3" xfId="4715" xr:uid="{504AF007-6AFB-4B29-BBDD-6918944C78C7}"/>
    <cellStyle name="Comma 32 5 4 3 2" xfId="7520" xr:uid="{4753E5B5-9DEC-433C-8379-D7224F39F778}"/>
    <cellStyle name="Comma 32 5 4 3 2 2" xfId="22522" xr:uid="{06ED0410-56A6-4511-95CB-C696E84F338E}"/>
    <cellStyle name="Comma 32 5 4 3 2 2 2" xfId="47593" xr:uid="{F17CC42A-F65F-4AC2-B36A-22247C252D90}"/>
    <cellStyle name="Comma 32 5 4 3 2 3" xfId="15164" xr:uid="{69E8FF2D-8731-4B94-B209-6590766E661C}"/>
    <cellStyle name="Comma 32 5 4 3 2 3 2" xfId="40235" xr:uid="{282A5AB3-EF57-4DC2-A7EE-25CBA39B706B}"/>
    <cellStyle name="Comma 32 5 4 3 2 4" xfId="32730" xr:uid="{6D3D1431-8698-4363-A85E-C06983A76538}"/>
    <cellStyle name="Comma 32 5 4 3 3" xfId="19745" xr:uid="{D8C57214-9910-44E9-B3DF-068F796DAF63}"/>
    <cellStyle name="Comma 32 5 4 3 3 2" xfId="44816" xr:uid="{9F923EFE-1A39-4383-959A-662CBCFAD5CD}"/>
    <cellStyle name="Comma 32 5 4 3 4" xfId="12381" xr:uid="{099AACAC-9849-4DAB-9C73-7CCF24F16B32}"/>
    <cellStyle name="Comma 32 5 4 3 4 2" xfId="37452" xr:uid="{74D62952-A36D-4928-A756-640F60035E3F}"/>
    <cellStyle name="Comma 32 5 4 3 5" xfId="29945" xr:uid="{116D52DB-1B81-4326-BCC4-FD6CFD4D44E3}"/>
    <cellStyle name="Comma 32 5 4 4" xfId="5242" xr:uid="{C521EE7F-059C-41A4-AE21-118434665C5F}"/>
    <cellStyle name="Comma 32 5 4 4 2" xfId="8100" xr:uid="{D76400E1-D73F-4F06-9E20-AD18C6F37473}"/>
    <cellStyle name="Comma 32 5 4 4 2 2" xfId="23102" xr:uid="{CAF47843-2B8A-4C8D-8704-074297AA961A}"/>
    <cellStyle name="Comma 32 5 4 4 2 2 2" xfId="48173" xr:uid="{5A288743-099E-4196-ACC4-7B135B89A39F}"/>
    <cellStyle name="Comma 32 5 4 4 2 3" xfId="15743" xr:uid="{840FDE5B-7E81-4FEE-ACF5-A856585C0804}"/>
    <cellStyle name="Comma 32 5 4 4 2 3 2" xfId="40814" xr:uid="{82809029-44D6-421D-AE19-91B25DF2F9A9}"/>
    <cellStyle name="Comma 32 5 4 4 2 4" xfId="33310" xr:uid="{29A8D48A-E20F-4C5E-BD0B-18515950F69E}"/>
    <cellStyle name="Comma 32 5 4 4 3" xfId="20269" xr:uid="{5F042560-8F14-4617-A0D3-73A5F7231A94}"/>
    <cellStyle name="Comma 32 5 4 4 3 2" xfId="45340" xr:uid="{7BAC28E2-7E84-4CAD-9BA5-9B7FD6D4FB2F}"/>
    <cellStyle name="Comma 32 5 4 4 4" xfId="12905" xr:uid="{A46B5B98-7A81-422C-9A51-A0056B86933B}"/>
    <cellStyle name="Comma 32 5 4 4 4 2" xfId="37976" xr:uid="{D42BB01E-EA63-4F1F-8A9B-F1A7DFA7E45E}"/>
    <cellStyle name="Comma 32 5 4 4 5" xfId="30470" xr:uid="{CD918455-A7DF-430E-B452-B3240A149DBA}"/>
    <cellStyle name="Comma 32 5 4 5" xfId="5844" xr:uid="{511CD4EC-3EB1-41CF-BC70-E5FDF483E1DC}"/>
    <cellStyle name="Comma 32 5 4 5 2" xfId="8730" xr:uid="{C18EEE7E-5F20-4FFF-BD14-48A558C3115B}"/>
    <cellStyle name="Comma 32 5 4 5 2 2" xfId="23732" xr:uid="{9AB40027-497D-4808-A29E-B4C35EBAEAD1}"/>
    <cellStyle name="Comma 32 5 4 5 2 2 2" xfId="48803" xr:uid="{0B4F93D0-D90E-4789-9AC1-DB2CF13460DD}"/>
    <cellStyle name="Comma 32 5 4 5 2 3" xfId="16373" xr:uid="{486B2EDF-5374-41DC-9CA4-7C18EB4AA76D}"/>
    <cellStyle name="Comma 32 5 4 5 2 3 2" xfId="41444" xr:uid="{42935700-B55A-40E1-9B4A-ECA7C6476582}"/>
    <cellStyle name="Comma 32 5 4 5 2 4" xfId="33940" xr:uid="{9D20F3B6-4DCB-4DBA-9CF4-7CD51A28571A}"/>
    <cellStyle name="Comma 32 5 4 5 3" xfId="20871" xr:uid="{2ED3DED4-FEE2-4C4F-9508-31ED55ED31A7}"/>
    <cellStyle name="Comma 32 5 4 5 3 2" xfId="45942" xr:uid="{3B9F18F3-19E7-411D-8C6C-A2293F4956E5}"/>
    <cellStyle name="Comma 32 5 4 5 4" xfId="13507" xr:uid="{AFD46F97-A112-4305-B7C8-0F7291F24170}"/>
    <cellStyle name="Comma 32 5 4 5 4 2" xfId="38578" xr:uid="{819148B4-9A6E-4D7C-BE9E-71F274C19E85}"/>
    <cellStyle name="Comma 32 5 4 5 5" xfId="31072" xr:uid="{4B5B3527-FADA-4941-ADAA-840714531891}"/>
    <cellStyle name="Comma 32 5 4 6" xfId="6488" xr:uid="{44B7A864-5186-4F48-B55E-1B09BF850ED6}"/>
    <cellStyle name="Comma 32 5 4 6 2" xfId="21491" xr:uid="{E928F04E-FC32-42A5-8B95-DC752E43B015}"/>
    <cellStyle name="Comma 32 5 4 6 2 2" xfId="46562" xr:uid="{E93D4FD1-DCB9-40FC-B8CD-64C8489913F5}"/>
    <cellStyle name="Comma 32 5 4 6 3" xfId="14133" xr:uid="{16CE78D6-517C-46FD-97FA-92F02E5688FE}"/>
    <cellStyle name="Comma 32 5 4 6 3 2" xfId="39204" xr:uid="{25C03BCC-6EB5-4DE3-99B6-AC128BAC4FE5}"/>
    <cellStyle name="Comma 32 5 4 6 4" xfId="31698" xr:uid="{38583214-4A90-4C4F-A851-62F68099C94F}"/>
    <cellStyle name="Comma 32 5 4 7" xfId="9483" xr:uid="{3DDBAECC-A482-4CF2-A9DB-53CDA366F4CE}"/>
    <cellStyle name="Comma 32 5 4 7 2" xfId="24453" xr:uid="{9B778E78-14AB-40AC-95CA-0B5A4D9F7B18}"/>
    <cellStyle name="Comma 32 5 4 7 2 2" xfId="49524" xr:uid="{0433EF42-BD8B-4DE4-AE4B-A6AB92572714}"/>
    <cellStyle name="Comma 32 5 4 7 3" xfId="17095" xr:uid="{EE7675F3-01C7-47E8-B741-3E17A0F2BFF3}"/>
    <cellStyle name="Comma 32 5 4 7 3 2" xfId="42166" xr:uid="{1A7AB885-62AD-43FE-87E1-E83E776B71BA}"/>
    <cellStyle name="Comma 32 5 4 7 4" xfId="34662" xr:uid="{23DD6BAD-CA6F-4139-A8D1-D9F553D234E7}"/>
    <cellStyle name="Comma 32 5 4 8" xfId="25819" xr:uid="{A4EB4477-1CD0-4929-B88F-12E11175753A}"/>
    <cellStyle name="Comma 32 5 4 8 2" xfId="50890" xr:uid="{E5EDC646-8DD4-4A05-B82B-9254952D0CD2}"/>
    <cellStyle name="Comma 32 5 4 9" xfId="18693" xr:uid="{E5BAE188-41AD-4C9F-8BE7-2F25D557F7E1}"/>
    <cellStyle name="Comma 32 5 4 9 2" xfId="43764" xr:uid="{7A0B5440-FCFD-469B-A37A-42BC98ED8CF7}"/>
    <cellStyle name="Comma 32 5 5" xfId="3818" xr:uid="{8446A1B4-95AD-4FFB-9EC1-1F9BC16E4755}"/>
    <cellStyle name="Comma 32 5 5 10" xfId="11505" xr:uid="{8F700DC7-AED8-4B45-ABD7-12B188D2BD59}"/>
    <cellStyle name="Comma 32 5 5 10 2" xfId="36577" xr:uid="{5AE3441E-4BDD-419A-8EF5-2B9FCCAC57B2}"/>
    <cellStyle name="Comma 32 5 5 11" xfId="26942" xr:uid="{7A53A9BD-2FD4-44C4-AAA4-748FC7BE3547}"/>
    <cellStyle name="Comma 32 5 5 12" xfId="29093" xr:uid="{BC937EC8-3B95-41BB-8A8D-4A411F3888F7}"/>
    <cellStyle name="Comma 32 5 5 13" xfId="51947" xr:uid="{189A3F60-5ADB-4432-945A-7544467D78D4}"/>
    <cellStyle name="Comma 32 5 5 14" xfId="53529" xr:uid="{77215B81-EC37-42A2-A8DB-281A866DACA2}"/>
    <cellStyle name="Comma 32 5 5 2" xfId="4443" xr:uid="{CA8CBB92-34FB-4A16-9D11-8B7F3BCAE08C}"/>
    <cellStyle name="Comma 32 5 5 2 2" xfId="7209" xr:uid="{4E46CE68-EFEC-4099-8693-3AC1D8D94096}"/>
    <cellStyle name="Comma 32 5 5 2 2 2" xfId="22211" xr:uid="{4002E439-1AE2-4F8F-BA97-FFF226649902}"/>
    <cellStyle name="Comma 32 5 5 2 2 2 2" xfId="47282" xr:uid="{11600967-502F-4AB8-8C9A-195C88455AE1}"/>
    <cellStyle name="Comma 32 5 5 2 2 3" xfId="14853" xr:uid="{A294C14E-683A-4C36-A7FD-679E6EF8CCF8}"/>
    <cellStyle name="Comma 32 5 5 2 2 3 2" xfId="39924" xr:uid="{2760D7A4-91E9-4B40-BA59-425C564C5789}"/>
    <cellStyle name="Comma 32 5 5 2 2 4" xfId="32419" xr:uid="{2FBDFD95-597B-4D01-9B17-0E39AC6436DF}"/>
    <cellStyle name="Comma 32 5 5 2 3" xfId="10531" xr:uid="{BB825A60-DE07-4403-98F8-A426635CA10F}"/>
    <cellStyle name="Comma 32 5 5 2 3 2" xfId="25391" xr:uid="{E7952A58-A50D-455F-990B-4617B7992915}"/>
    <cellStyle name="Comma 32 5 5 2 3 2 2" xfId="50462" xr:uid="{21F8574B-F3BC-4942-AFB2-9F48F88DDD7C}"/>
    <cellStyle name="Comma 32 5 5 2 3 3" xfId="18040" xr:uid="{AB5CE123-F7D5-432B-84D7-11991467E516}"/>
    <cellStyle name="Comma 32 5 5 2 3 3 2" xfId="43111" xr:uid="{3103CA1B-B901-4B45-8BB6-23EE2CC297E7}"/>
    <cellStyle name="Comma 32 5 5 2 3 4" xfId="35607" xr:uid="{27DD4D6A-BF6A-457D-9A32-227C27511F8C}"/>
    <cellStyle name="Comma 32 5 5 2 4" xfId="19473" xr:uid="{7BA7E65C-33C3-40C9-8507-BD6B758C5AA3}"/>
    <cellStyle name="Comma 32 5 5 2 4 2" xfId="44544" xr:uid="{29E6C3E8-20DA-424A-8E05-FD1DE08C5C5E}"/>
    <cellStyle name="Comma 32 5 5 2 5" xfId="12109" xr:uid="{A3DFA1A6-0AFE-4F07-A64B-D6EDC8654184}"/>
    <cellStyle name="Comma 32 5 5 2 5 2" xfId="37180" xr:uid="{B995A63A-3A21-4A9C-81D5-480E3467A008}"/>
    <cellStyle name="Comma 32 5 5 2 6" xfId="27618" xr:uid="{1C67EE70-CA9A-47E4-87BE-4B87B469EC09}"/>
    <cellStyle name="Comma 32 5 5 2 7" xfId="29673" xr:uid="{60765DD3-BA69-4FDB-8606-9A813CEBDE03}"/>
    <cellStyle name="Comma 32 5 5 2 8" xfId="52616" xr:uid="{EFFC8ED7-125F-459D-BC69-8B8CC87F13A0}"/>
    <cellStyle name="Comma 32 5 5 2 9" xfId="54198" xr:uid="{1A7AEB83-1EDA-44E7-B164-03E5EFBC66D0}"/>
    <cellStyle name="Comma 32 5 5 3" xfId="4922" xr:uid="{E395C05A-B79D-4A94-AA8D-CB650B43C6CD}"/>
    <cellStyle name="Comma 32 5 5 3 2" xfId="7729" xr:uid="{49A0E583-574C-4093-88FC-E0B4E72A5932}"/>
    <cellStyle name="Comma 32 5 5 3 2 2" xfId="22731" xr:uid="{88A4DE1C-5089-4975-B0B5-A15A69F96D82}"/>
    <cellStyle name="Comma 32 5 5 3 2 2 2" xfId="47802" xr:uid="{E532CA43-CB48-4E09-A327-92554D6F95AF}"/>
    <cellStyle name="Comma 32 5 5 3 2 3" xfId="15373" xr:uid="{0F4D44FD-14BA-4B89-9B7F-69320B2AB737}"/>
    <cellStyle name="Comma 32 5 5 3 2 3 2" xfId="40444" xr:uid="{14184EB4-413B-4356-B563-E16305D52730}"/>
    <cellStyle name="Comma 32 5 5 3 2 4" xfId="32939" xr:uid="{75705142-BBBC-4B30-94BC-BA852997E5D5}"/>
    <cellStyle name="Comma 32 5 5 3 3" xfId="19952" xr:uid="{C684FBBB-886B-402B-A12C-B5BC85C4C448}"/>
    <cellStyle name="Comma 32 5 5 3 3 2" xfId="45023" xr:uid="{ACEFF009-D26F-4634-931C-E452E330B444}"/>
    <cellStyle name="Comma 32 5 5 3 4" xfId="12588" xr:uid="{8A364806-2384-4512-B645-7DA51591269B}"/>
    <cellStyle name="Comma 32 5 5 3 4 2" xfId="37659" xr:uid="{995095CE-8A13-417C-AD79-4EBFA080727B}"/>
    <cellStyle name="Comma 32 5 5 3 5" xfId="30152" xr:uid="{C9369850-96CA-46AE-856E-CD160E700C3F}"/>
    <cellStyle name="Comma 32 5 5 4" xfId="5450" xr:uid="{45BF3D10-09D2-41EF-9B6F-C21E71FA374B}"/>
    <cellStyle name="Comma 32 5 5 4 2" xfId="8309" xr:uid="{0A558242-450C-40F5-B476-4DBC1F50EEC1}"/>
    <cellStyle name="Comma 32 5 5 4 2 2" xfId="23311" xr:uid="{7C3C73ED-5542-4D6F-9CE1-F20B7EEBDB5C}"/>
    <cellStyle name="Comma 32 5 5 4 2 2 2" xfId="48382" xr:uid="{18C4B2C0-7E45-41D7-990B-54B148359C2B}"/>
    <cellStyle name="Comma 32 5 5 4 2 3" xfId="15952" xr:uid="{71FE2E9B-83E1-48A7-A432-5F5BF8EF0FFC}"/>
    <cellStyle name="Comma 32 5 5 4 2 3 2" xfId="41023" xr:uid="{0BC4DC01-55A9-4069-A4D6-0FB46B21D49C}"/>
    <cellStyle name="Comma 32 5 5 4 2 4" xfId="33519" xr:uid="{5141E756-2A07-4178-A6CF-D7C2162363D3}"/>
    <cellStyle name="Comma 32 5 5 4 3" xfId="20477" xr:uid="{4A0B6B3E-C63F-4F3B-815B-4362A70A6CF6}"/>
    <cellStyle name="Comma 32 5 5 4 3 2" xfId="45548" xr:uid="{77766BFF-EB06-425D-B68C-452ED2ADE376}"/>
    <cellStyle name="Comma 32 5 5 4 4" xfId="13113" xr:uid="{2D7B76BD-98D7-4B71-A8F6-3F123E16D0AB}"/>
    <cellStyle name="Comma 32 5 5 4 4 2" xfId="38184" xr:uid="{B78AAA4B-9898-4B58-B1AC-EEB6ABF65B5B}"/>
    <cellStyle name="Comma 32 5 5 4 5" xfId="30678" xr:uid="{F2B9D831-008C-49B3-BAA3-88092D49BE96}"/>
    <cellStyle name="Comma 32 5 5 5" xfId="6052" xr:uid="{236BF89F-9825-4251-9AEF-65650D3EB9BA}"/>
    <cellStyle name="Comma 32 5 5 5 2" xfId="8939" xr:uid="{D0464D39-83DB-469D-8848-3D4BD819E027}"/>
    <cellStyle name="Comma 32 5 5 5 2 2" xfId="23941" xr:uid="{B991406A-4AF7-4420-94ED-B99CB6455A01}"/>
    <cellStyle name="Comma 32 5 5 5 2 2 2" xfId="49012" xr:uid="{0C390FB5-10E2-4C3D-93B3-CFF2F903F8A5}"/>
    <cellStyle name="Comma 32 5 5 5 2 3" xfId="16582" xr:uid="{7811086E-DFAF-43AC-AEEC-7DD484DE14D2}"/>
    <cellStyle name="Comma 32 5 5 5 2 3 2" xfId="41653" xr:uid="{EEDE2947-B232-4F67-8C66-9B7141825CFE}"/>
    <cellStyle name="Comma 32 5 5 5 2 4" xfId="34149" xr:uid="{8198044B-051C-4287-A911-421BC0616CF5}"/>
    <cellStyle name="Comma 32 5 5 5 3" xfId="21079" xr:uid="{0C0FDA74-712D-4A01-8731-1B4E4DDB3C61}"/>
    <cellStyle name="Comma 32 5 5 5 3 2" xfId="46150" xr:uid="{9DDD1227-EB14-4759-B3C3-0A5EC988905A}"/>
    <cellStyle name="Comma 32 5 5 5 4" xfId="13715" xr:uid="{D1F21D7C-4B9B-490A-9392-42110AA8A82C}"/>
    <cellStyle name="Comma 32 5 5 5 4 2" xfId="38786" xr:uid="{38D0CBA2-ED89-4C8C-9EE3-A39CAC65BAE9}"/>
    <cellStyle name="Comma 32 5 5 5 5" xfId="31280" xr:uid="{E4BC26D5-F9A0-44A4-8057-2F8480994DB1}"/>
    <cellStyle name="Comma 32 5 5 6" xfId="6697" xr:uid="{95D41414-54FB-4E03-9D56-7DE0BF8B8717}"/>
    <cellStyle name="Comma 32 5 5 6 2" xfId="21700" xr:uid="{72549D6A-B645-436C-A305-6D6CCD2BF0B8}"/>
    <cellStyle name="Comma 32 5 5 6 2 2" xfId="46771" xr:uid="{3BB237F4-53C8-4B78-8581-ECB92426759D}"/>
    <cellStyle name="Comma 32 5 5 6 3" xfId="14342" xr:uid="{62AE8665-18F4-45FC-A452-040A9590A7DD}"/>
    <cellStyle name="Comma 32 5 5 6 3 2" xfId="39413" xr:uid="{011994F3-AF0A-4350-BD78-44A432CA7BAF}"/>
    <cellStyle name="Comma 32 5 5 6 4" xfId="31907" xr:uid="{0E629FC6-8CB3-4364-B5D3-3C6E07F2F787}"/>
    <cellStyle name="Comma 32 5 5 7" xfId="9694" xr:uid="{E980A99B-6FAB-4C9E-9D25-E23CF2D2D56B}"/>
    <cellStyle name="Comma 32 5 5 7 2" xfId="24662" xr:uid="{A7B7029B-7FD6-416F-83DC-F5F7871CDD48}"/>
    <cellStyle name="Comma 32 5 5 7 2 2" xfId="49733" xr:uid="{44CD05F3-871E-42D1-B813-217F26D07F8B}"/>
    <cellStyle name="Comma 32 5 5 7 3" xfId="17304" xr:uid="{4BFFA156-C951-4B35-8F27-5B2C1F4BD1A7}"/>
    <cellStyle name="Comma 32 5 5 7 3 2" xfId="42375" xr:uid="{A9C741E7-7491-4914-8731-27FE73CFDA01}"/>
    <cellStyle name="Comma 32 5 5 7 4" xfId="34871" xr:uid="{61C68050-C951-45C1-8E77-272F491D44B4}"/>
    <cellStyle name="Comma 32 5 5 8" xfId="26028" xr:uid="{5A3B1B08-85C1-479A-8DBF-F438A7ED4AE6}"/>
    <cellStyle name="Comma 32 5 5 8 2" xfId="51099" xr:uid="{45C0D325-0BAA-4C1B-A8D9-7A1E31DF1740}"/>
    <cellStyle name="Comma 32 5 5 9" xfId="18902" xr:uid="{584755F4-47D0-4D02-BFBF-8D82E66DFE55}"/>
    <cellStyle name="Comma 32 5 5 9 2" xfId="43973" xr:uid="{AA1623C2-E4E2-45B0-922D-428D7F921EBE}"/>
    <cellStyle name="Comma 32 5 6" xfId="4104" xr:uid="{FE7A2D44-650A-4D70-A176-355727886937}"/>
    <cellStyle name="Comma 32 5 6 2" xfId="6793" xr:uid="{266AE25E-2015-42AD-82F2-0665935BFF84}"/>
    <cellStyle name="Comma 32 5 6 2 2" xfId="21795" xr:uid="{046573E2-E217-42C1-BAC0-D38E8EF50710}"/>
    <cellStyle name="Comma 32 5 6 2 2 2" xfId="46866" xr:uid="{E02A907E-3FF1-4E1E-A7FD-7B1C4FF45927}"/>
    <cellStyle name="Comma 32 5 6 2 3" xfId="14437" xr:uid="{DE438A9D-C3B2-4201-B877-C26D40894215}"/>
    <cellStyle name="Comma 32 5 6 2 3 2" xfId="39508" xr:uid="{EC3E1312-8383-42C2-A14C-41C8417561FA}"/>
    <cellStyle name="Comma 32 5 6 2 4" xfId="32003" xr:uid="{11B2236C-4E95-454E-8BB2-A765B39B7A77}"/>
    <cellStyle name="Comma 32 5 6 3" xfId="10115" xr:uid="{B3B50353-D1D2-47EC-B718-16F54073A96E}"/>
    <cellStyle name="Comma 32 5 6 3 2" xfId="24975" xr:uid="{E9BD2B77-30C2-45A4-9559-3703A5C3E93A}"/>
    <cellStyle name="Comma 32 5 6 3 2 2" xfId="50046" xr:uid="{30157EF1-216A-401D-9037-28CEE1061AD0}"/>
    <cellStyle name="Comma 32 5 6 3 3" xfId="17624" xr:uid="{67E62535-6DC8-409C-A611-6C205CC04092}"/>
    <cellStyle name="Comma 32 5 6 3 3 2" xfId="42695" xr:uid="{49B4D3D7-D9C4-45C9-BFA1-4AEBD71A4BFC}"/>
    <cellStyle name="Comma 32 5 6 3 4" xfId="35191" xr:uid="{DF212DC4-028E-4B44-A60F-4AA96693B275}"/>
    <cellStyle name="Comma 32 5 6 4" xfId="19134" xr:uid="{46BD9839-EEA1-41AA-B0BB-48FAC7A198C7}"/>
    <cellStyle name="Comma 32 5 6 4 2" xfId="44205" xr:uid="{058E54FC-CC0F-42E3-9E82-98DCF2021199}"/>
    <cellStyle name="Comma 32 5 6 5" xfId="11770" xr:uid="{45C34063-7CEB-4C4A-A7CB-50BBBD7E0DD3}"/>
    <cellStyle name="Comma 32 5 6 5 2" xfId="36841" xr:uid="{1F964D90-8DEF-4AB0-BA6D-636DCD561C4C}"/>
    <cellStyle name="Comma 32 5 6 6" xfId="27202" xr:uid="{6DFF450C-0EC5-4BAF-B897-7A9EF115332A}"/>
    <cellStyle name="Comma 32 5 6 7" xfId="29334" xr:uid="{15A4DABE-B546-4684-8565-109F9BCB8EDB}"/>
    <cellStyle name="Comma 32 5 6 8" xfId="52200" xr:uid="{698E7542-6517-4A4A-96E6-2506A1B802B7}"/>
    <cellStyle name="Comma 32 5 6 9" xfId="53782" xr:uid="{9ED94B42-DCFF-4E3A-B169-53D87B535DD4}"/>
    <cellStyle name="Comma 32 5 7" xfId="4525" xr:uid="{C2FEDB46-D530-4F10-BC9C-73FC15F59468}"/>
    <cellStyle name="Comma 32 5 7 2" xfId="7312" xr:uid="{21DBA8ED-BB9A-4691-9730-345567DEF050}"/>
    <cellStyle name="Comma 32 5 7 2 2" xfId="22314" xr:uid="{027225F3-09E8-4269-A51F-B3962B5BF231}"/>
    <cellStyle name="Comma 32 5 7 2 2 2" xfId="47385" xr:uid="{3F254182-7188-4CC7-B242-4233BA3E4989}"/>
    <cellStyle name="Comma 32 5 7 2 3" xfId="14956" xr:uid="{CD478F3E-11AC-4D52-B377-A7A599F1782F}"/>
    <cellStyle name="Comma 32 5 7 2 3 2" xfId="40027" xr:uid="{942A6809-E749-4C8E-A247-C8137474A621}"/>
    <cellStyle name="Comma 32 5 7 2 4" xfId="32522" xr:uid="{C3316EE5-DD5F-4EE1-A597-4DFE4F3CD996}"/>
    <cellStyle name="Comma 32 5 7 3" xfId="19555" xr:uid="{D1D119FE-18E4-4352-BEBD-C6D80AC89647}"/>
    <cellStyle name="Comma 32 5 7 3 2" xfId="44626" xr:uid="{B493AC45-3E6F-48EB-89EE-94BD9E7E13A9}"/>
    <cellStyle name="Comma 32 5 7 4" xfId="12191" xr:uid="{1F73B1EA-165E-43AF-9CF3-05E6BBD7A116}"/>
    <cellStyle name="Comma 32 5 7 4 2" xfId="37262" xr:uid="{1E298D7A-954E-4307-8DB8-F4A9C6D3477A}"/>
    <cellStyle name="Comma 32 5 7 5" xfId="29755" xr:uid="{45F84813-437D-40D0-8975-B972E3B5244D}"/>
    <cellStyle name="Comma 32 5 8" xfId="5055" xr:uid="{011F354F-66B0-4534-8836-36658DFDF2AA}"/>
    <cellStyle name="Comma 32 5 8 2" xfId="7893" xr:uid="{43988DEA-1B9E-4E23-9750-4797E5B28DCC}"/>
    <cellStyle name="Comma 32 5 8 2 2" xfId="22895" xr:uid="{C1B9EE59-9715-4396-B70A-21F1286244F4}"/>
    <cellStyle name="Comma 32 5 8 2 2 2" xfId="47966" xr:uid="{9B9323E3-73F4-419C-840B-A358AC06467C}"/>
    <cellStyle name="Comma 32 5 8 2 3" xfId="15536" xr:uid="{9466F5CE-F7D2-49F2-BCCE-3D2D349C6F98}"/>
    <cellStyle name="Comma 32 5 8 2 3 2" xfId="40607" xr:uid="{2147BD58-62F8-4F52-AB3F-0941927C24F4}"/>
    <cellStyle name="Comma 32 5 8 2 4" xfId="33103" xr:uid="{495F0B29-D066-41CF-A32D-B3EE2AF29F33}"/>
    <cellStyle name="Comma 32 5 8 3" xfId="20082" xr:uid="{59128D4E-629E-4047-94BE-FFAC39984A91}"/>
    <cellStyle name="Comma 32 5 8 3 2" xfId="45153" xr:uid="{003664EE-0935-4718-82E6-0173D9E73F6C}"/>
    <cellStyle name="Comma 32 5 8 4" xfId="12718" xr:uid="{393E945E-0906-49AC-960A-3EDB5A2BA354}"/>
    <cellStyle name="Comma 32 5 8 4 2" xfId="37789" xr:uid="{70B919F2-E0D1-461C-ABD5-0B208C01C4C4}"/>
    <cellStyle name="Comma 32 5 8 5" xfId="30283" xr:uid="{ADE99832-535C-4C10-9DF4-4EB462516555}"/>
    <cellStyle name="Comma 32 5 9" xfId="5640" xr:uid="{60A5CF9D-581C-4914-A8E1-D177AEF0C2FB}"/>
    <cellStyle name="Comma 32 5 9 2" xfId="8523" xr:uid="{7B35D837-492A-4046-BA7E-8EEC80543EA1}"/>
    <cellStyle name="Comma 32 5 9 2 2" xfId="23525" xr:uid="{10617812-A5DC-431E-9281-06E5F7F44E9C}"/>
    <cellStyle name="Comma 32 5 9 2 2 2" xfId="48596" xr:uid="{1AADEC0F-DEE5-4F67-B7B4-B528DE3203A4}"/>
    <cellStyle name="Comma 32 5 9 2 3" xfId="16166" xr:uid="{39B3F83F-5135-47EC-8A4C-3B86A242C37E}"/>
    <cellStyle name="Comma 32 5 9 2 3 2" xfId="41237" xr:uid="{0CDB7380-E63E-4DEE-BF0C-B584AE67BB95}"/>
    <cellStyle name="Comma 32 5 9 2 4" xfId="33733" xr:uid="{89F53AB5-3879-446D-9120-9C7C9053FDC2}"/>
    <cellStyle name="Comma 32 5 9 3" xfId="20667" xr:uid="{2F0948E7-E9E1-4323-BEE7-977FF2D9ED70}"/>
    <cellStyle name="Comma 32 5 9 3 2" xfId="45738" xr:uid="{F99D447B-2DDD-4E50-A0E1-11957FD76C4C}"/>
    <cellStyle name="Comma 32 5 9 4" xfId="13303" xr:uid="{D4B1A2CC-E120-43A4-BF23-455A6C918064}"/>
    <cellStyle name="Comma 32 5 9 4 2" xfId="38374" xr:uid="{A3E8EBF6-53BA-447D-99CF-66C08DEA9B56}"/>
    <cellStyle name="Comma 32 5 9 5" xfId="30868" xr:uid="{C09CC397-096A-461A-83A5-EA200836E8F2}"/>
    <cellStyle name="Comma 33" xfId="525" xr:uid="{22CD9A45-83FE-4C44-BA46-58C1612F3403}"/>
    <cellStyle name="Comma 33 10" xfId="27098" xr:uid="{BE7146DB-AE98-45DC-A1CE-2BBD3B0600DB}"/>
    <cellStyle name="Comma 33 11" xfId="28172" xr:uid="{68BE8F19-D514-4660-83B8-5DC69C8A07D1}"/>
    <cellStyle name="Comma 33 12" xfId="52099" xr:uid="{BF9BBD91-3A10-4431-8C56-85FDBC9FA095}"/>
    <cellStyle name="Comma 33 13" xfId="53680" xr:uid="{12278A27-819D-48B0-B508-E6BE82BF4986}"/>
    <cellStyle name="Comma 33 2" xfId="4056" xr:uid="{45F76E38-0D34-4322-9B23-C07E9649B0DF}"/>
    <cellStyle name="Comma 33 2 10" xfId="52168" xr:uid="{071939B2-EA79-4AC3-B9AA-271EA1300755}"/>
    <cellStyle name="Comma 33 2 11" xfId="53750" xr:uid="{39E615AC-F20E-409B-B352-16D7EEC6DE0D}"/>
    <cellStyle name="Comma 33 2 2" xfId="6236" xr:uid="{B667F967-138E-4F01-90AD-7F5DFE950AB5}"/>
    <cellStyle name="Comma 33 2 2 2" xfId="9124" xr:uid="{7E0AC31E-399D-4200-90B1-FB62A9CE0693}"/>
    <cellStyle name="Comma 33 2 2 2 2" xfId="24126" xr:uid="{E1CAA978-9342-447D-8E2B-8673431BB44B}"/>
    <cellStyle name="Comma 33 2 2 2 2 2" xfId="49197" xr:uid="{A229594A-4338-46E1-8A29-B081A07B3B28}"/>
    <cellStyle name="Comma 33 2 2 2 3" xfId="16767" xr:uid="{94844D59-4BC2-438C-A16F-BEB0DAE6D1B4}"/>
    <cellStyle name="Comma 33 2 2 2 3 2" xfId="41838" xr:uid="{9547203F-F2B3-4587-B85A-46D404EB3F28}"/>
    <cellStyle name="Comma 33 2 2 2 4" xfId="34334" xr:uid="{8FEBC14F-8441-46FF-9CFA-218AF3085382}"/>
    <cellStyle name="Comma 33 2 2 3" xfId="10716" xr:uid="{1B7BB699-9D7A-4A46-9AE4-36660E239BD1}"/>
    <cellStyle name="Comma 33 2 2 3 2" xfId="25576" xr:uid="{AB4D1450-92AA-4763-B593-2681FDEC0F68}"/>
    <cellStyle name="Comma 33 2 2 3 2 2" xfId="50647" xr:uid="{3FABC4EF-FEEA-4B2D-B4D9-DDE6F3C576CC}"/>
    <cellStyle name="Comma 33 2 2 3 3" xfId="18225" xr:uid="{5FE20F1B-E7AF-40D7-908E-0D9DE63E5992}"/>
    <cellStyle name="Comma 33 2 2 3 3 2" xfId="43296" xr:uid="{7E73EB07-5817-40FD-9C7E-8C9A3B992CFA}"/>
    <cellStyle name="Comma 33 2 2 3 4" xfId="35792" xr:uid="{FF66C171-D202-4350-B419-A7A5C8D6369F}"/>
    <cellStyle name="Comma 33 2 2 4" xfId="21263" xr:uid="{AEBB5093-616A-4820-BCFC-AA578BE89A1C}"/>
    <cellStyle name="Comma 33 2 2 4 2" xfId="46334" xr:uid="{057B8E11-496B-4892-9723-B2E8DF61D117}"/>
    <cellStyle name="Comma 33 2 2 5" xfId="13899" xr:uid="{E4A0C024-5B79-4948-A4DB-CDF43032552A}"/>
    <cellStyle name="Comma 33 2 2 5 2" xfId="38970" xr:uid="{F45655AF-D656-42BD-8EB2-0132E74E85B1}"/>
    <cellStyle name="Comma 33 2 2 6" xfId="27803" xr:uid="{91E38811-3EA2-467D-AA79-ADD163AEE32D}"/>
    <cellStyle name="Comma 33 2 2 7" xfId="31464" xr:uid="{7831D77D-0CC3-4455-B38D-6EBD3E2D40D5}"/>
    <cellStyle name="Comma 33 2 2 8" xfId="52801" xr:uid="{76122F3D-6DA6-40C7-B9F6-FEDB5F22E6BB}"/>
    <cellStyle name="Comma 33 2 2 9" xfId="54383" xr:uid="{F7075BC4-657D-49C0-93CC-F32096C3D536}"/>
    <cellStyle name="Comma 33 2 3" xfId="8494" xr:uid="{6BD38151-DEDD-413D-B8FB-6B151630885C}"/>
    <cellStyle name="Comma 33 2 3 2" xfId="23496" xr:uid="{EE23E4E3-C362-4A41-85A5-F9CEAB4A8C8E}"/>
    <cellStyle name="Comma 33 2 3 2 2" xfId="48567" xr:uid="{637C6C88-AD7D-4288-8A7F-501446C2B946}"/>
    <cellStyle name="Comma 33 2 3 3" xfId="16137" xr:uid="{188FB7CD-516E-482B-A166-C86586385F3D}"/>
    <cellStyle name="Comma 33 2 3 3 2" xfId="41208" xr:uid="{4D0BCF72-A930-47DF-8EDD-FDB63735AA16}"/>
    <cellStyle name="Comma 33 2 3 4" xfId="33704" xr:uid="{D11E5FB4-F3E3-4BDB-8402-EDE3A3B89334}"/>
    <cellStyle name="Comma 33 2 4" xfId="9880" xr:uid="{81A152F2-AC09-4453-B67D-E2C10BF19592}"/>
    <cellStyle name="Comma 33 2 4 2" xfId="24847" xr:uid="{2DD42579-63E2-4E48-BC1B-0255B0CACFDE}"/>
    <cellStyle name="Comma 33 2 4 2 2" xfId="49918" xr:uid="{0169E129-28BD-43F9-B779-53519886523E}"/>
    <cellStyle name="Comma 33 2 4 3" xfId="17489" xr:uid="{B46A2CAC-010A-483F-B409-08CA08CAA696}"/>
    <cellStyle name="Comma 33 2 4 3 2" xfId="42560" xr:uid="{EB47C229-DE5A-4608-AEA1-A54C3075E4C6}"/>
    <cellStyle name="Comma 33 2 4 4" xfId="35056" xr:uid="{EE616650-13BD-4E99-ADF8-4C19805D374B}"/>
    <cellStyle name="Comma 33 2 5" xfId="26210" xr:uid="{9D8AA613-0880-4E33-B156-2F34E8A82251}"/>
    <cellStyle name="Comma 33 2 5 2" xfId="51281" xr:uid="{C505BED9-AC85-4F96-A2F6-2ECCFEBCCB87}"/>
    <cellStyle name="Comma 33 2 6" xfId="19087" xr:uid="{5BDC15C7-E973-464D-B4AC-A75B5D39A8B5}"/>
    <cellStyle name="Comma 33 2 6 2" xfId="44158" xr:uid="{D7C3117E-E434-4771-A032-A12F208CD8C0}"/>
    <cellStyle name="Comma 33 2 7" xfId="11723" xr:uid="{4382FD6E-8982-4C08-9757-9512C9ED912F}"/>
    <cellStyle name="Comma 33 2 7 2" xfId="36794" xr:uid="{11013006-1C04-4DF0-9968-2408328932FD}"/>
    <cellStyle name="Comma 33 2 8" xfId="27170" xr:uid="{57F547D7-7095-41EB-BF24-3C6BB8B56854}"/>
    <cellStyle name="Comma 33 2 9" xfId="29288" xr:uid="{737D2C22-0E6B-455A-9906-D5011C9076FC}"/>
    <cellStyle name="Comma 33 3" xfId="3978" xr:uid="{8C02A17F-ACAD-4C8C-8882-48D4B08EB52B}"/>
    <cellStyle name="Comma 33 3 2" xfId="8436" xr:uid="{97225C3F-6D67-4C26-A9EA-76265A3A5CC7}"/>
    <cellStyle name="Comma 33 3 2 2" xfId="10658" xr:uid="{CEE6618C-6659-428F-9F18-5EE8A2FA8149}"/>
    <cellStyle name="Comma 33 3 2 2 2" xfId="25518" xr:uid="{BCA98A15-03D6-4E18-976F-3620DDCF027F}"/>
    <cellStyle name="Comma 33 3 2 2 2 2" xfId="50589" xr:uid="{491634AF-5145-4574-A9A1-AAEA614B7A3E}"/>
    <cellStyle name="Comma 33 3 2 2 3" xfId="18167" xr:uid="{C25BCAE7-A10C-4640-9202-B4F6F01CF388}"/>
    <cellStyle name="Comma 33 3 2 2 3 2" xfId="43238" xr:uid="{DA31A9EB-648A-4F68-B80A-93F35A4E90A7}"/>
    <cellStyle name="Comma 33 3 2 2 4" xfId="35734" xr:uid="{27F7EA1A-D594-43D9-AD8F-BD42FC9148B8}"/>
    <cellStyle name="Comma 33 3 2 3" xfId="23438" xr:uid="{B6DED53C-4430-4278-A693-2595648C7356}"/>
    <cellStyle name="Comma 33 3 2 3 2" xfId="48509" xr:uid="{27F2DF7F-72A7-466A-9ACE-1275EEAD53CC}"/>
    <cellStyle name="Comma 33 3 2 4" xfId="16079" xr:uid="{B5981994-DF6A-42AF-8485-46185A2412A3}"/>
    <cellStyle name="Comma 33 3 2 4 2" xfId="41150" xr:uid="{8BFD59EE-4DEC-4488-B037-059B27C13F22}"/>
    <cellStyle name="Comma 33 3 2 5" xfId="33646" xr:uid="{21F42D65-6C19-42A8-AF28-6F74A0A378A5}"/>
    <cellStyle name="Comma 33 3 3" xfId="9822" xr:uid="{B4F80FAF-B3E2-467F-BA81-7BE98132A4AE}"/>
    <cellStyle name="Comma 33 3 3 2" xfId="24789" xr:uid="{0A67A3B3-65B5-47EE-BDEB-32B447BD9019}"/>
    <cellStyle name="Comma 33 3 3 2 2" xfId="49860" xr:uid="{EECACC61-FDBB-4B1B-90DB-A557223A0488}"/>
    <cellStyle name="Comma 33 3 3 3" xfId="17431" xr:uid="{15BADE8D-165A-4A26-BAA1-A7D1226D1864}"/>
    <cellStyle name="Comma 33 3 3 3 2" xfId="42502" xr:uid="{97D80A8A-B44C-4652-A333-3A29059336DF}"/>
    <cellStyle name="Comma 33 3 3 4" xfId="34998" xr:uid="{86CDC8BC-0F0F-42EC-875C-A8CDC44D40A2}"/>
    <cellStyle name="Comma 33 3 4" xfId="19029" xr:uid="{1CDE0D0B-F11F-42C1-AD0F-DC85C6995DA0}"/>
    <cellStyle name="Comma 33 3 4 2" xfId="44100" xr:uid="{08CD98E5-90FE-40C0-A911-DAB237AE5E8C}"/>
    <cellStyle name="Comma 33 3 5" xfId="11654" xr:uid="{1D7E01A6-C748-4521-AE0A-FD22A4448EA3}"/>
    <cellStyle name="Comma 33 3 5 2" xfId="36726" xr:uid="{BFAA8107-2466-4DEF-8EC2-45636D1BB7C0}"/>
    <cellStyle name="Comma 33 3 6" xfId="27745" xr:uid="{51C5454E-796A-4246-86BD-E556C33A701E}"/>
    <cellStyle name="Comma 33 3 7" xfId="29227" xr:uid="{5DE1ACB1-018B-44AB-94F0-2CBD6DACB8E0}"/>
    <cellStyle name="Comma 33 3 8" xfId="52743" xr:uid="{352ED64E-296F-4BDC-978D-A8EF8FA53F61}"/>
    <cellStyle name="Comma 33 3 9" xfId="54325" xr:uid="{077C488C-8067-4495-AAC6-6AA9C82E44D2}"/>
    <cellStyle name="Comma 33 4" xfId="6179" xr:uid="{BB0A6106-0F6E-4ED3-8538-9FB17BC919D5}"/>
    <cellStyle name="Comma 33 4 2" xfId="9066" xr:uid="{7FE0B775-D96D-432B-A69A-5AE86757BF1D}"/>
    <cellStyle name="Comma 33 4 2 2" xfId="24068" xr:uid="{A0088911-0DBB-4F89-B2BC-1CC5F1D06DD6}"/>
    <cellStyle name="Comma 33 4 2 2 2" xfId="49139" xr:uid="{57DBF8D1-11AA-4D77-9794-93D661A5CC35}"/>
    <cellStyle name="Comma 33 4 2 3" xfId="16709" xr:uid="{54EA7D42-27FE-43E1-9E34-5CF2447E583E}"/>
    <cellStyle name="Comma 33 4 2 3 2" xfId="41780" xr:uid="{A68364F0-39C8-4487-8FF3-A19BA7811D0D}"/>
    <cellStyle name="Comma 33 4 2 4" xfId="34276" xr:uid="{539EDE14-B0BB-40A1-BAA0-E3D93C5B1E90}"/>
    <cellStyle name="Comma 33 4 3" xfId="10065" xr:uid="{ADCB65B0-E5FF-42C5-89A0-5125D45771FA}"/>
    <cellStyle name="Comma 33 4 3 2" xfId="24925" xr:uid="{6F601E5A-6292-4604-844B-237AC04AE0FE}"/>
    <cellStyle name="Comma 33 4 3 2 2" xfId="49996" xr:uid="{592157C6-D011-43DB-BFBC-21090893BE03}"/>
    <cellStyle name="Comma 33 4 3 3" xfId="17574" xr:uid="{3A97062A-AFE5-42F4-BAE2-55B150DB6765}"/>
    <cellStyle name="Comma 33 4 3 3 2" xfId="42645" xr:uid="{ECAA1A6A-D8AD-46D5-8146-84CAAAC62A15}"/>
    <cellStyle name="Comma 33 4 3 4" xfId="35141" xr:uid="{EEA557F5-3B43-4872-8F8F-800C28547ECC}"/>
    <cellStyle name="Comma 33 4 4" xfId="21206" xr:uid="{7ED8A48B-8440-4D74-B135-000BD44330B6}"/>
    <cellStyle name="Comma 33 4 4 2" xfId="46277" xr:uid="{F929A946-613A-4352-A171-214FD4CE7A03}"/>
    <cellStyle name="Comma 33 4 5" xfId="13842" xr:uid="{607214B3-3833-4D1F-B589-54A8A0B858E6}"/>
    <cellStyle name="Comma 33 4 5 2" xfId="38913" xr:uid="{7103502D-BE48-4751-8731-77F219F26507}"/>
    <cellStyle name="Comma 33 4 6" xfId="31407" xr:uid="{53E4E05E-1F16-430F-B33E-A35283194B3A}"/>
    <cellStyle name="Comma 33 5" xfId="7857" xr:uid="{CF2F4624-8E07-4BDA-94E3-D3245F076403}"/>
    <cellStyle name="Comma 33 5 2" xfId="22859" xr:uid="{EB7FBA46-7900-45AF-9A7A-5ECD8170347D}"/>
    <cellStyle name="Comma 33 5 2 2" xfId="47930" xr:uid="{45C96EE5-2F29-4A08-9393-4F69BD2812C9}"/>
    <cellStyle name="Comma 33 5 3" xfId="15500" xr:uid="{C349CC26-1672-4A55-B036-28D02FABA82C}"/>
    <cellStyle name="Comma 33 5 3 2" xfId="40571" xr:uid="{72708F82-D687-47E6-8C2B-0AD4AF40F1D9}"/>
    <cellStyle name="Comma 33 5 4" xfId="33067" xr:uid="{29353C56-7B81-4090-AE42-794286EEB7F1}"/>
    <cellStyle name="Comma 33 6" xfId="9208" xr:uid="{B3023EB1-2B9F-4CE4-AB35-A0180287C3B9}"/>
    <cellStyle name="Comma 33 6 2" xfId="24196" xr:uid="{C4D90962-CD84-426A-AB3E-6E200C677B70}"/>
    <cellStyle name="Comma 33 6 2 2" xfId="49267" xr:uid="{0150A07C-6E02-4622-8BB9-E90208443D07}"/>
    <cellStyle name="Comma 33 6 3" xfId="16838" xr:uid="{7FA2167F-6DBC-4C1D-AE76-BA9761C4D00F}"/>
    <cellStyle name="Comma 33 6 3 2" xfId="41909" xr:uid="{50BB5629-5A0D-41FD-9995-4D7399A3A73E}"/>
    <cellStyle name="Comma 33 6 4" xfId="34405" xr:uid="{59B5B4CD-4E17-4C2A-ADA1-E1FC9F606961}"/>
    <cellStyle name="Comma 33 7" xfId="2883" xr:uid="{085CC010-597E-448E-B469-E19AE3E4C8EE}"/>
    <cellStyle name="Comma 33 7 2" xfId="26153" xr:uid="{66806BB1-8F00-4725-92AB-5B2E33712C7F}"/>
    <cellStyle name="Comma 33 7 2 2" xfId="51224" xr:uid="{635C8033-77ED-4D41-9CD6-43657D404155}"/>
    <cellStyle name="Comma 33 7 3" xfId="28574" xr:uid="{EBE8C6BB-B9ED-4678-9DC8-245C4A366CAA}"/>
    <cellStyle name="Comma 33 8" xfId="18413" xr:uid="{2912279D-1328-424E-AFE6-15A5B59EBC0C}"/>
    <cellStyle name="Comma 33 8 2" xfId="43484" xr:uid="{6D5EB786-BB72-47AD-9168-D22AA4829935}"/>
    <cellStyle name="Comma 33 9" xfId="10983" xr:uid="{68E6C081-A8C6-4D1A-871B-2F0CAF029AB8}"/>
    <cellStyle name="Comma 33 9 2" xfId="36056" xr:uid="{7BCF1F31-18D1-4498-96BA-5D6E7CF821AF}"/>
    <cellStyle name="Comma 330" xfId="73" xr:uid="{861B1852-77D0-433F-963B-CBCA40135541}"/>
    <cellStyle name="Comma 330 10" xfId="11666" xr:uid="{10388950-2207-496E-92E1-8C2CF3FFBBDA}"/>
    <cellStyle name="Comma 330 10 2" xfId="36738" xr:uid="{A873BD0D-CF42-41FF-BF8D-AFB9A77A2ECD}"/>
    <cellStyle name="Comma 330 11" xfId="216" xr:uid="{F04EA1AC-BBAB-4114-8FF6-78D4168FEF0E}"/>
    <cellStyle name="Comma 330 11 2" xfId="27968" xr:uid="{9EAD1EA1-1B6A-4B77-90BD-3C7240A2B7DE}"/>
    <cellStyle name="Comma 330 12" xfId="134" xr:uid="{533BE9BB-BC3B-4423-8418-7D9439BD86D1}"/>
    <cellStyle name="Comma 330 13" xfId="27110" xr:uid="{5ED72044-149C-41B1-982B-563059E33F20}"/>
    <cellStyle name="Comma 330 14" xfId="26494" xr:uid="{AB5D1DF2-ADF7-42EF-B96C-82B7DCA1EB24}"/>
    <cellStyle name="Comma 330 15" xfId="52110" xr:uid="{09E0663B-BE17-486C-BD83-569AB5476823}"/>
    <cellStyle name="Comma 330 16" xfId="53691" xr:uid="{0C01B6C1-168D-4AA3-9733-77CCE8009FE1}"/>
    <cellStyle name="Comma 330 2" xfId="561" xr:uid="{8164741A-264E-4633-BB0D-6ED2D4EA49AB}"/>
    <cellStyle name="Comma 330 2 10" xfId="28190" xr:uid="{9708F84F-39F9-4E40-B6BE-2850FE50FBDD}"/>
    <cellStyle name="Comma 330 2 11" xfId="52126" xr:uid="{ECFD5AA8-DE1D-4AA5-A409-B7C2ADB3DAE2}"/>
    <cellStyle name="Comma 330 2 12" xfId="53708" xr:uid="{2F9BD7AE-8A95-4EC4-B84C-B0C36EFF187F}"/>
    <cellStyle name="Comma 330 2 2" xfId="5589" xr:uid="{CB2D2A2C-9D41-41B2-88A3-BFC429C6971E}"/>
    <cellStyle name="Comma 330 2 2 2" xfId="8453" xr:uid="{10EF99F2-A4AD-45C9-B596-7E7A798391B2}"/>
    <cellStyle name="Comma 330 2 2 2 2" xfId="10675" xr:uid="{3174A75B-30AE-4C6E-95D8-013CC5ABF7FA}"/>
    <cellStyle name="Comma 330 2 2 2 2 2" xfId="25535" xr:uid="{8D6CAC58-3FC0-49AB-996F-2EA3B0B095FE}"/>
    <cellStyle name="Comma 330 2 2 2 2 2 2" xfId="50606" xr:uid="{FFEAABEF-115B-4D29-AF9E-087EE324C6E6}"/>
    <cellStyle name="Comma 330 2 2 2 2 3" xfId="18184" xr:uid="{557EFBC6-370F-424D-94B1-327351F76515}"/>
    <cellStyle name="Comma 330 2 2 2 2 3 2" xfId="43255" xr:uid="{BD89ED2B-87C2-41A2-9AE5-59EFE24A0C9A}"/>
    <cellStyle name="Comma 330 2 2 2 2 4" xfId="35751" xr:uid="{880DE9D9-7AF0-4856-8551-80A80C507CF4}"/>
    <cellStyle name="Comma 330 2 2 2 3" xfId="23455" xr:uid="{0AE06A29-6F87-413D-BDEB-46363A1D2EB1}"/>
    <cellStyle name="Comma 330 2 2 2 3 2" xfId="48526" xr:uid="{7C9FD3BB-5799-4332-93A2-18F72BFEF5FA}"/>
    <cellStyle name="Comma 330 2 2 2 4" xfId="16096" xr:uid="{7AEDE616-9609-4A73-A6A1-43ECE199EBF5}"/>
    <cellStyle name="Comma 330 2 2 2 4 2" xfId="41167" xr:uid="{C2E1F566-ED02-406E-B72E-B00B35C1338B}"/>
    <cellStyle name="Comma 330 2 2 2 5" xfId="33663" xr:uid="{D56DAB7B-64B4-4066-A499-8E8CB46E489B}"/>
    <cellStyle name="Comma 330 2 2 3" xfId="9839" xr:uid="{1400D812-96CE-4D79-B1EC-76B34DF0D077}"/>
    <cellStyle name="Comma 330 2 2 3 2" xfId="24806" xr:uid="{171CCC73-E889-4604-8416-B003DB780ED7}"/>
    <cellStyle name="Comma 330 2 2 3 2 2" xfId="49877" xr:uid="{85777027-4566-4774-8D87-4349AF240443}"/>
    <cellStyle name="Comma 330 2 2 3 3" xfId="17448" xr:uid="{F1B5C125-A880-443A-A207-1308302E03BB}"/>
    <cellStyle name="Comma 330 2 2 3 3 2" xfId="42519" xr:uid="{0C4A6C71-5806-48CE-9ADA-3D1FC2D2015A}"/>
    <cellStyle name="Comma 330 2 2 3 4" xfId="35015" xr:uid="{73D83922-412E-4F9C-BBBC-8D46A65A8C0D}"/>
    <cellStyle name="Comma 330 2 2 4" xfId="20616" xr:uid="{666BC0FB-C36D-4689-89EC-6D7A7624FF0D}"/>
    <cellStyle name="Comma 330 2 2 4 2" xfId="45687" xr:uid="{EB206276-15D6-4A42-9207-28BEA4E796C7}"/>
    <cellStyle name="Comma 330 2 2 5" xfId="13252" xr:uid="{D3F131FE-6DDD-4143-9BEC-4F318A0CD20E}"/>
    <cellStyle name="Comma 330 2 2 5 2" xfId="38323" xr:uid="{7E9CDC1B-FEA7-4BEC-9900-424B98E56CEB}"/>
    <cellStyle name="Comma 330 2 2 6" xfId="27762" xr:uid="{6D8AB34B-3ACF-4EE1-A480-BD78969FDB81}"/>
    <cellStyle name="Comma 330 2 2 7" xfId="30817" xr:uid="{21E2FF0D-94BF-43AE-8566-F7BDC8A64B39}"/>
    <cellStyle name="Comma 330 2 2 8" xfId="52760" xr:uid="{A5633480-BCDA-498C-A606-E5464D9ED330}"/>
    <cellStyle name="Comma 330 2 2 9" xfId="54342" xr:uid="{942B8D1D-6213-414E-89A2-1BBC5BA72A83}"/>
    <cellStyle name="Comma 330 2 3" xfId="6196" xr:uid="{D063FE88-D3BA-4D96-A2CB-15582B6445D4}"/>
    <cellStyle name="Comma 330 2 3 2" xfId="9083" xr:uid="{9CA0CD3D-C495-40A4-9EEE-41315F0942C9}"/>
    <cellStyle name="Comma 330 2 3 2 2" xfId="24085" xr:uid="{F306B5A2-C8C5-4803-8C67-E307D1699A98}"/>
    <cellStyle name="Comma 330 2 3 2 2 2" xfId="49156" xr:uid="{EABE1859-506A-4815-B2E2-98810965D7B9}"/>
    <cellStyle name="Comma 330 2 3 2 3" xfId="16726" xr:uid="{84F6FEBE-7744-4854-BC56-99F517481933}"/>
    <cellStyle name="Comma 330 2 3 2 3 2" xfId="41797" xr:uid="{EA1A9CBF-63C8-44AE-A14F-0D556B6CBB34}"/>
    <cellStyle name="Comma 330 2 3 2 4" xfId="34293" xr:uid="{173BBB51-2238-4CFA-90E8-38E4F3E311CB}"/>
    <cellStyle name="Comma 330 2 3 3" xfId="10082" xr:uid="{B7CBF888-ECD0-490B-94DF-C0D90E99723D}"/>
    <cellStyle name="Comma 330 2 3 3 2" xfId="24942" xr:uid="{1814D9CB-F5BF-44AA-89F6-C1D317499117}"/>
    <cellStyle name="Comma 330 2 3 3 2 2" xfId="50013" xr:uid="{48B05692-FCEB-4714-93AB-56DFDE31F27C}"/>
    <cellStyle name="Comma 330 2 3 3 3" xfId="17591" xr:uid="{3430FBB8-436B-4938-8EA6-82AF92633B7B}"/>
    <cellStyle name="Comma 330 2 3 3 3 2" xfId="42662" xr:uid="{A580BE16-6FB8-423A-98F4-AAB4A4C46BCB}"/>
    <cellStyle name="Comma 330 2 3 3 4" xfId="35158" xr:uid="{F84C76EE-E58F-4D88-BD26-DF7B732DE7FA}"/>
    <cellStyle name="Comma 330 2 3 4" xfId="21223" xr:uid="{535CCF05-4F1D-4B7A-9927-983E9DBA09A7}"/>
    <cellStyle name="Comma 330 2 3 4 2" xfId="46294" xr:uid="{75906692-3E1F-4A3C-883E-8606C68BEB6E}"/>
    <cellStyle name="Comma 330 2 3 5" xfId="13859" xr:uid="{9D8CDC93-C586-4078-85BD-F403DBFE292A}"/>
    <cellStyle name="Comma 330 2 3 5 2" xfId="38930" xr:uid="{8F20BF25-706C-4E96-AF64-228B79D5228C}"/>
    <cellStyle name="Comma 330 2 3 6" xfId="31424" xr:uid="{5AD4007A-DA49-4444-8037-3C5FBDA3DE35}"/>
    <cellStyle name="Comma 330 2 4" xfId="7874" xr:uid="{748C4754-A173-4725-9C8D-C11621DAF10E}"/>
    <cellStyle name="Comma 330 2 4 2" xfId="22876" xr:uid="{21267772-33F7-4B7D-B5B7-9A206EBF1B9B}"/>
    <cellStyle name="Comma 330 2 4 2 2" xfId="47947" xr:uid="{333FB730-E424-4A43-869C-E714762AB6FE}"/>
    <cellStyle name="Comma 330 2 4 3" xfId="15517" xr:uid="{263188B4-83FB-415F-B52C-E5D9746D074E}"/>
    <cellStyle name="Comma 330 2 4 3 2" xfId="40588" xr:uid="{9EDD6A95-2524-4A7F-BC53-E4129A1F166F}"/>
    <cellStyle name="Comma 330 2 4 4" xfId="33084" xr:uid="{37D3B032-D8FE-4DAA-95AF-256DE3AF514D}"/>
    <cellStyle name="Comma 330 2 5" xfId="9225" xr:uid="{357AAD06-7FA4-4DA0-94B6-C2F84F7E9128}"/>
    <cellStyle name="Comma 330 2 5 2" xfId="24213" xr:uid="{F942014F-1CA2-486F-8E07-7FC807D51FC3}"/>
    <cellStyle name="Comma 330 2 5 2 2" xfId="49284" xr:uid="{A7615923-56E2-4340-9F13-F7869B713132}"/>
    <cellStyle name="Comma 330 2 5 3" xfId="16855" xr:uid="{6B2E791A-C5CA-4FAF-B797-61CB6943C296}"/>
    <cellStyle name="Comma 330 2 5 3 2" xfId="41926" xr:uid="{5BF5C47B-88CA-4738-B562-CECD820318B3}"/>
    <cellStyle name="Comma 330 2 5 4" xfId="34422" xr:uid="{4CB7E8D1-FF35-4041-831B-4F4820BF19DA}"/>
    <cellStyle name="Comma 330 2 6" xfId="4012" xr:uid="{E32E1AFE-BE0C-4860-A748-F30C2EEDABC2}"/>
    <cellStyle name="Comma 330 2 6 2" xfId="26170" xr:uid="{389CE38C-85F0-4900-863B-A5D6CC7B0915}"/>
    <cellStyle name="Comma 330 2 6 2 2" xfId="51241" xr:uid="{1F3915C3-E4C2-4D4D-9BD9-2359ADE7F50B}"/>
    <cellStyle name="Comma 330 2 6 3" xfId="29247" xr:uid="{989995AC-8731-4247-AA3F-427CDFE8B388}"/>
    <cellStyle name="Comma 330 2 7" xfId="19046" xr:uid="{29EED80C-07C0-453F-8F73-FFA9B11B9CFF}"/>
    <cellStyle name="Comma 330 2 7 2" xfId="44117" xr:uid="{9B45DE23-815F-4722-B8DB-181512D42F0A}"/>
    <cellStyle name="Comma 330 2 8" xfId="11681" xr:uid="{DB56E8A4-F20C-479C-996E-F2D18C0155DE}"/>
    <cellStyle name="Comma 330 2 8 2" xfId="36753" xr:uid="{E0F48043-6792-47E4-A40C-CB1C3029929A}"/>
    <cellStyle name="Comma 330 2 9" xfId="27128" xr:uid="{22DB6006-0F33-4BCD-8D02-43C7B561CBAA}"/>
    <cellStyle name="Comma 330 3" xfId="4063" xr:uid="{2568913D-CF9F-4AF4-9982-B54704F3932B}"/>
    <cellStyle name="Comma 330 3 10" xfId="52175" xr:uid="{3E06AF8E-9C7B-4E0F-BBA2-4DF7E1862EDF}"/>
    <cellStyle name="Comma 330 3 11" xfId="53757" xr:uid="{49339BC4-6E9C-43BA-910D-384506D7B3E2}"/>
    <cellStyle name="Comma 330 3 2" xfId="6243" xr:uid="{2294BC67-15B1-4197-9E45-CC62E675DD2D}"/>
    <cellStyle name="Comma 330 3 2 2" xfId="9131" xr:uid="{B2FAC989-E056-49A6-A858-57CA9A19110E}"/>
    <cellStyle name="Comma 330 3 2 2 2" xfId="24133" xr:uid="{572AA4F4-739C-4859-A838-BB580BA6D2D0}"/>
    <cellStyle name="Comma 330 3 2 2 2 2" xfId="49204" xr:uid="{3D19D636-18FD-49A6-9044-B01ABD1A4CAE}"/>
    <cellStyle name="Comma 330 3 2 2 3" xfId="16774" xr:uid="{C83D1057-7759-4295-B1FC-C0976FC80A1F}"/>
    <cellStyle name="Comma 330 3 2 2 3 2" xfId="41845" xr:uid="{4E8FD7C7-D4E2-4E0B-B84D-1BA70EA6DF7D}"/>
    <cellStyle name="Comma 330 3 2 2 4" xfId="34341" xr:uid="{BCED2764-7E1A-4009-94CF-3E724876F4EE}"/>
    <cellStyle name="Comma 330 3 2 3" xfId="10723" xr:uid="{37B819C3-5A10-41F0-A6D4-D4290BA53A01}"/>
    <cellStyle name="Comma 330 3 2 3 2" xfId="25583" xr:uid="{D2150778-3BBD-4BC6-80FC-CBC301FFC9EF}"/>
    <cellStyle name="Comma 330 3 2 3 2 2" xfId="50654" xr:uid="{EB53D422-FD97-4972-9C80-420425484FDD}"/>
    <cellStyle name="Comma 330 3 2 3 3" xfId="18232" xr:uid="{90BE291B-D300-4A31-A03F-01511A86F5A6}"/>
    <cellStyle name="Comma 330 3 2 3 3 2" xfId="43303" xr:uid="{2824FB20-BC6E-4070-88FC-09D9B7E3C066}"/>
    <cellStyle name="Comma 330 3 2 3 4" xfId="35799" xr:uid="{B8E6EC47-7C5F-492A-BC27-C1948F8152D7}"/>
    <cellStyle name="Comma 330 3 2 4" xfId="21270" xr:uid="{1BB808FD-D08C-495D-BFF2-5EA4B1450F8E}"/>
    <cellStyle name="Comma 330 3 2 4 2" xfId="46341" xr:uid="{D74A02C8-E393-42C4-B1AD-EABAFD33FD4D}"/>
    <cellStyle name="Comma 330 3 2 5" xfId="13906" xr:uid="{AB4C720A-1305-4558-8B58-A8A39617A30F}"/>
    <cellStyle name="Comma 330 3 2 5 2" xfId="38977" xr:uid="{92A1E341-8EC1-4A52-BFFA-D18362434DAA}"/>
    <cellStyle name="Comma 330 3 2 6" xfId="27810" xr:uid="{81ADAE1D-F177-46D4-93C2-E751B284C763}"/>
    <cellStyle name="Comma 330 3 2 7" xfId="31471" xr:uid="{7907783E-46D7-43F6-B5F4-4B6A3AC08546}"/>
    <cellStyle name="Comma 330 3 2 8" xfId="52808" xr:uid="{7CFFAB24-6B52-44C3-BC04-F7F03F1C906E}"/>
    <cellStyle name="Comma 330 3 2 9" xfId="54390" xr:uid="{84C67837-C2F2-4E0C-BFE1-9D61A7403722}"/>
    <cellStyle name="Comma 330 3 3" xfId="8501" xr:uid="{48E2F813-3F1E-419A-86A9-D34B9B24CA64}"/>
    <cellStyle name="Comma 330 3 3 2" xfId="23503" xr:uid="{0F7B3415-899F-4EA9-A4F5-0C09208B5321}"/>
    <cellStyle name="Comma 330 3 3 2 2" xfId="48574" xr:uid="{1BCB258B-4778-4AB1-A318-9FBEA55D758C}"/>
    <cellStyle name="Comma 330 3 3 3" xfId="16144" xr:uid="{CDC7FD74-1D78-47BC-83DC-6FFB4812AF4C}"/>
    <cellStyle name="Comma 330 3 3 3 2" xfId="41215" xr:uid="{929DEA5E-B1F9-41B2-83DA-CBC81F3F5A7D}"/>
    <cellStyle name="Comma 330 3 3 4" xfId="33711" xr:uid="{D21A0341-F0F9-4198-9FC6-552D7E3B34DE}"/>
    <cellStyle name="Comma 330 3 4" xfId="9887" xr:uid="{AF8628FC-0BC2-4ECA-9C6F-BE5721008E35}"/>
    <cellStyle name="Comma 330 3 4 2" xfId="24854" xr:uid="{C60D1EF0-60DF-4B75-B7E0-E8A5E729C784}"/>
    <cellStyle name="Comma 330 3 4 2 2" xfId="49925" xr:uid="{A99F3859-B450-447C-9842-504C07EE4B0B}"/>
    <cellStyle name="Comma 330 3 4 3" xfId="17496" xr:uid="{7EF1A787-1C02-4D83-8683-C5E85816D1FA}"/>
    <cellStyle name="Comma 330 3 4 3 2" xfId="42567" xr:uid="{7CE0738C-A9C3-42D9-A75D-18E839E16646}"/>
    <cellStyle name="Comma 330 3 4 4" xfId="35063" xr:uid="{084DBB05-C7CC-4977-ABA1-DCD84B3022E4}"/>
    <cellStyle name="Comma 330 3 5" xfId="26217" xr:uid="{585D8776-AC68-4EB9-97F6-BCF12AF1EA64}"/>
    <cellStyle name="Comma 330 3 5 2" xfId="51288" xr:uid="{D5A11760-1BEE-47B7-ACF8-0FD7D2CB07A8}"/>
    <cellStyle name="Comma 330 3 6" xfId="19094" xr:uid="{5A6E23D9-722D-48A8-9094-F81C15DC6B2F}"/>
    <cellStyle name="Comma 330 3 6 2" xfId="44165" xr:uid="{8673BA60-8A3C-4379-935C-D121B44B23C0}"/>
    <cellStyle name="Comma 330 3 7" xfId="11730" xr:uid="{C06BC1BC-0E79-4803-B46C-E970BA805EE0}"/>
    <cellStyle name="Comma 330 3 7 2" xfId="36801" xr:uid="{B6D3CC8F-C428-40B2-9442-AF64ADE7B4F0}"/>
    <cellStyle name="Comma 330 3 8" xfId="27177" xr:uid="{B779A043-114A-406E-93ED-982382A92619}"/>
    <cellStyle name="Comma 330 3 9" xfId="29295" xr:uid="{31402A00-A714-4E37-BFEA-0D40F9091849}"/>
    <cellStyle name="Comma 330 4" xfId="5580" xr:uid="{ADACB6ED-65D6-4935-8EEC-EC5410535BA3}"/>
    <cellStyle name="Comma 330 4 2" xfId="8443" xr:uid="{8C4BE510-7447-471F-9C6F-CF355D5BF66A}"/>
    <cellStyle name="Comma 330 4 2 2" xfId="10665" xr:uid="{09A6784A-B33D-4186-B4ED-E112A422AF98}"/>
    <cellStyle name="Comma 330 4 2 2 2" xfId="25525" xr:uid="{E2E6D221-8262-4559-82A5-E951190256A9}"/>
    <cellStyle name="Comma 330 4 2 2 2 2" xfId="50596" xr:uid="{4756785B-D8BE-46F3-8044-2FAC6E908793}"/>
    <cellStyle name="Comma 330 4 2 2 3" xfId="18174" xr:uid="{86024644-67F0-46C7-988B-601D912DD0B0}"/>
    <cellStyle name="Comma 330 4 2 2 3 2" xfId="43245" xr:uid="{799F6FBB-EB56-4A78-9FE6-F5BE71E86FBA}"/>
    <cellStyle name="Comma 330 4 2 2 4" xfId="35741" xr:uid="{8ADF37B5-EE4E-4F02-BA33-11D7B80CC411}"/>
    <cellStyle name="Comma 330 4 2 3" xfId="23445" xr:uid="{853D67CF-4F70-446C-8618-38B19742EC40}"/>
    <cellStyle name="Comma 330 4 2 3 2" xfId="48516" xr:uid="{FFF67024-FA97-4161-9C57-94E3BB464732}"/>
    <cellStyle name="Comma 330 4 2 4" xfId="16086" xr:uid="{7508C716-AE5D-4F14-85D5-FA0E1D883DDC}"/>
    <cellStyle name="Comma 330 4 2 4 2" xfId="41157" xr:uid="{34D00826-CB96-44D5-A1F0-46D1B0F8588C}"/>
    <cellStyle name="Comma 330 4 2 5" xfId="33653" xr:uid="{6B8D12B7-0D08-4142-B0C8-8A658AC9997D}"/>
    <cellStyle name="Comma 330 4 3" xfId="9829" xr:uid="{A8525948-D3ED-4D37-9628-DE4C3ED01AD0}"/>
    <cellStyle name="Comma 330 4 3 2" xfId="24796" xr:uid="{B07D1100-25B0-476C-A52C-59D940410B12}"/>
    <cellStyle name="Comma 330 4 3 2 2" xfId="49867" xr:uid="{A15A0E80-8822-45EC-8C8D-E2FA0861E79C}"/>
    <cellStyle name="Comma 330 4 3 3" xfId="17438" xr:uid="{3913E62D-8695-4651-861C-16967BFA1E73}"/>
    <cellStyle name="Comma 330 4 3 3 2" xfId="42509" xr:uid="{A56F88F4-3800-4F7B-8860-84529CB4B3AD}"/>
    <cellStyle name="Comma 330 4 3 4" xfId="35005" xr:uid="{94FAA4DD-7829-4C13-92DB-7CC8C97C73B9}"/>
    <cellStyle name="Comma 330 4 4" xfId="20607" xr:uid="{8A3D145A-6A56-4A34-979A-2DF0D45D3D7E}"/>
    <cellStyle name="Comma 330 4 4 2" xfId="45678" xr:uid="{4DE9C190-1477-451C-807D-CDC5435620F3}"/>
    <cellStyle name="Comma 330 4 5" xfId="13243" xr:uid="{F338A368-0346-4842-850E-9C28C8F2F4EC}"/>
    <cellStyle name="Comma 330 4 5 2" xfId="38314" xr:uid="{AC83DFAD-C190-4259-A5F1-AC215D0966F3}"/>
    <cellStyle name="Comma 330 4 6" xfId="27752" xr:uid="{D8F91211-578E-4EFF-8D9E-2DFCA08E9E98}"/>
    <cellStyle name="Comma 330 4 7" xfId="30808" xr:uid="{1F040434-A33C-480D-A765-873024F86FEC}"/>
    <cellStyle name="Comma 330 4 8" xfId="52750" xr:uid="{918D265D-BF3A-4164-80E3-1F2B5A122A25}"/>
    <cellStyle name="Comma 330 4 9" xfId="54332" xr:uid="{71DC2E7F-D2C4-4BC9-B771-B69F31050146}"/>
    <cellStyle name="Comma 330 5" xfId="6186" xr:uid="{E0301DE9-0E72-4893-ABA6-7B2257CF0391}"/>
    <cellStyle name="Comma 330 5 2" xfId="9073" xr:uid="{5F490FDF-72F3-4D75-9EA6-73CCA0D3236D}"/>
    <cellStyle name="Comma 330 5 2 2" xfId="24075" xr:uid="{E8F6FC22-78C2-41C3-BA34-439AAD0734A4}"/>
    <cellStyle name="Comma 330 5 2 2 2" xfId="49146" xr:uid="{78CB2C48-23A6-4E5B-B204-96ABAC8A055A}"/>
    <cellStyle name="Comma 330 5 2 3" xfId="16716" xr:uid="{F01664BD-3F4E-4D00-BFE4-7428C4F8B0C5}"/>
    <cellStyle name="Comma 330 5 2 3 2" xfId="41787" xr:uid="{5DC04271-2602-448D-B9C3-6D258BBE3A80}"/>
    <cellStyle name="Comma 330 5 2 4" xfId="34283" xr:uid="{099B942F-C618-4A71-8E6E-CF28BE4937E5}"/>
    <cellStyle name="Comma 330 5 3" xfId="10072" xr:uid="{B02215FF-D9FC-4EBF-BB2E-89D985E21DFD}"/>
    <cellStyle name="Comma 330 5 3 2" xfId="24932" xr:uid="{24B27D3F-3CDD-4198-95EF-7AF366ECB494}"/>
    <cellStyle name="Comma 330 5 3 2 2" xfId="50003" xr:uid="{49EE6EDC-1A91-4547-A626-DFDAE678E208}"/>
    <cellStyle name="Comma 330 5 3 3" xfId="17581" xr:uid="{7420D1FD-3309-4FE2-904D-E80E7D69A2E4}"/>
    <cellStyle name="Comma 330 5 3 3 2" xfId="42652" xr:uid="{A25638E6-F18D-4F1C-A381-B02C3DCDB60C}"/>
    <cellStyle name="Comma 330 5 3 4" xfId="35148" xr:uid="{2B1A6CD4-2C7E-48D3-A7E8-80FEC7930611}"/>
    <cellStyle name="Comma 330 5 4" xfId="21213" xr:uid="{A1F3D595-7C20-44F1-A159-53A0BABABC02}"/>
    <cellStyle name="Comma 330 5 4 2" xfId="46284" xr:uid="{E7DB7EA6-B439-4C3B-8699-D32FF33A5313}"/>
    <cellStyle name="Comma 330 5 5" xfId="13849" xr:uid="{B90595AA-3321-4DFB-9FA6-81F1DA45ABEC}"/>
    <cellStyle name="Comma 330 5 5 2" xfId="38920" xr:uid="{E3835141-7989-4643-9A8F-E9BDCA646DC9}"/>
    <cellStyle name="Comma 330 5 6" xfId="31414" xr:uid="{04686A13-D50F-42BC-85D7-BD6C8DA46A0B}"/>
    <cellStyle name="Comma 330 6" xfId="7864" xr:uid="{96133C3C-9086-4190-AD41-A0A6E6C7DD82}"/>
    <cellStyle name="Comma 330 6 2" xfId="22866" xr:uid="{15914FA7-8406-4749-9A31-8C40D42388CF}"/>
    <cellStyle name="Comma 330 6 2 2" xfId="47937" xr:uid="{65AB9AFF-587E-4020-BC10-CF4FE57F7A00}"/>
    <cellStyle name="Comma 330 6 3" xfId="15507" xr:uid="{1AA7A3FF-FA0F-4D1E-9FD8-2CD62300BBF7}"/>
    <cellStyle name="Comma 330 6 3 2" xfId="40578" xr:uid="{BBCF657D-2D16-4DF3-B86F-EF45CD23ECF2}"/>
    <cellStyle name="Comma 330 6 4" xfId="33074" xr:uid="{279BE5AC-7150-4856-8A43-FE1FE1686293}"/>
    <cellStyle name="Comma 330 7" xfId="9215" xr:uid="{B7537631-D258-45EE-8058-3F4EDD59DDAA}"/>
    <cellStyle name="Comma 330 7 2" xfId="24203" xr:uid="{63EFFE00-A5B0-4453-A470-AE26A6E36E75}"/>
    <cellStyle name="Comma 330 7 2 2" xfId="49274" xr:uid="{6A36CA6E-A4D6-4566-B840-51DB326A08A2}"/>
    <cellStyle name="Comma 330 7 3" xfId="16845" xr:uid="{6D7EEAED-36B0-44BB-9553-DC308DAB809C}"/>
    <cellStyle name="Comma 330 7 3 2" xfId="41916" xr:uid="{A5599542-1F70-4896-8213-C8AAA9277CD3}"/>
    <cellStyle name="Comma 330 7 4" xfId="34412" xr:uid="{05E5D3C3-2A4F-487F-8248-6249292FA5F0}"/>
    <cellStyle name="Comma 330 8" xfId="3991" xr:uid="{7DA3835F-D208-4D8C-8D4D-A470C5B022FE}"/>
    <cellStyle name="Comma 330 8 2" xfId="26160" xr:uid="{C99C0206-2A9F-4522-9DED-2BF811363A04}"/>
    <cellStyle name="Comma 330 8 2 2" xfId="51231" xr:uid="{3D8EE385-7DDD-413C-BBA1-3CF6BA445D54}"/>
    <cellStyle name="Comma 330 8 3" xfId="29235" xr:uid="{25814592-B387-4046-A911-EA4FE81C5586}"/>
    <cellStyle name="Comma 330 9" xfId="538" xr:uid="{3EF07FEB-41CF-441A-84C5-8AA2D0E13F51}"/>
    <cellStyle name="Comma 330 9 2" xfId="19036" xr:uid="{EB91969A-8F7D-4E51-8EDB-61534D717AED}"/>
    <cellStyle name="Comma 330 9 2 2" xfId="44107" xr:uid="{D2626B7F-4D6C-442F-95A4-0C2194D1027B}"/>
    <cellStyle name="Comma 330 9 3" xfId="28180" xr:uid="{450CB1BE-F39D-44E1-AEFC-5ED24EACB03A}"/>
    <cellStyle name="Comma 34" xfId="3337" xr:uid="{50A1E7A0-8CD8-4C9F-A5FE-7583012D6AE9}"/>
    <cellStyle name="Comma 34 2" xfId="18474" xr:uid="{1B43C930-E537-4FE2-BB56-1F8BEC2F6657}"/>
    <cellStyle name="Comma 34 2 2" xfId="43545" xr:uid="{5A2FD038-B8D8-419A-8550-C96A25705B17}"/>
    <cellStyle name="Comma 34 3" xfId="11063" xr:uid="{280F99B5-C441-4C98-A2AD-9173F09582B3}"/>
    <cellStyle name="Comma 34 3 2" xfId="36136" xr:uid="{BE011F54-C1C7-44C3-A480-B2DF53DDB093}"/>
    <cellStyle name="Comma 34 4" xfId="28654" xr:uid="{86573FD0-A243-4B26-84F6-E64F146C4D58}"/>
    <cellStyle name="Comma 35" xfId="10013" xr:uid="{825EA63C-1506-4B6E-8018-C67BA81AAEE8}"/>
    <cellStyle name="Comma 35 2" xfId="24874" xr:uid="{DB14EF68-F01D-4016-BBE2-AE0435B4CA32}"/>
    <cellStyle name="Comma 35 2 2" xfId="49945" xr:uid="{89CD1205-C5E0-4B9D-8C32-3E266E0F9BE8}"/>
    <cellStyle name="Comma 35 3" xfId="17523" xr:uid="{AB9140A9-978A-4060-8B49-3677F5030ADC}"/>
    <cellStyle name="Comma 35 3 2" xfId="42594" xr:uid="{CA02FD84-27FC-4FD0-B5FE-8AB2E320EF2E}"/>
    <cellStyle name="Comma 35 4" xfId="35090" xr:uid="{70FDAA13-3849-41F9-BD6E-85F71A70EAAD}"/>
    <cellStyle name="Comma 36" xfId="809" xr:uid="{0C5A6AD7-D28C-443F-A7B0-CD2462399B50}"/>
    <cellStyle name="Comma 36 2" xfId="25605" xr:uid="{F3F2C5FE-ADD1-4CBE-AC04-08479C38852A}"/>
    <cellStyle name="Comma 36 2 2" xfId="50676" xr:uid="{FE4DD281-4B93-4AAB-B390-87F0E0E90630}"/>
    <cellStyle name="Comma 36 3" xfId="28364" xr:uid="{AA67AAD1-F14F-410B-B393-F72B83CC055C}"/>
    <cellStyle name="Comma 37" xfId="18255" xr:uid="{90FDD856-9163-41DE-B3F5-426BE2B10417}"/>
    <cellStyle name="Comma 37 2" xfId="43326" xr:uid="{15BFF768-E01A-48B5-82AA-D5BD819F9F0F}"/>
    <cellStyle name="Comma 38" xfId="10772" xr:uid="{B43996B1-DA49-49C7-BDA9-28DAA4C3DB32}"/>
    <cellStyle name="Comma 38 2" xfId="35847" xr:uid="{7D46673F-D425-49A2-990A-A08AB6B28E50}"/>
    <cellStyle name="Comma 39" xfId="10" xr:uid="{14FC9779-C2FA-4988-BD34-018A6A3755A9}"/>
    <cellStyle name="Comma 39 10" xfId="15" xr:uid="{B64636CF-F7DF-4398-AF60-E6828AD3F060}"/>
    <cellStyle name="Comma 39 2" xfId="26288" xr:uid="{B85BE953-5940-4739-9672-0E93BE534484}"/>
    <cellStyle name="Comma 39 2 2" xfId="51350" xr:uid="{12452C71-CB03-42D3-973B-4B50E265B3FF}"/>
    <cellStyle name="Comma 39 3" xfId="26308" xr:uid="{6611C09A-DC56-48CE-8C0D-00281294082A}"/>
    <cellStyle name="Comma 39 3 2" xfId="51370" xr:uid="{70EAE312-43A2-4BDF-A10A-618900BAF162}"/>
    <cellStyle name="Comma 39 4" xfId="26333" xr:uid="{D159DC4F-EF20-4DC4-A417-2F8708EB0E89}"/>
    <cellStyle name="Comma 39 4 2" xfId="51394" xr:uid="{FFA3DCA9-AC02-4C6F-8142-66626811BE24}"/>
    <cellStyle name="Comma 39 5" xfId="26356" xr:uid="{1DD4E526-7501-4260-8CD9-49AD4B80CA26}"/>
    <cellStyle name="Comma 39 5 2" xfId="51417" xr:uid="{FB7CB7E0-E6C8-41C7-AED8-7843E3D98802}"/>
    <cellStyle name="Comma 39 6" xfId="26378" xr:uid="{904A875D-039B-4902-8243-816CE493517D}"/>
    <cellStyle name="Comma 39 6 2" xfId="51439" xr:uid="{9B34AC93-FDD8-4A48-BE74-90901472A195}"/>
    <cellStyle name="Comma 39 7" xfId="26400" xr:uid="{7CFDBB99-3708-4A68-B8DF-81057C165033}"/>
    <cellStyle name="Comma 39 7 2" xfId="51461" xr:uid="{D6C3590E-C69A-4CF7-A267-E3C7390A5BF1}"/>
    <cellStyle name="Comma 39 8" xfId="9" xr:uid="{05472D0C-3E9F-4FE5-890C-4CB69F62D646}"/>
    <cellStyle name="Comma 39 8 2" xfId="13" xr:uid="{34E1143E-1541-4592-A85A-C3C4E243D6C7}"/>
    <cellStyle name="Comma 39 8 2 2" xfId="28518" xr:uid="{10150756-92B0-41CE-9A29-40CBA916BF99}"/>
    <cellStyle name="Comma 39 8 3" xfId="110" xr:uid="{924A6D68-6061-451A-8980-6032621C31EF}"/>
    <cellStyle name="Comma 39 9" xfId="26228" xr:uid="{8DBBFACD-99BA-4724-8C08-365BBC909291}"/>
    <cellStyle name="Comma 4" xfId="113" xr:uid="{3E3E574F-9314-4C8D-9429-310E0D1B7D8A}"/>
    <cellStyle name="Comma 4 10" xfId="3814" xr:uid="{8D40AB1A-7D70-411E-8B52-02827135CB6C}"/>
    <cellStyle name="Comma 4 10 10" xfId="11501" xr:uid="{DAC8C85E-DE97-4053-A09D-7E7071FFA050}"/>
    <cellStyle name="Comma 4 10 10 2" xfId="36573" xr:uid="{9E611E83-CE12-4A0A-B2AD-9D7A5BE23320}"/>
    <cellStyle name="Comma 4 10 11" xfId="26938" xr:uid="{58C658E5-CBEA-494D-ABBB-3A91F033DCE8}"/>
    <cellStyle name="Comma 4 10 12" xfId="29089" xr:uid="{A3F39A41-55D3-4971-BC5F-ECDDDEB55CB3}"/>
    <cellStyle name="Comma 4 10 13" xfId="51943" xr:uid="{E457E461-A6E0-40E1-AB8E-6211D278C151}"/>
    <cellStyle name="Comma 4 10 14" xfId="53525" xr:uid="{33181C6C-BA6B-4B45-9C57-E955CBC10AA6}"/>
    <cellStyle name="Comma 4 10 2" xfId="4439" xr:uid="{85D10DE2-A9A7-4F14-ADA1-1B6A209DB452}"/>
    <cellStyle name="Comma 4 10 2 2" xfId="7205" xr:uid="{5D8431E3-696C-4B99-8C77-E1AF3DE84AA3}"/>
    <cellStyle name="Comma 4 10 2 2 2" xfId="22207" xr:uid="{8D1D8D4D-324E-4F93-AF48-39DDB71A5D47}"/>
    <cellStyle name="Comma 4 10 2 2 2 2" xfId="47278" xr:uid="{5C35C481-38BC-4171-A6C5-BBC00A1C9FF6}"/>
    <cellStyle name="Comma 4 10 2 2 3" xfId="14849" xr:uid="{9707FAFB-AEF8-4C0E-9761-539F47B0DCD2}"/>
    <cellStyle name="Comma 4 10 2 2 3 2" xfId="39920" xr:uid="{E65796DB-0C13-433E-ADA5-298F38A85371}"/>
    <cellStyle name="Comma 4 10 2 2 4" xfId="32415" xr:uid="{CFD8405A-9396-40D8-A772-E3AE7552670F}"/>
    <cellStyle name="Comma 4 10 2 3" xfId="10527" xr:uid="{E7E758F2-747D-46EF-B8F0-284E3C6865AA}"/>
    <cellStyle name="Comma 4 10 2 3 2" xfId="25387" xr:uid="{CF8E3270-A074-47B6-AD0E-99D38568ADFA}"/>
    <cellStyle name="Comma 4 10 2 3 2 2" xfId="50458" xr:uid="{A6D24B7C-2F67-48E8-B483-1393890719F3}"/>
    <cellStyle name="Comma 4 10 2 3 3" xfId="18036" xr:uid="{C9947CD1-8639-4DC1-B065-8DBA1274B2B5}"/>
    <cellStyle name="Comma 4 10 2 3 3 2" xfId="43107" xr:uid="{ECAAAD77-A09E-43EE-81EB-BBBE6BE74A23}"/>
    <cellStyle name="Comma 4 10 2 3 4" xfId="35603" xr:uid="{55AEE6F2-CCA5-46C6-AA69-D50E27C15318}"/>
    <cellStyle name="Comma 4 10 2 4" xfId="19469" xr:uid="{6F30EB1A-25DD-4598-BFF3-BB892AD59E9F}"/>
    <cellStyle name="Comma 4 10 2 4 2" xfId="44540" xr:uid="{28860A6D-0CB8-4362-B683-6E8759BBD643}"/>
    <cellStyle name="Comma 4 10 2 5" xfId="12105" xr:uid="{75BB305A-6B3C-458C-8BF0-20C72FBF7021}"/>
    <cellStyle name="Comma 4 10 2 5 2" xfId="37176" xr:uid="{E354BEE4-D5F5-4D98-A779-2758CA65877F}"/>
    <cellStyle name="Comma 4 10 2 6" xfId="27614" xr:uid="{C2EE1AF9-B30E-4A2C-A6A9-F2F90F020058}"/>
    <cellStyle name="Comma 4 10 2 7" xfId="29669" xr:uid="{6526587F-7565-4E35-BD0F-7044F3E3ED42}"/>
    <cellStyle name="Comma 4 10 2 8" xfId="52612" xr:uid="{AFDE11A0-F31C-4448-BD25-F2546A4A2837}"/>
    <cellStyle name="Comma 4 10 2 9" xfId="54194" xr:uid="{3EC5BF9C-45B5-4C65-9B27-C8455E1CBD02}"/>
    <cellStyle name="Comma 4 10 3" xfId="4918" xr:uid="{7590D687-902A-425B-82DF-7314B26E8ACE}"/>
    <cellStyle name="Comma 4 10 3 2" xfId="7725" xr:uid="{775092C9-6249-42EE-B274-E2CC4B1BDA38}"/>
    <cellStyle name="Comma 4 10 3 2 2" xfId="22727" xr:uid="{63BD7BB3-91B7-4FF2-B808-382093E92BCC}"/>
    <cellStyle name="Comma 4 10 3 2 2 2" xfId="47798" xr:uid="{E51E3F19-7232-4099-8F5E-53AAB694DD75}"/>
    <cellStyle name="Comma 4 10 3 2 3" xfId="15369" xr:uid="{3C9184FD-C8A1-46FA-9DC4-2FC2A7C4A4A1}"/>
    <cellStyle name="Comma 4 10 3 2 3 2" xfId="40440" xr:uid="{1AABE1AD-7A4D-42F3-B80F-0D8C11FD9E36}"/>
    <cellStyle name="Comma 4 10 3 2 4" xfId="32935" xr:uid="{857E1834-3318-4011-9F49-DDAEB7A8B53D}"/>
    <cellStyle name="Comma 4 10 3 3" xfId="19948" xr:uid="{E8651F84-0534-4433-85B9-2D0671CD8564}"/>
    <cellStyle name="Comma 4 10 3 3 2" xfId="45019" xr:uid="{8E6A65E3-67AA-4513-848E-5B3405A20596}"/>
    <cellStyle name="Comma 4 10 3 4" xfId="12584" xr:uid="{58BE20E8-6B0C-4F09-ABCE-D3D65DC59B31}"/>
    <cellStyle name="Comma 4 10 3 4 2" xfId="37655" xr:uid="{D409FE03-C945-4A35-B637-A9FD3ECC9F04}"/>
    <cellStyle name="Comma 4 10 3 5" xfId="30148" xr:uid="{1FE77DE5-E207-4A81-8151-230B02018CB6}"/>
    <cellStyle name="Comma 4 10 4" xfId="5446" xr:uid="{50DABF53-ECD5-4000-8C68-42B60DEE050A}"/>
    <cellStyle name="Comma 4 10 4 2" xfId="8305" xr:uid="{C5D06BCF-3BB8-441B-BB87-1635E3E1C0C7}"/>
    <cellStyle name="Comma 4 10 4 2 2" xfId="23307" xr:uid="{38DA5EB1-D40E-4C8C-AD77-002864A53234}"/>
    <cellStyle name="Comma 4 10 4 2 2 2" xfId="48378" xr:uid="{CCED7504-C30A-4F16-A53C-2D92EE9DEEC9}"/>
    <cellStyle name="Comma 4 10 4 2 3" xfId="15948" xr:uid="{FB3E8A1D-9E74-429C-B80A-A20D26823752}"/>
    <cellStyle name="Comma 4 10 4 2 3 2" xfId="41019" xr:uid="{3B2F422D-18B6-47C0-A274-BD2B273E30C3}"/>
    <cellStyle name="Comma 4 10 4 2 4" xfId="33515" xr:uid="{0626F006-CDEF-4FE1-8DFF-03A1042FB4FA}"/>
    <cellStyle name="Comma 4 10 4 3" xfId="20473" xr:uid="{C3EABEA7-E110-40CB-BF54-28D7E6CE2390}"/>
    <cellStyle name="Comma 4 10 4 3 2" xfId="45544" xr:uid="{8A714184-C820-44EF-B144-FD0397BDAD59}"/>
    <cellStyle name="Comma 4 10 4 4" xfId="13109" xr:uid="{8AADC05C-DC4C-4C65-AE0C-1B84020FEC48}"/>
    <cellStyle name="Comma 4 10 4 4 2" xfId="38180" xr:uid="{34B23DD9-068F-45FD-AF45-C2AE35CE90D3}"/>
    <cellStyle name="Comma 4 10 4 5" xfId="30674" xr:uid="{939E1EE6-2545-41BF-A36F-D481A3CA23C6}"/>
    <cellStyle name="Comma 4 10 5" xfId="6048" xr:uid="{B749D35C-C44D-46D8-A3D6-6A5C4E2693C6}"/>
    <cellStyle name="Comma 4 10 5 2" xfId="8935" xr:uid="{CA10D94A-722F-42CE-B4C8-9D3F2D3418AE}"/>
    <cellStyle name="Comma 4 10 5 2 2" xfId="23937" xr:uid="{674F88B2-E14F-404C-AC7F-3F9A9A276E97}"/>
    <cellStyle name="Comma 4 10 5 2 2 2" xfId="49008" xr:uid="{4AD12381-0393-4638-8788-958990CD4D00}"/>
    <cellStyle name="Comma 4 10 5 2 3" xfId="16578" xr:uid="{642CD934-6971-4809-B102-28025E441B69}"/>
    <cellStyle name="Comma 4 10 5 2 3 2" xfId="41649" xr:uid="{C68E77DD-A8FF-4756-99F9-151D8C22915A}"/>
    <cellStyle name="Comma 4 10 5 2 4" xfId="34145" xr:uid="{6539EBF4-3BE4-44C0-993D-E2EEEC4315D5}"/>
    <cellStyle name="Comma 4 10 5 3" xfId="21075" xr:uid="{CCA8403D-F991-49B0-B360-810578C9CA03}"/>
    <cellStyle name="Comma 4 10 5 3 2" xfId="46146" xr:uid="{6CDA54D0-F310-4F97-840C-BF7F731A308A}"/>
    <cellStyle name="Comma 4 10 5 4" xfId="13711" xr:uid="{8FF68095-0FCD-4677-B8F6-5BF2EC2D6A10}"/>
    <cellStyle name="Comma 4 10 5 4 2" xfId="38782" xr:uid="{8316E675-278F-4FBD-AE6F-FA43A16C25EB}"/>
    <cellStyle name="Comma 4 10 5 5" xfId="31276" xr:uid="{9B3F8B44-3939-4B14-8C18-8461EBE1DEA5}"/>
    <cellStyle name="Comma 4 10 6" xfId="6693" xr:uid="{91DDA9C2-78B9-445C-BAAA-0F1C58A9F388}"/>
    <cellStyle name="Comma 4 10 6 2" xfId="21696" xr:uid="{90AF7690-A053-409C-8506-AD73D4CD1DF1}"/>
    <cellStyle name="Comma 4 10 6 2 2" xfId="46767" xr:uid="{B4EBBCCB-618A-4700-BE57-5C9A63EEC671}"/>
    <cellStyle name="Comma 4 10 6 3" xfId="14338" xr:uid="{C709AE2D-CC18-4184-A295-414139D9EC43}"/>
    <cellStyle name="Comma 4 10 6 3 2" xfId="39409" xr:uid="{156EF6D7-CEB9-41CC-A254-8B12A9011C91}"/>
    <cellStyle name="Comma 4 10 6 4" xfId="31903" xr:uid="{2BAB9D06-05FF-4CF6-906E-E13392711C70}"/>
    <cellStyle name="Comma 4 10 7" xfId="9690" xr:uid="{E2B3D690-BC09-4239-9E9E-EFBCF14A780B}"/>
    <cellStyle name="Comma 4 10 7 2" xfId="24658" xr:uid="{9B803D4A-E34D-4482-A365-F7F61C0E6BE1}"/>
    <cellStyle name="Comma 4 10 7 2 2" xfId="49729" xr:uid="{6D3A19E5-90B7-4A80-96B8-4931709AE31B}"/>
    <cellStyle name="Comma 4 10 7 3" xfId="17300" xr:uid="{7CAAB578-07F4-460A-BDBB-1803844934F2}"/>
    <cellStyle name="Comma 4 10 7 3 2" xfId="42371" xr:uid="{3A91B6D4-EBF1-47EB-A1A9-5EDB864AF177}"/>
    <cellStyle name="Comma 4 10 7 4" xfId="34867" xr:uid="{CB51B6FF-5E61-4315-86BC-28C109BB1F9B}"/>
    <cellStyle name="Comma 4 10 8" xfId="26024" xr:uid="{2C4D9DC5-0745-4EBD-9ED8-8F6A7EACB11A}"/>
    <cellStyle name="Comma 4 10 8 2" xfId="51095" xr:uid="{2A977426-B7AF-4289-93D3-4C1B8869F3C6}"/>
    <cellStyle name="Comma 4 10 9" xfId="18898" xr:uid="{2EA2DC5C-101E-43EF-8669-52C77B1FEC87}"/>
    <cellStyle name="Comma 4 10 9 2" xfId="43969" xr:uid="{D396BD58-10CF-41FA-AFFD-9AFF4E1D7BAB}"/>
    <cellStyle name="Comma 4 11" xfId="3378" xr:uid="{ABA6A09C-1748-4DE9-A259-B698A405EF24}"/>
    <cellStyle name="Comma 4 11 10" xfId="26511" xr:uid="{F71B0636-0B7F-4CB1-B721-EFDD225F8616}"/>
    <cellStyle name="Comma 4 11 11" xfId="28682" xr:uid="{D8CF121C-9179-4F5A-B91B-1C4C8E3AE0DA}"/>
    <cellStyle name="Comma 4 11 12" xfId="51531" xr:uid="{766BA03C-29F9-4082-979E-E54DFECE9EDA}"/>
    <cellStyle name="Comma 4 11 13" xfId="53112" xr:uid="{A0AF6873-8DCF-4784-8772-1B5FAE9A4EC6}"/>
    <cellStyle name="Comma 4 11 2" xfId="4537" xr:uid="{31FE97ED-C7D1-41FA-A560-F542E2341356}"/>
    <cellStyle name="Comma 4 11 2 2" xfId="7326" xr:uid="{5CAF4978-1563-4963-ABD5-71F6633AFBF7}"/>
    <cellStyle name="Comma 4 11 2 2 2" xfId="22328" xr:uid="{DFD780E8-E80F-4B07-A491-4CCA1FD276C4}"/>
    <cellStyle name="Comma 4 11 2 2 2 2" xfId="47399" xr:uid="{83561FF1-51F5-4FC1-B31E-0EE6A3CD0EE0}"/>
    <cellStyle name="Comma 4 11 2 2 3" xfId="14970" xr:uid="{E79FAAF3-05B7-444D-8A47-992198223815}"/>
    <cellStyle name="Comma 4 11 2 2 3 2" xfId="40041" xr:uid="{BBA9EBF3-6589-4896-8457-A4FE1C41CFFC}"/>
    <cellStyle name="Comma 4 11 2 2 4" xfId="32536" xr:uid="{349C8403-1526-47FF-9BD2-89323BDD618B}"/>
    <cellStyle name="Comma 4 11 2 3" xfId="10129" xr:uid="{333D81AE-6277-482E-A41E-330E8141E4E6}"/>
    <cellStyle name="Comma 4 11 2 3 2" xfId="24989" xr:uid="{91A4F2BF-77B7-4030-B186-1E9251BAAABE}"/>
    <cellStyle name="Comma 4 11 2 3 2 2" xfId="50060" xr:uid="{3A48E54B-C20D-4F17-B448-4778325A8FE9}"/>
    <cellStyle name="Comma 4 11 2 3 3" xfId="17638" xr:uid="{1695DB00-36EA-4217-B4DE-81EBCEDA289A}"/>
    <cellStyle name="Comma 4 11 2 3 3 2" xfId="42709" xr:uid="{BBB858CC-3F5C-4863-9BA6-FA92CD5DCAB3}"/>
    <cellStyle name="Comma 4 11 2 3 4" xfId="35205" xr:uid="{2D880486-9E02-4D42-A35E-C9C11D02C53F}"/>
    <cellStyle name="Comma 4 11 2 4" xfId="19567" xr:uid="{73BB1F4C-C69A-4E6E-A379-AC0A9778E4C2}"/>
    <cellStyle name="Comma 4 11 2 4 2" xfId="44638" xr:uid="{2A0A7C2C-C811-4B5A-BC80-7CF559B04AA4}"/>
    <cellStyle name="Comma 4 11 2 5" xfId="12203" xr:uid="{750FF628-1FBE-4EBE-8ECC-AFF572872F5D}"/>
    <cellStyle name="Comma 4 11 2 5 2" xfId="37274" xr:uid="{95F4F389-546D-431C-9337-164F44C64185}"/>
    <cellStyle name="Comma 4 11 2 6" xfId="27216" xr:uid="{12693ED8-C04E-459A-914E-5399332B5E8A}"/>
    <cellStyle name="Comma 4 11 2 7" xfId="29767" xr:uid="{031ABC6E-A6FC-4157-A421-C1EE1CEF9187}"/>
    <cellStyle name="Comma 4 11 2 8" xfId="52214" xr:uid="{750F2677-BF4C-47EF-8C61-45F1A7DE456B}"/>
    <cellStyle name="Comma 4 11 2 9" xfId="53796" xr:uid="{DC04957A-03A9-4DCC-AD94-9B9A1415CA7B}"/>
    <cellStyle name="Comma 4 11 3" xfId="5068" xr:uid="{5AA48A14-4A6A-4FAC-B0E9-787B0EF4A03F}"/>
    <cellStyle name="Comma 4 11 3 2" xfId="7907" xr:uid="{0D8D7EA0-E8E1-403F-B8A5-8BD4D6820D40}"/>
    <cellStyle name="Comma 4 11 3 2 2" xfId="22909" xr:uid="{E1BF518B-E8D5-4344-8E6D-65C5AD92F192}"/>
    <cellStyle name="Comma 4 11 3 2 2 2" xfId="47980" xr:uid="{4C0DBB92-4E19-4A2E-8767-0217F91440DF}"/>
    <cellStyle name="Comma 4 11 3 2 3" xfId="15550" xr:uid="{74437F11-9067-4E01-A2A9-F329C4438E27}"/>
    <cellStyle name="Comma 4 11 3 2 3 2" xfId="40621" xr:uid="{FEACEA6E-D379-4443-9919-F5807B57E7F2}"/>
    <cellStyle name="Comma 4 11 3 2 4" xfId="33117" xr:uid="{B9CE0A54-BBBE-467C-9C30-6152F466DE65}"/>
    <cellStyle name="Comma 4 11 3 3" xfId="20095" xr:uid="{AA170F01-3A58-4DE9-B453-C60B825E3F13}"/>
    <cellStyle name="Comma 4 11 3 3 2" xfId="45166" xr:uid="{5D9D9DE4-07A9-4269-944D-128F667A5E9B}"/>
    <cellStyle name="Comma 4 11 3 4" xfId="12731" xr:uid="{EB1CCEE2-BCF2-48C3-B74F-0034C25A4007}"/>
    <cellStyle name="Comma 4 11 3 4 2" xfId="37802" xr:uid="{847FFA8B-37A7-4BD4-A9D0-AF0E1ED1FDC3}"/>
    <cellStyle name="Comma 4 11 3 5" xfId="30296" xr:uid="{73CF5881-151F-40CD-8C85-35767EBC8852}"/>
    <cellStyle name="Comma 4 11 4" xfId="5654" xr:uid="{F1DEC3B4-8D2E-4900-A30A-320FB4FF4B4F}"/>
    <cellStyle name="Comma 4 11 4 2" xfId="8537" xr:uid="{C918A8EF-4095-4755-A505-4A08CECF67FB}"/>
    <cellStyle name="Comma 4 11 4 2 2" xfId="23539" xr:uid="{27B39CCA-FCC8-411D-9ACD-28FB2571620F}"/>
    <cellStyle name="Comma 4 11 4 2 2 2" xfId="48610" xr:uid="{46058061-F127-4C75-8612-8586F6BEB806}"/>
    <cellStyle name="Comma 4 11 4 2 3" xfId="16180" xr:uid="{C21B6488-BA8E-4A3F-815F-3D06FFBC75B1}"/>
    <cellStyle name="Comma 4 11 4 2 3 2" xfId="41251" xr:uid="{3867A254-C17A-44CB-8A4A-65B44C17D02D}"/>
    <cellStyle name="Comma 4 11 4 2 4" xfId="33747" xr:uid="{DEA238AF-9ED7-45B2-AD64-6B26B7F45D92}"/>
    <cellStyle name="Comma 4 11 4 3" xfId="20681" xr:uid="{48A47647-C0BE-48D1-A88C-D0895554D36F}"/>
    <cellStyle name="Comma 4 11 4 3 2" xfId="45752" xr:uid="{77A47ECB-6DB1-4F71-86C8-CB6C9E07A463}"/>
    <cellStyle name="Comma 4 11 4 4" xfId="13317" xr:uid="{B773FDFE-1FF9-43D2-9B21-EB2CC8BB0BB9}"/>
    <cellStyle name="Comma 4 11 4 4 2" xfId="38388" xr:uid="{C26F2AD2-263B-4EDB-9089-4C7F3A6CB33B}"/>
    <cellStyle name="Comma 4 11 4 5" xfId="30882" xr:uid="{BD9F912C-2D57-4DEF-89FF-A6C21FB71707}"/>
    <cellStyle name="Comma 4 11 5" xfId="6807" xr:uid="{09F31203-47ED-440A-8162-5601F8CA59B7}"/>
    <cellStyle name="Comma 4 11 5 2" xfId="21809" xr:uid="{72728736-B7C3-4FC4-AAD0-05DD85369315}"/>
    <cellStyle name="Comma 4 11 5 2 2" xfId="46880" xr:uid="{A8EEE255-F760-4DC5-8A55-9B3C2A733065}"/>
    <cellStyle name="Comma 4 11 5 3" xfId="14451" xr:uid="{05147838-AC65-45E8-B6A0-86862394F56A}"/>
    <cellStyle name="Comma 4 11 5 3 2" xfId="39522" xr:uid="{14A7FE4E-B95B-4BDB-8503-79CA7EFD562B}"/>
    <cellStyle name="Comma 4 11 5 4" xfId="32017" xr:uid="{4362E153-1979-4CC2-B048-8049E2113FB6}"/>
    <cellStyle name="Comma 4 11 6" xfId="9277" xr:uid="{79A69539-84D9-4FEE-B40C-46138C8BB1DB}"/>
    <cellStyle name="Comma 4 11 6 2" xfId="24260" xr:uid="{F09DA78B-5CD6-4B95-9CC9-F6D45E5E52B1}"/>
    <cellStyle name="Comma 4 11 6 2 2" xfId="49331" xr:uid="{1EB10F83-D758-4AB3-AA05-FABDEF4D03F2}"/>
    <cellStyle name="Comma 4 11 6 3" xfId="16902" xr:uid="{C7B0A877-AB77-42A8-ABAD-69974C809290}"/>
    <cellStyle name="Comma 4 11 6 3 2" xfId="41973" xr:uid="{B8BD49B4-2806-4670-A3F1-25755E0A3145}"/>
    <cellStyle name="Comma 4 11 6 4" xfId="34469" xr:uid="{348BCCDB-7206-4178-B6F6-F5A8E6D13BA9}"/>
    <cellStyle name="Comma 4 11 7" xfId="25626" xr:uid="{87CAB7F4-0C07-4584-9CF3-28FCF5C13C07}"/>
    <cellStyle name="Comma 4 11 7 2" xfId="50697" xr:uid="{DDEF9DAE-BB64-4941-9C1F-38846AB84D38}"/>
    <cellStyle name="Comma 4 11 8" xfId="18500" xr:uid="{EB1C805F-2140-40DD-831E-EE8D8A599F1F}"/>
    <cellStyle name="Comma 4 11 8 2" xfId="43571" xr:uid="{DE29EC9F-0FBD-4C21-B150-94A639EEF487}"/>
    <cellStyle name="Comma 4 11 9" xfId="11092" xr:uid="{1A9D8BDA-F403-4DCE-8C5F-404FCC6341D8}"/>
    <cellStyle name="Comma 4 11 9 2" xfId="36164" xr:uid="{D7AB8DA7-8D09-41B3-B850-60AC6E246750}"/>
    <cellStyle name="Comma 4 12" xfId="3351" xr:uid="{C9219CC2-7138-4500-971D-18C394A9F1BC}"/>
    <cellStyle name="Comma 4 12 10" xfId="51511" xr:uid="{2EAC07CE-220B-4087-93C1-CA2A3349F9C7}"/>
    <cellStyle name="Comma 4 12 11" xfId="53091" xr:uid="{115109A1-D38C-4C7F-98F7-0BFB3375B4A6}"/>
    <cellStyle name="Comma 4 12 2" xfId="5050" xr:uid="{464DA7E2-963E-45C7-BE70-AE9FCF91B6B9}"/>
    <cellStyle name="Comma 4 12 2 2" xfId="7888" xr:uid="{964CB2E9-6B57-4586-AC37-61E4D373E586}"/>
    <cellStyle name="Comma 4 12 2 2 2" xfId="22890" xr:uid="{1CF53BE0-66BD-4F37-B949-F90CA48BCE79}"/>
    <cellStyle name="Comma 4 12 2 2 2 2" xfId="47961" xr:uid="{AAE8BD4F-28F6-4D89-BB47-48B478C1D0FF}"/>
    <cellStyle name="Comma 4 12 2 2 3" xfId="15531" xr:uid="{554F5F3D-A43A-467A-86C1-CD8C02056F48}"/>
    <cellStyle name="Comma 4 12 2 2 3 2" xfId="40602" xr:uid="{D3BCD4F6-A582-48FC-879A-F60F6217FDEC}"/>
    <cellStyle name="Comma 4 12 2 2 4" xfId="33098" xr:uid="{1849E00D-AF1C-4F50-B9FF-33CD88FE48F1}"/>
    <cellStyle name="Comma 4 12 2 3" xfId="10110" xr:uid="{544E342F-C2C5-4696-AF89-F31C116B9073}"/>
    <cellStyle name="Comma 4 12 2 3 2" xfId="24970" xr:uid="{9B7E2A2F-F40F-43DA-80A5-6991C98377B7}"/>
    <cellStyle name="Comma 4 12 2 3 2 2" xfId="50041" xr:uid="{66E5AECE-749E-4536-B5EF-3E574EEE14EF}"/>
    <cellStyle name="Comma 4 12 2 3 3" xfId="17619" xr:uid="{E3735AA0-88C6-40FC-964F-129A54684A32}"/>
    <cellStyle name="Comma 4 12 2 3 3 2" xfId="42690" xr:uid="{DF309B26-3A0C-4906-92BD-191C21ACA029}"/>
    <cellStyle name="Comma 4 12 2 3 4" xfId="35186" xr:uid="{60539F1D-1BB9-4B9E-AD01-51BB58881D79}"/>
    <cellStyle name="Comma 4 12 2 4" xfId="20077" xr:uid="{47D9FFF6-682D-400C-8D2B-3F3A87B78585}"/>
    <cellStyle name="Comma 4 12 2 4 2" xfId="45148" xr:uid="{CE77A4FE-2CBC-4E20-950E-062158542CC2}"/>
    <cellStyle name="Comma 4 12 2 5" xfId="12713" xr:uid="{A6E63008-C90B-42AD-9306-7EFE5F3F799A}"/>
    <cellStyle name="Comma 4 12 2 5 2" xfId="37784" xr:uid="{8B7ED7CD-409F-4470-80D9-72AA10F35209}"/>
    <cellStyle name="Comma 4 12 2 6" xfId="27197" xr:uid="{8A4D0925-6DF9-40B2-BE50-C8E3D279A1CF}"/>
    <cellStyle name="Comma 4 12 2 7" xfId="30278" xr:uid="{4524FCB7-C31F-4B46-A603-4D0C3F6480E7}"/>
    <cellStyle name="Comma 4 12 2 8" xfId="52195" xr:uid="{4247ED3B-29E7-4516-9A14-22ECE8B9C755}"/>
    <cellStyle name="Comma 4 12 2 9" xfId="53777" xr:uid="{770F88BA-C5AD-4D1C-A9B3-013FB102CE64}"/>
    <cellStyle name="Comma 4 12 3" xfId="154" xr:uid="{4978CE5B-D06E-42BA-B8D4-8BE2531009B4}"/>
    <cellStyle name="Comma 4 12 3 10" xfId="26257" xr:uid="{FD19F260-1EA0-4BB1-8362-88397535AEE6}"/>
    <cellStyle name="Comma 4 12 3 10 2" xfId="51319" xr:uid="{A575FEE8-9DC0-4D81-8A7C-DC37CFA2E29B}"/>
    <cellStyle name="Comma 4 12 3 11" xfId="26273" xr:uid="{A7DCC5D6-7328-4B2D-8693-D1FDBB9CC61B}"/>
    <cellStyle name="Comma 4 12 3 11 2" xfId="51335" xr:uid="{FD999E34-033C-44E1-B38D-EF165D4163FE}"/>
    <cellStyle name="Comma 4 12 3 12" xfId="26296" xr:uid="{42854930-DC50-4931-927C-941375058617}"/>
    <cellStyle name="Comma 4 12 3 12 2" xfId="51358" xr:uid="{1A541752-C3EF-4F1B-8C20-1F1D5664D160}"/>
    <cellStyle name="Comma 4 12 3 13" xfId="26322" xr:uid="{CCBAEF6A-6670-40C2-81E7-CA240675C2FA}"/>
    <cellStyle name="Comma 4 12 3 13 2" xfId="51383" xr:uid="{1DC5FE43-16BA-4467-923B-F3B199223285}"/>
    <cellStyle name="Comma 4 12 3 14" xfId="26344" xr:uid="{9EC0B9E5-3D74-4F3E-AE4D-3FC8B2E199BA}"/>
    <cellStyle name="Comma 4 12 3 14 2" xfId="51405" xr:uid="{30570A77-1E5F-4F20-976B-15536C48E2B3}"/>
    <cellStyle name="Comma 4 12 3 15" xfId="26367" xr:uid="{749C276B-57F4-47A2-B924-A586C55FF14A}"/>
    <cellStyle name="Comma 4 12 3 15 2" xfId="51428" xr:uid="{C9543854-49D5-4695-9512-B05E51AABE1D}"/>
    <cellStyle name="Comma 4 12 3 16" xfId="26390" xr:uid="{9FC9DCB5-DAF8-4180-A3CC-3B7D00FB10E4}"/>
    <cellStyle name="Comma 4 12 3 16 2" xfId="51451" xr:uid="{52BA8512-DFFD-480C-9041-1DAF9F7E476F}"/>
    <cellStyle name="Comma 4 12 3 17" xfId="26486" xr:uid="{71B91CEA-F402-4120-890A-924C81F2B65D}"/>
    <cellStyle name="Comma 4 12 3 2" xfId="161" xr:uid="{51BBFA91-97F7-4A55-9963-038712A78664}"/>
    <cellStyle name="Comma 4 12 3 2 2" xfId="23520" xr:uid="{73F7A683-2E5E-4C75-A1DC-229C19928E48}"/>
    <cellStyle name="Comma 4 12 3 2 2 2" xfId="48591" xr:uid="{0CFB0D27-A7B0-4DEC-B10A-1EFD5F7320CE}"/>
    <cellStyle name="Comma 4 12 3 2 3" xfId="16161" xr:uid="{2ACD3A43-6280-4A2D-B455-FAE280FD9D7F}"/>
    <cellStyle name="Comma 4 12 3 2 3 2" xfId="41232" xr:uid="{33AA6B7A-0177-4947-AAFF-7BD39C59C6B7}"/>
    <cellStyle name="Comma 4 12 3 2 4" xfId="8518" xr:uid="{5016A7B5-E104-48E5-8343-0AD772B1378E}"/>
    <cellStyle name="Comma 4 12 3 2 4 2" xfId="33728" xr:uid="{64872792-05BF-441B-A315-3B35F3A8AACF}"/>
    <cellStyle name="Comma 4 12 3 2 5" xfId="27113" xr:uid="{D6A3DBBB-AB73-4300-A05D-E195170F1CEC}"/>
    <cellStyle name="Comma 4 12 3 3" xfId="170" xr:uid="{A7FD19E5-DAA9-4C95-9742-6F4D2831B2EC}"/>
    <cellStyle name="Comma 4 12 3 3 2" xfId="20662" xr:uid="{9C4DB05F-F581-4573-944E-7F2087C30064}"/>
    <cellStyle name="Comma 4 12 3 3 2 2" xfId="45733" xr:uid="{AFB5B0E0-D0FB-4607-B8BC-28AE4F77A925}"/>
    <cellStyle name="Comma 4 12 3 3 3" xfId="27847" xr:uid="{64D5E629-3B03-4E30-A968-DE7333EEBE31}"/>
    <cellStyle name="Comma 4 12 3 4" xfId="188" xr:uid="{1D06C773-8BDB-486A-ACA0-B164F5BBBE7C}"/>
    <cellStyle name="Comma 4 12 3 4 2" xfId="13298" xr:uid="{AC409747-F0DB-4107-AAF4-1605924E9E09}"/>
    <cellStyle name="Comma 4 12 3 4 2 2" xfId="38369" xr:uid="{8606269D-D88A-4E7E-823E-13E17DBB66E0}"/>
    <cellStyle name="Comma 4 12 3 4 3" xfId="26609" xr:uid="{8A7A1496-EC08-4D56-A9F2-7AC0EA081174}"/>
    <cellStyle name="Comma 4 12 3 5" xfId="197" xr:uid="{A3685213-1205-4F68-A7C1-619B2A5CB14E}"/>
    <cellStyle name="Comma 4 12 3 5 2" xfId="26430" xr:uid="{7B0E12EB-FA79-4154-969C-EDC242E329D1}"/>
    <cellStyle name="Comma 4 12 3 6" xfId="204" xr:uid="{1D6804D2-171E-49E5-A139-56724AB41410}"/>
    <cellStyle name="Comma 4 12 3 6 2" xfId="27956" xr:uid="{E3FE5D3D-FE84-43EF-8A3F-844F7F0A0383}"/>
    <cellStyle name="Comma 4 12 3 7" xfId="214" xr:uid="{ACFCEB96-B7AD-47DB-A994-199E58384A01}"/>
    <cellStyle name="Comma 4 12 3 7 2" xfId="27966" xr:uid="{4FDF215E-2DAA-4E8A-832D-B44A5D724D56}"/>
    <cellStyle name="Comma 4 12 3 8" xfId="5635" xr:uid="{07FA2BE1-1EA4-416D-B87E-2A4981E7481E}"/>
    <cellStyle name="Comma 4 12 3 8 2" xfId="30863" xr:uid="{53B8CEB4-815B-4DF5-B663-A5BEE4694322}"/>
    <cellStyle name="Comma 4 12 3 9" xfId="26244" xr:uid="{90256231-8EF5-4915-A975-7C6E4717454E}"/>
    <cellStyle name="Comma 4 12 3 9 2" xfId="51306" xr:uid="{4B66D469-2440-4D0D-9BD7-35D1CC0E0CE1}"/>
    <cellStyle name="Comma 4 12 4" xfId="7307" xr:uid="{50466FE4-B58D-403B-8CC8-1D223D51539E}"/>
    <cellStyle name="Comma 4 12 4 2" xfId="22309" xr:uid="{4AE9BEF7-9E29-4F54-B893-92845C18EE31}"/>
    <cellStyle name="Comma 4 12 4 2 2" xfId="47380" xr:uid="{9B8A4A62-5644-44DB-85EE-E7D85326AA6E}"/>
    <cellStyle name="Comma 4 12 4 3" xfId="14951" xr:uid="{5B9FFA93-3C70-4A4E-A0EB-9682A0930A84}"/>
    <cellStyle name="Comma 4 12 4 3 2" xfId="40022" xr:uid="{302134E4-91E5-4033-9155-B8D8DAD6A563}"/>
    <cellStyle name="Comma 4 12 4 4" xfId="32517" xr:uid="{746C6F5F-62E1-424C-9AC0-A31EEB022731}"/>
    <cellStyle name="Comma 4 12 5" xfId="9257" xr:uid="{2CAB51A1-32C1-4954-A2EF-FD305198D114}"/>
    <cellStyle name="Comma 4 12 5 2" xfId="24241" xr:uid="{B953B12C-84E1-450A-A3AF-8384BBD232DE}"/>
    <cellStyle name="Comma 4 12 5 2 2" xfId="49312" xr:uid="{0780B283-74C0-427B-837E-E1D7D8D486F3}"/>
    <cellStyle name="Comma 4 12 5 3" xfId="16883" xr:uid="{0A2D57C1-D086-4514-B3E6-5B7C07AFF0A7}"/>
    <cellStyle name="Comma 4 12 5 3 2" xfId="41954" xr:uid="{027A7900-7AAC-4466-AD0C-2BEA533040D6}"/>
    <cellStyle name="Comma 4 12 5 4" xfId="34450" xr:uid="{A619D0CD-CF6E-42B0-A98D-75884365F210}"/>
    <cellStyle name="Comma 4 12 6" xfId="18481" xr:uid="{D30CC70E-7D44-4CAF-9BC7-D274F29E807B}"/>
    <cellStyle name="Comma 4 12 6 2" xfId="43552" xr:uid="{1222D095-B40A-4824-8BD0-9AFBD99DFAD8}"/>
    <cellStyle name="Comma 4 12 7" xfId="11071" xr:uid="{CC82DED3-7EB5-4ACF-AAA2-D78ACE86F4D0}"/>
    <cellStyle name="Comma 4 12 7 2" xfId="36144" xr:uid="{0549C393-C9C4-4DCC-81AC-59AD20B27B2D}"/>
    <cellStyle name="Comma 4 12 8" xfId="26482" xr:uid="{84B46740-CF43-4DFF-9914-423CCA052207}"/>
    <cellStyle name="Comma 4 12 9" xfId="28662" xr:uid="{4851148F-AF3E-450A-8F9E-45B191C86F4B}"/>
    <cellStyle name="Comma 4 13" xfId="6" xr:uid="{BD075542-F1F4-4B97-8FE4-2147EFBB1D89}"/>
    <cellStyle name="Comma 4 13 10" xfId="26302" xr:uid="{57EC5F26-19B5-44D5-819E-273EBF049C8F}"/>
    <cellStyle name="Comma 4 13 10 2" xfId="51364" xr:uid="{622B013E-8094-4D7F-A65B-493207F43BC3}"/>
    <cellStyle name="Comma 4 13 11" xfId="26327" xr:uid="{76520677-A4A4-434F-8B79-953521982F80}"/>
    <cellStyle name="Comma 4 13 11 2" xfId="51388" xr:uid="{9FC28A1C-0C2B-4883-81B0-1ED0F71C658F}"/>
    <cellStyle name="Comma 4 13 12" xfId="26350" xr:uid="{F46F5F85-3DB5-4E77-BEDC-229BCFB12C48}"/>
    <cellStyle name="Comma 4 13 12 2" xfId="51411" xr:uid="{8AF51B58-CBAB-4749-962A-97E9CA3BC678}"/>
    <cellStyle name="Comma 4 13 13" xfId="26372" xr:uid="{982232D8-4755-43B3-9DCA-36858287FCB7}"/>
    <cellStyle name="Comma 4 13 13 2" xfId="51433" xr:uid="{44E61199-276B-4BCE-A1AF-9CFED9D35DB3}"/>
    <cellStyle name="Comma 4 13 14" xfId="26394" xr:uid="{8737B91B-8A63-4D5F-98C7-7E8D4C30C157}"/>
    <cellStyle name="Comma 4 13 14 2" xfId="51455" xr:uid="{753BCFE1-630E-45BA-BCDB-3C0358785F7B}"/>
    <cellStyle name="Comma 4 13 15" xfId="221" xr:uid="{9BB07BDE-EF49-43A6-8359-B2D502E87E45}"/>
    <cellStyle name="Comma 4 13 16" xfId="26466" xr:uid="{EDAB70DE-1F4C-4838-9E18-7557528E15D7}"/>
    <cellStyle name="Comma 4 13 17" xfId="27971" xr:uid="{9E491743-E940-4B8A-8BF9-3D2B15B9B585}"/>
    <cellStyle name="Comma 4 13 18" xfId="51501" xr:uid="{1FE64148-DF13-4DD7-8695-D28F23DF2768}"/>
    <cellStyle name="Comma 4 13 19" xfId="53078" xr:uid="{A6767C38-6AC8-415D-840C-E5C3288B31C2}"/>
    <cellStyle name="Comma 4 13 2" xfId="7302" xr:uid="{5B223D8C-84BC-441A-A512-42483EF6273D}"/>
    <cellStyle name="Comma 4 13 2 10" xfId="26398" xr:uid="{6AF41AAB-6B33-4376-9A77-35552F26C8F6}"/>
    <cellStyle name="Comma 4 13 2 10 2" xfId="51459" xr:uid="{443754B7-ED4D-4729-8AED-54A3BE392FE8}"/>
    <cellStyle name="Comma 4 13 2 11" xfId="27188" xr:uid="{D38BE7C1-7000-49A8-BE40-699760293F31}"/>
    <cellStyle name="Comma 4 13 2 12" xfId="32512" xr:uid="{8086F677-2F57-472E-9B95-0CC3D31EBEE1}"/>
    <cellStyle name="Comma 4 13 2 13" xfId="52186" xr:uid="{5FB39382-ACFA-41D9-9652-CC96A50684C3}"/>
    <cellStyle name="Comma 4 13 2 14" xfId="53768" xr:uid="{5A45DCFF-5E16-4A39-ACAF-1FB1E25B4B9E}"/>
    <cellStyle name="Comma 4 13 2 2" xfId="10105" xr:uid="{131FC9E3-110B-46EF-82DC-AF268B0EFDD0}"/>
    <cellStyle name="Comma 4 13 2 2 2" xfId="24965" xr:uid="{3E7984AE-2D6E-4C47-8D74-67B83F370A43}"/>
    <cellStyle name="Comma 4 13 2 2 2 2" xfId="50036" xr:uid="{29E0A89A-C7A8-45FA-BA2A-17753403F5B9}"/>
    <cellStyle name="Comma 4 13 2 2 3" xfId="17614" xr:uid="{0240817C-505D-470F-B535-331F0A2567FF}"/>
    <cellStyle name="Comma 4 13 2 2 3 2" xfId="42685" xr:uid="{79E38B29-70B2-4334-BB06-64C5248F5FA4}"/>
    <cellStyle name="Comma 4 13 2 2 4" xfId="35181" xr:uid="{DB6B0C1E-056C-46EA-87BE-50CCF50E054E}"/>
    <cellStyle name="Comma 4 13 2 3" xfId="22304" xr:uid="{B12E1C56-CB78-48BF-A3DC-0AC1ADEFEAE6}"/>
    <cellStyle name="Comma 4 13 2 3 2" xfId="47375" xr:uid="{CACFF8CB-B05B-482D-93E3-A662705BA976}"/>
    <cellStyle name="Comma 4 13 2 4" xfId="14946" xr:uid="{AB616644-BD3D-471F-A90B-C992D8DF390A}"/>
    <cellStyle name="Comma 4 13 2 4 2" xfId="40017" xr:uid="{66984627-6680-400C-B52C-492641D42F6B}"/>
    <cellStyle name="Comma 4 13 2 5" xfId="26286" xr:uid="{3A70F499-29A6-4B06-B52F-B7617AAAD109}"/>
    <cellStyle name="Comma 4 13 2 5 2" xfId="51348" xr:uid="{13589920-B76E-4D91-8EFE-813A83F375D8}"/>
    <cellStyle name="Comma 4 13 2 6" xfId="26306" xr:uid="{4E58F0A6-D552-4BD0-AAAE-413606B2CA5B}"/>
    <cellStyle name="Comma 4 13 2 6 2" xfId="51368" xr:uid="{DA896980-1176-42AD-8F05-4DFEF4686F5C}"/>
    <cellStyle name="Comma 4 13 2 7" xfId="26331" xr:uid="{9BB57C6F-A3B0-4675-AAE0-74EE76B326B7}"/>
    <cellStyle name="Comma 4 13 2 7 2" xfId="51392" xr:uid="{E65E3893-4543-4305-813C-A1AC3C60E588}"/>
    <cellStyle name="Comma 4 13 2 8" xfId="26354" xr:uid="{948F4652-795A-4442-A2ED-E89BBFF1D28E}"/>
    <cellStyle name="Comma 4 13 2 8 2" xfId="51415" xr:uid="{901BD98C-F131-4949-9818-575A4C8ACEB7}"/>
    <cellStyle name="Comma 4 13 2 9" xfId="26376" xr:uid="{B985A027-1CC1-489C-BD75-18C1238AC5C8}"/>
    <cellStyle name="Comma 4 13 2 9 2" xfId="51437" xr:uid="{96CD4AC0-9455-4D2D-9A2D-F66842E7E9D3}"/>
    <cellStyle name="Comma 4 13 3" xfId="9252" xr:uid="{6D5C28E7-86CA-44D1-8071-C2BDE9DFBCD5}"/>
    <cellStyle name="Comma 4 13 3 2" xfId="24236" xr:uid="{5FACCC98-9B20-4907-A36E-1CB5DB9E18A3}"/>
    <cellStyle name="Comma 4 13 3 2 2" xfId="49307" xr:uid="{FF8EAA15-1BCD-4D1C-B475-59B80FAC8F1D}"/>
    <cellStyle name="Comma 4 13 3 3" xfId="16878" xr:uid="{C3832A31-B56B-4A23-9DFF-17495D83AF1B}"/>
    <cellStyle name="Comma 4 13 3 3 2" xfId="41949" xr:uid="{75D2AB6B-73A5-4C7F-9F1D-07AC91B5654B}"/>
    <cellStyle name="Comma 4 13 3 4" xfId="34445" xr:uid="{8492FCB2-CF2F-432E-9FAA-9152880EFCA6}"/>
    <cellStyle name="Comma 4 13 4" xfId="18476" xr:uid="{D7546EC3-4D4A-4ED7-AC57-2099A98EE171}"/>
    <cellStyle name="Comma 4 13 4 2" xfId="43547" xr:uid="{09E7C3A9-2920-4CC4-993F-2C3F5D463629}"/>
    <cellStyle name="Comma 4 13 5" xfId="11065" xr:uid="{DAC8E42B-F63E-4E94-BABE-A469E1D3BD59}"/>
    <cellStyle name="Comma 4 13 5 2" xfId="36138" xr:uid="{2F14B654-5563-42DF-80C5-F4C3C7BF55E6}"/>
    <cellStyle name="Comma 4 13 6" xfId="3340" xr:uid="{41029791-E836-4D3D-A601-51C12010D3D7}"/>
    <cellStyle name="Comma 4 13 6 2" xfId="28656" xr:uid="{4DF9983F-DCD2-4F71-8AB4-91B6CDD39D66}"/>
    <cellStyle name="Comma 4 13 7" xfId="26249" xr:uid="{D40FE349-BB30-451D-BA9A-02B1B5C9708E}"/>
    <cellStyle name="Comma 4 13 7 2" xfId="51311" xr:uid="{FDDFC79A-9C37-458F-912A-C5F6F8971DA9}"/>
    <cellStyle name="Comma 4 13 8" xfId="26262" xr:uid="{D5766449-CAF0-4516-91B6-00843344A0B4}"/>
    <cellStyle name="Comma 4 13 8 2" xfId="51324" xr:uid="{1C17A04D-08CF-4430-8495-E4EBCD560D0E}"/>
    <cellStyle name="Comma 4 13 9" xfId="26278" xr:uid="{88AF3EB8-1057-44C3-9A34-D6243892DBC2}"/>
    <cellStyle name="Comma 4 13 9 2" xfId="51340" xr:uid="{FEA831B6-0255-44CE-AC59-CD416136299E}"/>
    <cellStyle name="Comma 4 14" xfId="5046" xr:uid="{83EC4843-CFB4-4C99-AE1C-27C01CB9B5DD}"/>
    <cellStyle name="Comma 4 14 2" xfId="7883" xr:uid="{46556E18-BBDA-431E-9218-9A76F7606D86}"/>
    <cellStyle name="Comma 4 14 2 2" xfId="10737" xr:uid="{E4EC67DC-7407-4113-9B66-1D93E5BD149E}"/>
    <cellStyle name="Comma 4 14 2 2 2" xfId="25597" xr:uid="{8516E5B4-35F0-4D5A-9A34-DA8FB9164D65}"/>
    <cellStyle name="Comma 4 14 2 2 2 2" xfId="50668" xr:uid="{E702AFA2-FB8C-4A37-AF05-094CFC573AE3}"/>
    <cellStyle name="Comma 4 14 2 2 3" xfId="18246" xr:uid="{2E8FF316-77B2-47C0-B925-702A2C3A0C70}"/>
    <cellStyle name="Comma 4 14 2 2 3 2" xfId="43317" xr:uid="{6DA51721-1C88-46AC-867F-F6F279E69142}"/>
    <cellStyle name="Comma 4 14 2 2 4" xfId="35813" xr:uid="{6800A080-AD4B-44AC-8C3D-9E646BE16D47}"/>
    <cellStyle name="Comma 4 14 2 3" xfId="22885" xr:uid="{BCB3838A-6703-4096-B32F-AF0087947EF4}"/>
    <cellStyle name="Comma 4 14 2 3 2" xfId="47956" xr:uid="{DA10A27D-AD8D-4F56-A6E9-060F9839787E}"/>
    <cellStyle name="Comma 4 14 2 4" xfId="15526" xr:uid="{D4BB4D4C-3AAF-405F-8FB3-64C6E9B64C79}"/>
    <cellStyle name="Comma 4 14 2 4 2" xfId="40597" xr:uid="{02B813A2-7410-4297-9655-DE0C71187F8E}"/>
    <cellStyle name="Comma 4 14 2 5" xfId="33093" xr:uid="{CC6C77D0-586D-4B94-8FDD-AAF87278E0CF}"/>
    <cellStyle name="Comma 4 14 3" xfId="9945" xr:uid="{933DCFBB-3D40-4DB5-81B1-BB2FB68C01F5}"/>
    <cellStyle name="Comma 4 14 3 2" xfId="24868" xr:uid="{45B52E88-90BF-4A91-8A7A-F684C81A8890}"/>
    <cellStyle name="Comma 4 14 3 2 2" xfId="49939" xr:uid="{A8F9D3FA-6A09-4F78-92DE-A12766513539}"/>
    <cellStyle name="Comma 4 14 3 3" xfId="17510" xr:uid="{1C070A98-446D-480B-ADDB-7D3E6F898B5C}"/>
    <cellStyle name="Comma 4 14 3 3 2" xfId="42581" xr:uid="{32649CB4-D77A-462F-A688-10CE52A1ACB1}"/>
    <cellStyle name="Comma 4 14 3 4" xfId="35077" xr:uid="{B343E31B-8576-490F-916A-DEE353289EF1}"/>
    <cellStyle name="Comma 4 14 4" xfId="20073" xr:uid="{1B29575C-D8A2-4E2C-9450-B74F348FEB4D}"/>
    <cellStyle name="Comma 4 14 4 2" xfId="45144" xr:uid="{348D1FB9-F403-4F8F-B865-78008804F5D2}"/>
    <cellStyle name="Comma 4 14 5" xfId="12709" xr:uid="{6CEC2C41-3A01-4C22-8A8E-24A2DE7EB665}"/>
    <cellStyle name="Comma 4 14 5 2" xfId="37780" xr:uid="{0388A227-8F9D-4CBB-9F6C-9AC4F0FF1F9A}"/>
    <cellStyle name="Comma 4 14 6" xfId="26470" xr:uid="{EFC1F698-05E9-46AC-B543-E7DA50D39FF5}"/>
    <cellStyle name="Comma 4 14 7" xfId="30274" xr:uid="{600CA920-15B5-45F4-B8B4-40E8F715E02C}"/>
    <cellStyle name="Comma 4 14 8" xfId="51505" xr:uid="{34681A99-B5A6-4FAD-A2AF-30E9E071B634}"/>
    <cellStyle name="Comma 4 14 9" xfId="53082" xr:uid="{51A8C659-B021-4001-94F2-03B841640837}"/>
    <cellStyle name="Comma 4 15" xfId="5630" xr:uid="{39CB44A3-7739-466F-93E5-7EF952027992}"/>
    <cellStyle name="Comma 4 15 2" xfId="8513" xr:uid="{FD9345EF-A7F6-41E9-B174-4853A7F1A9C1}"/>
    <cellStyle name="Comma 4 15 2 2" xfId="23515" xr:uid="{7BE8D86B-9A70-478E-B590-F39D831F1A0D}"/>
    <cellStyle name="Comma 4 15 2 2 2" xfId="48586" xr:uid="{F2C844F9-C37F-4658-BCF2-ECE3B46DD01D}"/>
    <cellStyle name="Comma 4 15 2 3" xfId="16156" xr:uid="{DFBDAD9C-F3A2-449D-BDFE-5CC47B4E303E}"/>
    <cellStyle name="Comma 4 15 2 3 2" xfId="41227" xr:uid="{C5EF259D-2F79-4F1A-9ECF-45BAAC1B891B}"/>
    <cellStyle name="Comma 4 15 2 4" xfId="27845" xr:uid="{E6C0C083-A5D3-4445-B91D-BF075F12B7C9}"/>
    <cellStyle name="Comma 4 15 2 5" xfId="33723" xr:uid="{CB0C43F1-D545-4056-A2A4-0351C4D1D2BA}"/>
    <cellStyle name="Comma 4 15 2 6" xfId="52834" xr:uid="{A36D3AAC-C7E1-4198-88DD-0CA99374DD23}"/>
    <cellStyle name="Comma 4 15 2 7" xfId="54416" xr:uid="{4542CB0C-0131-449F-8945-3DF4D5F4632A}"/>
    <cellStyle name="Comma 4 15 3" xfId="10019" xr:uid="{4C572E1A-96CF-4A7D-A150-18FB3AD2E2D0}"/>
    <cellStyle name="Comma 4 15 3 2" xfId="24879" xr:uid="{0EA23780-DD9C-460F-8F36-10F3CC3D4E37}"/>
    <cellStyle name="Comma 4 15 3 2 2" xfId="49950" xr:uid="{B138B790-C3A6-4F1C-BCA3-DA9FA234608C}"/>
    <cellStyle name="Comma 4 15 3 3" xfId="17528" xr:uid="{CFE966A6-A225-49DF-951C-DD02BD7EB3AF}"/>
    <cellStyle name="Comma 4 15 3 3 2" xfId="42599" xr:uid="{4ABC7702-394D-4D6A-BD2D-8C942DF035ED}"/>
    <cellStyle name="Comma 4 15 3 4" xfId="35095" xr:uid="{9B1A31C4-BBB5-405E-8BB2-C6B01D140925}"/>
    <cellStyle name="Comma 4 15 4" xfId="20657" xr:uid="{84B89F08-7DB9-4723-86FB-0E63142111A3}"/>
    <cellStyle name="Comma 4 15 4 2" xfId="45728" xr:uid="{C366EEE8-5BB1-4FB7-B55A-8AFA19C6B27A}"/>
    <cellStyle name="Comma 4 15 5" xfId="13293" xr:uid="{D6520E73-D5A5-450B-8FA8-066B6E639623}"/>
    <cellStyle name="Comma 4 15 5 2" xfId="38364" xr:uid="{CBC94EFD-1615-40B6-BFA1-41CC46FE23CE}"/>
    <cellStyle name="Comma 4 15 6" xfId="27192" xr:uid="{868E4E82-02C1-45B2-BB64-635A8D2584A8}"/>
    <cellStyle name="Comma 4 15 7" xfId="30858" xr:uid="{91B8F10B-B07B-43B6-9CEF-258925112A6C}"/>
    <cellStyle name="Comma 4 15 8" xfId="52190" xr:uid="{6AAF24D3-6239-4C21-A26F-CE2CA4B65C1D}"/>
    <cellStyle name="Comma 4 15 9" xfId="53772" xr:uid="{032120A4-CA39-4F20-825A-18D0E6709FF1}"/>
    <cellStyle name="Comma 4 16" xfId="6296" xr:uid="{5B7B4738-BC61-47AC-AD21-43D98E38F919}"/>
    <cellStyle name="Comma 4 16 2" xfId="21299" xr:uid="{8425D3F7-9B68-4AF8-803C-69291E34524A}"/>
    <cellStyle name="Comma 4 16 2 2" xfId="46370" xr:uid="{C10B2E64-C36C-45C4-B320-4F3C412CFD5B}"/>
    <cellStyle name="Comma 4 16 3" xfId="13941" xr:uid="{08733B43-6E07-4BAC-B6D7-F387D1755B8A}"/>
    <cellStyle name="Comma 4 16 3 2" xfId="39012" xr:uid="{2194440D-288B-422A-8885-FB88101C06E2}"/>
    <cellStyle name="Comma 4 16 4" xfId="27885" xr:uid="{358E66BE-743B-49E7-92B4-FD0BCED94BE1}"/>
    <cellStyle name="Comma 4 16 5" xfId="31506" xr:uid="{50583F23-2A5E-46D0-B425-FD2CB1BFCDCB}"/>
    <cellStyle name="Comma 4 16 6" xfId="52868" xr:uid="{81B9F690-D825-4360-9C57-B92F31AB5113}"/>
    <cellStyle name="Comma 4 16 7" xfId="54450" xr:uid="{B47082D9-25AA-4C6A-950D-114689C30E54}"/>
    <cellStyle name="Comma 4 17" xfId="9159" xr:uid="{FA1DA44C-48BF-4911-A7FE-0BEB4B16066D}"/>
    <cellStyle name="Comma 4 17 2" xfId="24151" xr:uid="{1141A5EB-067B-417B-8C86-4F17B662E73C}"/>
    <cellStyle name="Comma 4 17 2 2" xfId="49222" xr:uid="{A7BEE835-9D01-4CA7-9CCD-59270EC20376}"/>
    <cellStyle name="Comma 4 17 3" xfId="16792" xr:uid="{CB10732C-79A2-4CEB-83F6-8193A43F57CE}"/>
    <cellStyle name="Comma 4 17 3 2" xfId="41863" xr:uid="{441F36AF-AFD2-49DE-AFD9-94262D37D4DA}"/>
    <cellStyle name="Comma 4 17 4" xfId="34359" xr:uid="{B3F6DD57-B16E-4649-AFE3-D18E2E036F9D}"/>
    <cellStyle name="Comma 4 17 5" xfId="53071" xr:uid="{A4C04FBC-7C98-46DF-B59A-DD87E61CE838}"/>
    <cellStyle name="Comma 4 18" xfId="826" xr:uid="{B3661F76-4C27-46F4-9519-A26844E81549}"/>
    <cellStyle name="Comma 4 18 2" xfId="25606" xr:uid="{AD596F54-40A7-4BCE-B08A-9EB42B88D6A1}"/>
    <cellStyle name="Comma 4 18 2 2" xfId="50677" xr:uid="{EFC41691-3EC1-4E34-BED4-B54B3808F58A}"/>
    <cellStyle name="Comma 4 18 3" xfId="28372" xr:uid="{FAA1FACE-1399-47CC-AD0A-448E56FD6837}"/>
    <cellStyle name="Comma 4 19" xfId="257" xr:uid="{37084876-73C9-4E8E-961E-6BBEB37AF15A}"/>
    <cellStyle name="Comma 4 19 2" xfId="18261" xr:uid="{F771F4FA-E226-4997-B319-9E262DB62776}"/>
    <cellStyle name="Comma 4 19 2 2" xfId="43332" xr:uid="{C7C29CD5-025F-4897-BB20-F3296553B0B3}"/>
    <cellStyle name="Comma 4 19 3" xfId="27998" xr:uid="{F3272A19-BBD7-4098-9160-D776B56C3B1B}"/>
    <cellStyle name="Comma 4 2" xfId="191" xr:uid="{2A2FDE5D-45B3-44F6-B84A-27A73D2606CB}"/>
    <cellStyle name="Comma 4 2 10" xfId="769" xr:uid="{51D78541-0DFB-4567-9403-42F13B11C293}"/>
    <cellStyle name="Comma 4 2 10 10" xfId="11515" xr:uid="{39B5E85B-4609-4AF7-99EE-98EAD28545E9}"/>
    <cellStyle name="Comma 4 2 10 10 2" xfId="36587" xr:uid="{DD759357-157A-4838-A5C3-99B21D7D9FBF}"/>
    <cellStyle name="Comma 4 2 10 11" xfId="26952" xr:uid="{57ED4EA3-9E67-4433-A550-8BCA7D46F347}"/>
    <cellStyle name="Comma 4 2 10 12" xfId="28327" xr:uid="{BF16E00C-F264-4B42-B4B6-E99A6EBEBFE3}"/>
    <cellStyle name="Comma 4 2 10 13" xfId="51957" xr:uid="{4BC51C6B-10E6-42FD-8E82-19D5B633E0FF}"/>
    <cellStyle name="Comma 4 2 10 14" xfId="53539" xr:uid="{E6C4371B-0122-4860-838E-AFC0A99833FD}"/>
    <cellStyle name="Comma 4 2 10 2" xfId="795" xr:uid="{2B27A12F-83A0-4024-B38B-A4938819E0BA}"/>
    <cellStyle name="Comma 4 2 10 2 2" xfId="7219" xr:uid="{EFD0E30C-CF19-4BA7-A2B8-8085041BC91F}"/>
    <cellStyle name="Comma 4 2 10 2 2 2" xfId="22221" xr:uid="{008FB74E-BC39-42F9-BC58-75DC3D86C164}"/>
    <cellStyle name="Comma 4 2 10 2 2 2 2" xfId="47292" xr:uid="{BFCF0130-6788-436D-8073-F824479D8AC8}"/>
    <cellStyle name="Comma 4 2 10 2 2 3" xfId="14863" xr:uid="{1479A936-C03C-438C-9224-0EB5D242E2C3}"/>
    <cellStyle name="Comma 4 2 10 2 2 3 2" xfId="39934" xr:uid="{5BB9EEFD-C627-4AEA-8BDF-983EFB1D5807}"/>
    <cellStyle name="Comma 4 2 10 2 2 4" xfId="32429" xr:uid="{F28F2395-44B8-44FC-9177-77B5FF1EFB69}"/>
    <cellStyle name="Comma 4 2 10 2 3" xfId="10541" xr:uid="{698E0B8B-10BE-4EBC-B3E1-7A6DFE33D50B}"/>
    <cellStyle name="Comma 4 2 10 2 3 2" xfId="25401" xr:uid="{A9F167AC-0118-4B2B-A84B-F70D9237D4AF}"/>
    <cellStyle name="Comma 4 2 10 2 3 2 2" xfId="50472" xr:uid="{03A253E0-EF25-402E-905A-677305BD2F80}"/>
    <cellStyle name="Comma 4 2 10 2 3 3" xfId="18050" xr:uid="{6F48AE84-C099-4AF0-9399-0B748497570A}"/>
    <cellStyle name="Comma 4 2 10 2 3 3 2" xfId="43121" xr:uid="{305625F0-0F4F-4AE6-A2A6-C2FC08883C94}"/>
    <cellStyle name="Comma 4 2 10 2 3 4" xfId="35617" xr:uid="{7764A5FF-336A-46BF-8541-DD38E32C56F6}"/>
    <cellStyle name="Comma 4 2 10 2 4" xfId="4450" xr:uid="{2E7C54FA-AD91-48E0-9967-75F476D51CDE}"/>
    <cellStyle name="Comma 4 2 10 2 4 2" xfId="19480" xr:uid="{DEC55E2D-6668-47CE-82EF-7B3CE0E8BD51}"/>
    <cellStyle name="Comma 4 2 10 2 4 2 2" xfId="44551" xr:uid="{39EC02C8-093C-49D3-99A5-EAE314260EB2}"/>
    <cellStyle name="Comma 4 2 10 2 4 3" xfId="29680" xr:uid="{42019817-6014-40C8-A632-FC31EF34F84B}"/>
    <cellStyle name="Comma 4 2 10 2 5" xfId="12116" xr:uid="{92635900-5EF5-40E9-81D3-4FAA2A98578B}"/>
    <cellStyle name="Comma 4 2 10 2 5 2" xfId="37187" xr:uid="{C30877FA-8B25-466F-AE64-1EEC689CBC65}"/>
    <cellStyle name="Comma 4 2 10 2 6" xfId="27628" xr:uid="{8C315E15-4561-4C91-93BE-FB92E2B69D20}"/>
    <cellStyle name="Comma 4 2 10 2 7" xfId="28352" xr:uid="{35421BFB-47F5-467C-8D38-0F4268F76363}"/>
    <cellStyle name="Comma 4 2 10 2 8" xfId="52626" xr:uid="{B3C2ECDF-8BA5-4817-A8C7-5F1A1DE1E775}"/>
    <cellStyle name="Comma 4 2 10 2 9" xfId="54208" xr:uid="{E9929D72-C417-426B-AF7B-E177DB332CF6}"/>
    <cellStyle name="Comma 4 2 10 3" xfId="4932" xr:uid="{1239BCA1-7524-473F-9ADA-0A3ECA0C0493}"/>
    <cellStyle name="Comma 4 2 10 3 2" xfId="7739" xr:uid="{92E0CC4C-AD55-4DB8-A507-319BDCA64F40}"/>
    <cellStyle name="Comma 4 2 10 3 2 2" xfId="22741" xr:uid="{C74E2AE8-F693-44B3-80F5-313CE51A1E99}"/>
    <cellStyle name="Comma 4 2 10 3 2 2 2" xfId="47812" xr:uid="{E0543E44-38D2-4181-A689-2973428025FF}"/>
    <cellStyle name="Comma 4 2 10 3 2 3" xfId="15383" xr:uid="{A176C553-0410-439F-90A3-D5C7C020048A}"/>
    <cellStyle name="Comma 4 2 10 3 2 3 2" xfId="40454" xr:uid="{E084BFE8-1C10-4713-9E68-ECB9A69921F6}"/>
    <cellStyle name="Comma 4 2 10 3 2 4" xfId="32949" xr:uid="{3B24E3D1-EE23-4C3E-A25C-6C1B349F8181}"/>
    <cellStyle name="Comma 4 2 10 3 3" xfId="19962" xr:uid="{3F5C1445-A4B4-4E85-9817-9E8F9E696EE3}"/>
    <cellStyle name="Comma 4 2 10 3 3 2" xfId="45033" xr:uid="{59A9DCEF-B634-48C9-A2B7-AB0F94EA5FA4}"/>
    <cellStyle name="Comma 4 2 10 3 4" xfId="12598" xr:uid="{E51F1131-1F5B-40DB-B604-2D6479F641C7}"/>
    <cellStyle name="Comma 4 2 10 3 4 2" xfId="37669" xr:uid="{18AA50A2-21CC-48DF-8888-4A153EC16764}"/>
    <cellStyle name="Comma 4 2 10 3 5" xfId="30162" xr:uid="{F3B15CC7-C43B-484E-84AC-43A311B6235B}"/>
    <cellStyle name="Comma 4 2 10 4" xfId="5460" xr:uid="{803B773F-D916-4DCD-B027-676B4523BD51}"/>
    <cellStyle name="Comma 4 2 10 4 2" xfId="8319" xr:uid="{797BD0D7-15D3-4011-8961-EC764FFF6968}"/>
    <cellStyle name="Comma 4 2 10 4 2 2" xfId="23321" xr:uid="{9C4394D2-F945-4762-9368-747FB08309A1}"/>
    <cellStyle name="Comma 4 2 10 4 2 2 2" xfId="48392" xr:uid="{94EA5452-09EA-4F6A-BDD6-E8B568BDBDB3}"/>
    <cellStyle name="Comma 4 2 10 4 2 3" xfId="15962" xr:uid="{06FEB3BA-2E38-4106-A93D-1984EAA4DEE3}"/>
    <cellStyle name="Comma 4 2 10 4 2 3 2" xfId="41033" xr:uid="{D407B0A9-050B-425F-90D1-44238026F109}"/>
    <cellStyle name="Comma 4 2 10 4 2 4" xfId="33529" xr:uid="{43495375-4912-4039-A161-59975EE6E9BE}"/>
    <cellStyle name="Comma 4 2 10 4 3" xfId="20487" xr:uid="{4C51AF29-F8DE-4924-A651-4B636064A100}"/>
    <cellStyle name="Comma 4 2 10 4 3 2" xfId="45558" xr:uid="{D1585F35-7004-442C-B3C4-A119F296ADE9}"/>
    <cellStyle name="Comma 4 2 10 4 4" xfId="13123" xr:uid="{51737096-B25A-4CD3-BB90-40C1586AA9A4}"/>
    <cellStyle name="Comma 4 2 10 4 4 2" xfId="38194" xr:uid="{008EA389-9086-4368-95AB-590C6B875080}"/>
    <cellStyle name="Comma 4 2 10 4 5" xfId="30688" xr:uid="{B1278A70-7242-4E0A-805F-C802CDA5ABEC}"/>
    <cellStyle name="Comma 4 2 10 5" xfId="6062" xr:uid="{0800B448-9255-4DB4-8874-E9C0CDC79AB2}"/>
    <cellStyle name="Comma 4 2 10 5 2" xfId="8949" xr:uid="{1A27A930-F0D0-41B9-92BE-56BD96F0348F}"/>
    <cellStyle name="Comma 4 2 10 5 2 2" xfId="23951" xr:uid="{91ABCE78-AFFA-412F-8C59-CA971D0B1D86}"/>
    <cellStyle name="Comma 4 2 10 5 2 2 2" xfId="49022" xr:uid="{84693337-AD3D-4501-90FC-BAC51BA94EBD}"/>
    <cellStyle name="Comma 4 2 10 5 2 3" xfId="16592" xr:uid="{5466C185-2C32-4BF2-B858-7AD5DA02D203}"/>
    <cellStyle name="Comma 4 2 10 5 2 3 2" xfId="41663" xr:uid="{0CD45B71-F55E-4ECB-8B0A-3A95B46950A8}"/>
    <cellStyle name="Comma 4 2 10 5 2 4" xfId="34159" xr:uid="{564C39D9-ACBA-4972-9A45-E5CE8A91241A}"/>
    <cellStyle name="Comma 4 2 10 5 3" xfId="21089" xr:uid="{A0F562AC-F0AE-4142-8286-824E01C40D2E}"/>
    <cellStyle name="Comma 4 2 10 5 3 2" xfId="46160" xr:uid="{3E1E3777-058C-4C8A-8D66-8DE112CA3849}"/>
    <cellStyle name="Comma 4 2 10 5 4" xfId="13725" xr:uid="{FBA1B238-1419-4B1E-B24C-CAD4066BC399}"/>
    <cellStyle name="Comma 4 2 10 5 4 2" xfId="38796" xr:uid="{91B6434D-82C3-498C-87C0-1E37C7FF6610}"/>
    <cellStyle name="Comma 4 2 10 5 5" xfId="31290" xr:uid="{AEEACDAF-48EA-4D47-A152-F28473F7DFE9}"/>
    <cellStyle name="Comma 4 2 10 6" xfId="6707" xr:uid="{70D4ECAE-68DB-461D-86AC-017ED7567F3A}"/>
    <cellStyle name="Comma 4 2 10 6 2" xfId="21710" xr:uid="{0A368F83-5DCD-47A2-9881-CAD4DA894F0F}"/>
    <cellStyle name="Comma 4 2 10 6 2 2" xfId="46781" xr:uid="{FC12B8DF-9EBE-466B-BE92-5B2A0F374FFA}"/>
    <cellStyle name="Comma 4 2 10 6 3" xfId="14352" xr:uid="{59BF16A6-622A-4911-BA76-4B7533CCBCF6}"/>
    <cellStyle name="Comma 4 2 10 6 3 2" xfId="39423" xr:uid="{981860EC-17DD-4421-AC58-5114FC889D21}"/>
    <cellStyle name="Comma 4 2 10 6 4" xfId="31917" xr:uid="{3D851664-1AAA-4D04-849F-4C60743460A9}"/>
    <cellStyle name="Comma 4 2 10 7" xfId="9704" xr:uid="{D5BA68FD-13FD-4578-9C95-36B5F1961E73}"/>
    <cellStyle name="Comma 4 2 10 7 2" xfId="24672" xr:uid="{27BE676C-B656-43C7-98E3-F7399BB1F582}"/>
    <cellStyle name="Comma 4 2 10 7 2 2" xfId="49743" xr:uid="{DCF6F3D2-6394-4DFA-88D4-DA6D60103BB0}"/>
    <cellStyle name="Comma 4 2 10 7 3" xfId="17314" xr:uid="{3B8259AC-987F-4102-8D37-3CB30A13125C}"/>
    <cellStyle name="Comma 4 2 10 7 3 2" xfId="42385" xr:uid="{B325AEAF-AFAE-4ABB-BB33-ED3FA0F601BA}"/>
    <cellStyle name="Comma 4 2 10 7 4" xfId="34881" xr:uid="{8A3425D7-7E02-4409-B0BB-5C8C100679DC}"/>
    <cellStyle name="Comma 4 2 10 8" xfId="3828" xr:uid="{4BCAC141-B4F5-42E3-BAB5-7F741A2200F6}"/>
    <cellStyle name="Comma 4 2 10 8 2" xfId="26038" xr:uid="{DE6A9B11-93EE-47E5-8D13-21C74237C3C6}"/>
    <cellStyle name="Comma 4 2 10 8 2 2" xfId="51109" xr:uid="{D73B634D-2045-42D9-A54D-ED3DA060BDD9}"/>
    <cellStyle name="Comma 4 2 10 8 3" xfId="29103" xr:uid="{B4D62ACA-ADE0-43DE-BD34-8CC7D69B2F8E}"/>
    <cellStyle name="Comma 4 2 10 9" xfId="18912" xr:uid="{EDA1A42D-5891-4822-9D2D-4771E4A23FFF}"/>
    <cellStyle name="Comma 4 2 10 9 2" xfId="43983" xr:uid="{755C5A22-88C4-4C8C-9CDE-1DBB9D42F78C}"/>
    <cellStyle name="Comma 4 2 11" xfId="3360" xr:uid="{38C2A4BF-CE89-4358-B7D8-1B9C0DB21638}"/>
    <cellStyle name="Comma 4 2 11 10" xfId="26493" xr:uid="{94A801C7-F0EB-45A6-B773-11494C1FC030}"/>
    <cellStyle name="Comma 4 2 11 11" xfId="28670" xr:uid="{2A07CDFD-7CF2-4C37-81AF-9687CCC7915B}"/>
    <cellStyle name="Comma 4 2 11 12" xfId="51519" xr:uid="{AF43702A-9743-4572-A9FE-0E95AA59167C}"/>
    <cellStyle name="Comma 4 2 11 13" xfId="53099" xr:uid="{3EDF2070-7D65-477A-89DF-99B436A8DFA2}"/>
    <cellStyle name="Comma 4 2 11 2" xfId="4527" xr:uid="{6CAF9316-46EF-4FD1-B81A-479C5DF53E5F}"/>
    <cellStyle name="Comma 4 2 11 2 2" xfId="7314" xr:uid="{EFF76BFE-E821-46A3-B69C-EBE7ADDB189B}"/>
    <cellStyle name="Comma 4 2 11 2 2 2" xfId="22316" xr:uid="{6824BBB4-FAC4-4168-B4D1-4BF5D762C79B}"/>
    <cellStyle name="Comma 4 2 11 2 2 2 2" xfId="47387" xr:uid="{18BDD6FA-A80D-4DD1-BC2B-7FA01EB1981B}"/>
    <cellStyle name="Comma 4 2 11 2 2 3" xfId="14958" xr:uid="{280FF839-67E9-43B3-B20D-072A8C7CB2BA}"/>
    <cellStyle name="Comma 4 2 11 2 2 3 2" xfId="40029" xr:uid="{F9D0FCBA-AF6E-4E78-9813-7032ED2A846C}"/>
    <cellStyle name="Comma 4 2 11 2 2 4" xfId="32524" xr:uid="{E6C5B0FD-5110-4FDE-BE17-888ADBEA7308}"/>
    <cellStyle name="Comma 4 2 11 2 3" xfId="10117" xr:uid="{8EC509FD-9FAB-416A-AB0C-50188111C3D0}"/>
    <cellStyle name="Comma 4 2 11 2 3 2" xfId="24977" xr:uid="{DBE9FC16-E7A7-4546-9E1B-8CAA7FD4A560}"/>
    <cellStyle name="Comma 4 2 11 2 3 2 2" xfId="50048" xr:uid="{16B8F11C-DA79-4831-97B9-8EF4FD5CF761}"/>
    <cellStyle name="Comma 4 2 11 2 3 3" xfId="17626" xr:uid="{DD7D9DFD-8F5A-4E13-9F06-700F5EBF600C}"/>
    <cellStyle name="Comma 4 2 11 2 3 3 2" xfId="42697" xr:uid="{781AA0AF-0625-418D-A050-B5DCC089CB44}"/>
    <cellStyle name="Comma 4 2 11 2 3 4" xfId="35193" xr:uid="{9839F1B7-96B1-4A93-AC26-B54A586B2E31}"/>
    <cellStyle name="Comma 4 2 11 2 4" xfId="19557" xr:uid="{2F07C141-A325-489D-8B7F-B6B5E850A3D5}"/>
    <cellStyle name="Comma 4 2 11 2 4 2" xfId="44628" xr:uid="{2A8B2BF0-1CE7-4138-A571-09FF4D8C005C}"/>
    <cellStyle name="Comma 4 2 11 2 5" xfId="12193" xr:uid="{9C200C90-9F85-4923-8092-FEBA2A1D931D}"/>
    <cellStyle name="Comma 4 2 11 2 5 2" xfId="37264" xr:uid="{6C35A21A-A729-4DF0-B91C-2AA7868D4262}"/>
    <cellStyle name="Comma 4 2 11 2 6" xfId="27204" xr:uid="{8979EBAC-EEB4-4456-ADF2-1E1DC676D72A}"/>
    <cellStyle name="Comma 4 2 11 2 7" xfId="29757" xr:uid="{371B3BAB-0517-49F8-91F5-1AF142A3B095}"/>
    <cellStyle name="Comma 4 2 11 2 8" xfId="52202" xr:uid="{984287D0-6836-42D0-AC6D-58E540A38316}"/>
    <cellStyle name="Comma 4 2 11 2 9" xfId="53784" xr:uid="{23537FC4-EC3F-4C6D-9A45-AE5F43C39A70}"/>
    <cellStyle name="Comma 4 2 11 3" xfId="5057" xr:uid="{5E9CD778-5F7A-4613-AF0F-1473725007B2}"/>
    <cellStyle name="Comma 4 2 11 3 2" xfId="7895" xr:uid="{6F7831C2-8D2F-4137-B458-9FC906AA1F38}"/>
    <cellStyle name="Comma 4 2 11 3 2 2" xfId="22897" xr:uid="{803DA4A9-2189-4516-844C-E4D534F34838}"/>
    <cellStyle name="Comma 4 2 11 3 2 2 2" xfId="47968" xr:uid="{9DF9E57F-CBC6-412E-A928-2B20E4DD7692}"/>
    <cellStyle name="Comma 4 2 11 3 2 3" xfId="15538" xr:uid="{95BB8538-52EA-47A4-A578-89412CDCEC63}"/>
    <cellStyle name="Comma 4 2 11 3 2 3 2" xfId="40609" xr:uid="{51F7F4E5-C680-40E8-9258-31DB59224C4A}"/>
    <cellStyle name="Comma 4 2 11 3 2 4" xfId="33105" xr:uid="{3561804B-DCB9-45F6-AA0D-0D8D4BD0277B}"/>
    <cellStyle name="Comma 4 2 11 3 3" xfId="20084" xr:uid="{0FFCA454-723B-4076-9971-F146F9CDDA14}"/>
    <cellStyle name="Comma 4 2 11 3 3 2" xfId="45155" xr:uid="{84E13E95-1D54-41FF-B810-23C7BAF38DC5}"/>
    <cellStyle name="Comma 4 2 11 3 4" xfId="12720" xr:uid="{B20C9B90-176F-40D6-ADFA-A2D973034189}"/>
    <cellStyle name="Comma 4 2 11 3 4 2" xfId="37791" xr:uid="{26125E21-2FFA-4D91-9B08-E40124D2EAFD}"/>
    <cellStyle name="Comma 4 2 11 3 5" xfId="30285" xr:uid="{337CDC1A-EC24-4FF4-897B-F9739BB69437}"/>
    <cellStyle name="Comma 4 2 11 4" xfId="5642" xr:uid="{6F6A2D5F-1189-4087-8A12-8C1D608DEC1E}"/>
    <cellStyle name="Comma 4 2 11 4 2" xfId="8525" xr:uid="{502BDDE9-B9A1-4EC8-A45F-99F8C3B839F6}"/>
    <cellStyle name="Comma 4 2 11 4 2 2" xfId="23527" xr:uid="{5946DC3A-16FC-43B2-B130-678BD171F31B}"/>
    <cellStyle name="Comma 4 2 11 4 2 2 2" xfId="48598" xr:uid="{49F0CF58-3AC1-44AC-AC03-76E83B88A914}"/>
    <cellStyle name="Comma 4 2 11 4 2 3" xfId="16168" xr:uid="{8716DB62-F424-4065-A9B0-192DF683352C}"/>
    <cellStyle name="Comma 4 2 11 4 2 3 2" xfId="41239" xr:uid="{CD72FDD9-EB88-4415-B730-B39F51B524E1}"/>
    <cellStyle name="Comma 4 2 11 4 2 4" xfId="33735" xr:uid="{136015DC-C26C-456A-90C4-943321BDA092}"/>
    <cellStyle name="Comma 4 2 11 4 3" xfId="20669" xr:uid="{3DBC9209-0D24-4AF3-8156-C2FF270389CA}"/>
    <cellStyle name="Comma 4 2 11 4 3 2" xfId="45740" xr:uid="{5ECD8B58-24F3-4BD2-AA09-D482B619F400}"/>
    <cellStyle name="Comma 4 2 11 4 4" xfId="13305" xr:uid="{E5E9EB41-0D70-400D-B564-AB0CF6BA0D50}"/>
    <cellStyle name="Comma 4 2 11 4 4 2" xfId="38376" xr:uid="{497C6CB1-ABC8-4B2B-B3FE-F68E4614C94B}"/>
    <cellStyle name="Comma 4 2 11 4 5" xfId="30870" xr:uid="{F537D2F9-39F9-4998-AF87-C590DC21FDB7}"/>
    <cellStyle name="Comma 4 2 11 5" xfId="6795" xr:uid="{550E9DAD-1D8A-4BF4-8707-5B278547C517}"/>
    <cellStyle name="Comma 4 2 11 5 2" xfId="21797" xr:uid="{BC828C01-713D-405D-992D-ECF2CCBD4D8C}"/>
    <cellStyle name="Comma 4 2 11 5 2 2" xfId="46868" xr:uid="{2AB3C920-E899-481A-B03F-B6A7C218C50D}"/>
    <cellStyle name="Comma 4 2 11 5 3" xfId="14439" xr:uid="{64363966-0D52-4285-A516-E3B49601E7E3}"/>
    <cellStyle name="Comma 4 2 11 5 3 2" xfId="39510" xr:uid="{BB3C6092-A27A-46CF-89A4-292263BC2061}"/>
    <cellStyle name="Comma 4 2 11 5 4" xfId="32005" xr:uid="{6CEA94FC-FA39-452A-BD50-394B5B272C9C}"/>
    <cellStyle name="Comma 4 2 11 6" xfId="9264" xr:uid="{6FECECB4-6FB2-4097-AF0C-C20EEC8D3F53}"/>
    <cellStyle name="Comma 4 2 11 6 2" xfId="24248" xr:uid="{981E28F5-F0BE-46FF-94FF-6990D01FF913}"/>
    <cellStyle name="Comma 4 2 11 6 2 2" xfId="49319" xr:uid="{86091551-0280-4E98-8BEA-C3ED83E296DE}"/>
    <cellStyle name="Comma 4 2 11 6 3" xfId="16890" xr:uid="{881B1AFF-804F-4CB3-A512-A878FEE5B251}"/>
    <cellStyle name="Comma 4 2 11 6 3 2" xfId="41961" xr:uid="{4FBF975B-8865-4A5C-B6A1-ED0A4F8D97A1}"/>
    <cellStyle name="Comma 4 2 11 6 4" xfId="34457" xr:uid="{79DF3704-F44C-4D72-9FDA-7EBA556189A4}"/>
    <cellStyle name="Comma 4 2 11 7" xfId="25614" xr:uid="{6B01F6DE-AFB0-404B-8D36-52093BB3B2B8}"/>
    <cellStyle name="Comma 4 2 11 7 2" xfId="50685" xr:uid="{DBD1F905-094C-44BE-8625-1DBC7D2A1E45}"/>
    <cellStyle name="Comma 4 2 11 8" xfId="18488" xr:uid="{0D1CF0DC-F081-41B1-A450-095DD25888A5}"/>
    <cellStyle name="Comma 4 2 11 8 2" xfId="43559" xr:uid="{C8C35FE4-AB39-4B6B-A994-47D006085CD1}"/>
    <cellStyle name="Comma 4 2 11 9" xfId="11080" xr:uid="{910CCA8F-1791-434A-8271-6508BC072178}"/>
    <cellStyle name="Comma 4 2 11 9 2" xfId="36152" xr:uid="{C7892090-921B-4A2E-B48D-D431F814A3F1}"/>
    <cellStyle name="Comma 4 2 12" xfId="7" xr:uid="{694300D7-44E8-4D78-842E-71C6CD1463EB}"/>
    <cellStyle name="Comma 4 2 12 10" xfId="26250" xr:uid="{BE98E942-23D3-4AC2-9108-3E2AED67CB64}"/>
    <cellStyle name="Comma 4 2 12 10 2" xfId="51312" xr:uid="{C117028C-94BB-4358-B5E8-D569E7CBCB25}"/>
    <cellStyle name="Comma 4 2 12 11" xfId="26263" xr:uid="{3D0BF72A-2574-4695-BE3A-0C6AEF7F0250}"/>
    <cellStyle name="Comma 4 2 12 11 2" xfId="51325" xr:uid="{9F341FDA-F48C-4209-9993-DBF5175BFF38}"/>
    <cellStyle name="Comma 4 2 12 12" xfId="26279" xr:uid="{666F9DC2-31BD-465C-92E6-CD19F14B30EC}"/>
    <cellStyle name="Comma 4 2 12 12 2" xfId="51341" xr:uid="{06760D49-DEF4-4AF3-BCA2-90FEC18B586A}"/>
    <cellStyle name="Comma 4 2 12 13" xfId="26303" xr:uid="{7EE0A7FD-808C-4977-8D14-DB2259817650}"/>
    <cellStyle name="Comma 4 2 12 13 2" xfId="51365" xr:uid="{0DFF7F51-579A-467D-AE27-C2839E0DB7BF}"/>
    <cellStyle name="Comma 4 2 12 14" xfId="26328" xr:uid="{5725F617-AEDB-486B-9DA5-0611E94350E2}"/>
    <cellStyle name="Comma 4 2 12 14 2" xfId="51389" xr:uid="{00EB41E5-D57A-4166-A45E-D0614381C8F9}"/>
    <cellStyle name="Comma 4 2 12 15" xfId="26351" xr:uid="{485B895E-9051-47EF-B492-B17F6792ED32}"/>
    <cellStyle name="Comma 4 2 12 15 2" xfId="51412" xr:uid="{8C5872C9-EBC8-45EC-97CB-773839339D9D}"/>
    <cellStyle name="Comma 4 2 12 16" xfId="26373" xr:uid="{5B262B5D-AD93-4F26-A358-50377D82AC4E}"/>
    <cellStyle name="Comma 4 2 12 16 2" xfId="51434" xr:uid="{983642A5-95FB-412D-8980-0F0C65FD44D7}"/>
    <cellStyle name="Comma 4 2 12 17" xfId="26395" xr:uid="{1E5D41CC-7C5B-422F-A472-AF13D937DD90}"/>
    <cellStyle name="Comma 4 2 12 17 2" xfId="51456" xr:uid="{555321DC-1503-45AE-A2CD-38FA085C3AF3}"/>
    <cellStyle name="Comma 4 2 12 18" xfId="222" xr:uid="{B6D8DE32-36B7-459B-9150-3198D06B7CCE}"/>
    <cellStyle name="Comma 4 2 12 19" xfId="26467" xr:uid="{384C89DE-9B6A-4C4E-9376-C20BDAC69801}"/>
    <cellStyle name="Comma 4 2 12 2" xfId="5544" xr:uid="{952458FC-AC27-4246-9CAA-075211567E2A}"/>
    <cellStyle name="Comma 4 2 12 2 10" xfId="26377" xr:uid="{EF1B769B-4919-474A-9838-B29D87A44467}"/>
    <cellStyle name="Comma 4 2 12 2 10 2" xfId="51438" xr:uid="{95232ED4-84C6-49FA-BBD0-C9F4E5335FEF}"/>
    <cellStyle name="Comma 4 2 12 2 11" xfId="26399" xr:uid="{0D553FEE-A720-46C9-8A5B-3E0FAD4BD399}"/>
    <cellStyle name="Comma 4 2 12 2 11 2" xfId="51460" xr:uid="{42E794ED-9089-4667-9D9A-9960699193B7}"/>
    <cellStyle name="Comma 4 2 12 2 12" xfId="27040" xr:uid="{2946EC88-6BB7-4AF2-ACB5-FBD8D24B4D4D}"/>
    <cellStyle name="Comma 4 2 12 2 13" xfId="30772" xr:uid="{D09443E3-5166-42F7-9BD5-5EC5B3ED503D}"/>
    <cellStyle name="Comma 4 2 12 2 14" xfId="52043" xr:uid="{A38CA71E-E086-406B-8B49-794CBCBC3C6F}"/>
    <cellStyle name="Comma 4 2 12 2 15" xfId="53625" xr:uid="{B3239C07-37B0-4C7C-B6B8-94EF5C5B3788}"/>
    <cellStyle name="Comma 4 2 12 2 2" xfId="8404" xr:uid="{1017606F-67F1-4605-8670-1653BC0989C2}"/>
    <cellStyle name="Comma 4 2 12 2 2 2" xfId="23406" xr:uid="{C5BD974B-53FF-4680-98C9-E48DC1AAC4B0}"/>
    <cellStyle name="Comma 4 2 12 2 2 2 2" xfId="48477" xr:uid="{62066A63-E8D3-46A6-9474-5E33C2EE88E9}"/>
    <cellStyle name="Comma 4 2 12 2 2 3" xfId="16047" xr:uid="{2E6453D2-A604-4D92-8614-A9BDFA747B32}"/>
    <cellStyle name="Comma 4 2 12 2 2 3 2" xfId="41118" xr:uid="{034D4527-FC5B-47D2-9752-E3BEAA61CFD6}"/>
    <cellStyle name="Comma 4 2 12 2 2 4" xfId="27713" xr:uid="{8BCD3F41-96E1-4BDB-90EA-233C315466D1}"/>
    <cellStyle name="Comma 4 2 12 2 2 5" xfId="33614" xr:uid="{0521E7F0-AE18-4C74-923F-C56632512743}"/>
    <cellStyle name="Comma 4 2 12 2 2 6" xfId="52711" xr:uid="{DFFC4FC7-1D5A-4E48-A34F-2FF1D0C07CB9}"/>
    <cellStyle name="Comma 4 2 12 2 2 7" xfId="54293" xr:uid="{1A442DD3-66E1-42E1-8630-10AB11167F4E}"/>
    <cellStyle name="Comma 4 2 12 2 3" xfId="10626" xr:uid="{ED4E0816-7548-4D22-9B73-2B392B7ACC93}"/>
    <cellStyle name="Comma 4 2 12 2 3 2" xfId="25486" xr:uid="{EF0D9DCF-1CA8-4628-B338-56C2027B0ECB}"/>
    <cellStyle name="Comma 4 2 12 2 3 2 2" xfId="50557" xr:uid="{1AF0EF16-49C1-43E1-888A-DFC315EF7EE3}"/>
    <cellStyle name="Comma 4 2 12 2 3 3" xfId="18135" xr:uid="{3C3F0F24-7D8A-44C1-A1EA-3F5AF916457F}"/>
    <cellStyle name="Comma 4 2 12 2 3 3 2" xfId="43206" xr:uid="{1D5832CE-3155-4CC5-BEF0-6B10492114F1}"/>
    <cellStyle name="Comma 4 2 12 2 3 4" xfId="35702" xr:uid="{71DFE747-EC7F-4D4B-AADD-AC6B612C9F9A}"/>
    <cellStyle name="Comma 4 2 12 2 4" xfId="20571" xr:uid="{48D36960-6FC1-404F-9877-7463F8A80410}"/>
    <cellStyle name="Comma 4 2 12 2 4 2" xfId="45642" xr:uid="{3B63F1EF-AA36-4301-99F3-60255738276E}"/>
    <cellStyle name="Comma 4 2 12 2 5" xfId="13207" xr:uid="{DAC9E3B8-7E93-4998-B108-A99BBF4B0C47}"/>
    <cellStyle name="Comma 4 2 12 2 5 2" xfId="38278" xr:uid="{7D974BBC-779F-4101-9F02-FBE077876DBC}"/>
    <cellStyle name="Comma 4 2 12 2 6" xfId="26287" xr:uid="{3613B7F6-2AE4-4920-9E80-1A43525FDC99}"/>
    <cellStyle name="Comma 4 2 12 2 6 2" xfId="51349" xr:uid="{AE3B8880-EDDB-4BC0-AD82-90B88DEA7336}"/>
    <cellStyle name="Comma 4 2 12 2 7" xfId="26307" xr:uid="{3C7D7FCC-6655-4A97-ACB8-8FE6041209D9}"/>
    <cellStyle name="Comma 4 2 12 2 7 2" xfId="51369" xr:uid="{8922E86A-07A3-445D-8CBE-554538FE5BFB}"/>
    <cellStyle name="Comma 4 2 12 2 8" xfId="26332" xr:uid="{990E882B-EB2E-40FC-91D5-B1C4A4214523}"/>
    <cellStyle name="Comma 4 2 12 2 8 2" xfId="51393" xr:uid="{5B10D896-9C10-4AF2-B891-597CFDAAAAAF}"/>
    <cellStyle name="Comma 4 2 12 2 9" xfId="26355" xr:uid="{D7768930-64F2-49E0-85F0-63555368C9DE}"/>
    <cellStyle name="Comma 4 2 12 2 9 2" xfId="51416" xr:uid="{036A4C09-DDB1-4607-AA25-D44DD71BA463}"/>
    <cellStyle name="Comma 4 2 12 20" xfId="27972" xr:uid="{ED0978FA-1E94-43C6-B1D0-44BF04A5A231}"/>
    <cellStyle name="Comma 4 2 12 21" xfId="51502" xr:uid="{66476491-B110-4753-8834-10DBCA2376A2}"/>
    <cellStyle name="Comma 4 2 12 22" xfId="53079" xr:uid="{9E41EF3D-BB3F-4BEC-A2DE-98F77842042C}"/>
    <cellStyle name="Comma 4 2 12 3" xfId="6147" xr:uid="{6210AE4E-4037-49D1-86C7-6836CB155791}"/>
    <cellStyle name="Comma 4 2 12 3 2" xfId="9034" xr:uid="{7DB720D9-8B9F-4B31-8011-5086EE416BD4}"/>
    <cellStyle name="Comma 4 2 12 3 2 2" xfId="24036" xr:uid="{B73332DC-6FAB-4100-A44B-D25D13D596A3}"/>
    <cellStyle name="Comma 4 2 12 3 2 2 2" xfId="49107" xr:uid="{7D6861A1-14E0-42D2-A936-EDBA92AFCC72}"/>
    <cellStyle name="Comma 4 2 12 3 2 3" xfId="16677" xr:uid="{49D630EF-F65D-4416-A781-8DE2D23F0CBB}"/>
    <cellStyle name="Comma 4 2 12 3 2 3 2" xfId="41748" xr:uid="{A2EAF419-3B25-4649-B8CE-4035141F6353}"/>
    <cellStyle name="Comma 4 2 12 3 2 4" xfId="34244" xr:uid="{E856C798-B771-4CB2-B34C-6B5913F8F6D3}"/>
    <cellStyle name="Comma 4 2 12 3 3" xfId="21174" xr:uid="{E358A80F-806C-4488-838E-AC9E682ABE1E}"/>
    <cellStyle name="Comma 4 2 12 3 3 2" xfId="46245" xr:uid="{730ABB90-49B3-46D4-B5FF-2CFFEBB91D7F}"/>
    <cellStyle name="Comma 4 2 12 3 4" xfId="13810" xr:uid="{6726ABC0-4809-4D23-A792-7EB454966B39}"/>
    <cellStyle name="Comma 4 2 12 3 4 2" xfId="38881" xr:uid="{CD9EE400-2DD7-4CC2-8B06-5D830752EEDA}"/>
    <cellStyle name="Comma 4 2 12 3 5" xfId="27189" xr:uid="{99E93326-D840-4161-A5BC-79EA00584C01}"/>
    <cellStyle name="Comma 4 2 12 3 6" xfId="31375" xr:uid="{F4765DFF-09DD-4263-B402-59165833FF83}"/>
    <cellStyle name="Comma 4 2 12 3 7" xfId="52187" xr:uid="{2FBEB53C-F685-4C03-90F1-FC137795518B}"/>
    <cellStyle name="Comma 4 2 12 3 8" xfId="53769" xr:uid="{C5016CAA-53F8-4E15-9BE8-2DCF1FB902BF}"/>
    <cellStyle name="Comma 4 2 12 4" xfId="7825" xr:uid="{AD5E4A05-9214-4B93-8D77-F9BD212E769F}"/>
    <cellStyle name="Comma 4 2 12 4 2" xfId="22827" xr:uid="{0A0A3AA3-11D2-4F44-BE7F-6D5B746F6884}"/>
    <cellStyle name="Comma 4 2 12 4 2 2" xfId="47898" xr:uid="{3D854B29-628D-4986-8B38-E036DE3DFE63}"/>
    <cellStyle name="Comma 4 2 12 4 3" xfId="15468" xr:uid="{E8EBEFD7-6BAE-479E-8F32-E5D3AEF18607}"/>
    <cellStyle name="Comma 4 2 12 4 3 2" xfId="40539" xr:uid="{E1C23535-69BC-4684-8897-10379D287EA5}"/>
    <cellStyle name="Comma 4 2 12 4 4" xfId="33035" xr:uid="{0D711809-8050-4464-B137-752626A5964F}"/>
    <cellStyle name="Comma 4 2 12 5" xfId="9789" xr:uid="{17C590B6-9297-4A00-B02F-4C0ECB1CC7F8}"/>
    <cellStyle name="Comma 4 2 12 5 2" xfId="24757" xr:uid="{3920A825-0AEE-4522-AA07-F32D5427B097}"/>
    <cellStyle name="Comma 4 2 12 5 2 2" xfId="49828" xr:uid="{119392FB-2FFC-4EBE-BFA7-94AAB72480A7}"/>
    <cellStyle name="Comma 4 2 12 5 3" xfId="17399" xr:uid="{F43236C8-CBE6-478D-BF33-FD766FA4CD02}"/>
    <cellStyle name="Comma 4 2 12 5 3 2" xfId="42470" xr:uid="{7661FC20-78A4-4DF3-8722-1DA351E28D79}"/>
    <cellStyle name="Comma 4 2 12 5 4" xfId="34966" xr:uid="{844BF646-6B0D-4647-BE0F-9A629585438A}"/>
    <cellStyle name="Comma 4 2 12 6" xfId="26121" xr:uid="{487037AF-A45C-4261-BA70-FB053F660B54}"/>
    <cellStyle name="Comma 4 2 12 6 2" xfId="51192" xr:uid="{DD57C164-B850-4FDD-941A-BB6CB1CFE3DF}"/>
    <cellStyle name="Comma 4 2 12 7" xfId="18997" xr:uid="{8FF4BE24-2E40-465D-8044-9C713EA77AC6}"/>
    <cellStyle name="Comma 4 2 12 7 2" xfId="44068" xr:uid="{27475C53-92C1-430E-B8FB-F0E7658EDC5F}"/>
    <cellStyle name="Comma 4 2 12 8" xfId="11600" xr:uid="{EA92CA4D-6AFD-45D8-9F2E-E6C537CCF49B}"/>
    <cellStyle name="Comma 4 2 12 8 2" xfId="36672" xr:uid="{E7AA7C26-16C8-4E65-96DB-3450C916C74F}"/>
    <cellStyle name="Comma 4 2 12 9" xfId="3918" xr:uid="{B1AAEB72-489D-4970-8977-AC5642494C15}"/>
    <cellStyle name="Comma 4 2 12 9 2" xfId="29190" xr:uid="{3803AD5F-68F3-4631-B716-BB5E659FA60B}"/>
    <cellStyle name="Comma 4 2 13" xfId="4027" xr:uid="{CD77AE40-9BCC-44D7-83E7-08D54BA050B7}"/>
    <cellStyle name="Comma 4 2 13 10" xfId="29259" xr:uid="{F2367F31-C69D-4C70-92DE-93622FCED037}"/>
    <cellStyle name="Comma 4 2 13 11" xfId="52139" xr:uid="{7174D5EA-53D2-46A6-8472-AC31083AF5E1}"/>
    <cellStyle name="Comma 4 2 13 12" xfId="53721" xr:uid="{89CAD96A-1ADF-4CD0-A038-9972D2B98226}"/>
    <cellStyle name="Comma 4 2 13 2" xfId="5599" xr:uid="{31BD6C13-DA20-4627-90DA-C73D6BED28D7}"/>
    <cellStyle name="Comma 4 2 13 2 2" xfId="8465" xr:uid="{CF8972BE-0EAA-484A-8C7C-11E5FA136D22}"/>
    <cellStyle name="Comma 4 2 13 2 2 2" xfId="23467" xr:uid="{8E89D398-9F71-466D-BAFC-145F658865B5}"/>
    <cellStyle name="Comma 4 2 13 2 2 2 2" xfId="48538" xr:uid="{2A191724-D621-4A19-A247-A0924A554909}"/>
    <cellStyle name="Comma 4 2 13 2 2 3" xfId="16108" xr:uid="{65DC69E3-4284-4636-8967-77DF5939E4E7}"/>
    <cellStyle name="Comma 4 2 13 2 2 3 2" xfId="41179" xr:uid="{21806FB4-6B86-448E-8A0F-EE538CC3347F}"/>
    <cellStyle name="Comma 4 2 13 2 2 4" xfId="33675" xr:uid="{9B4AE0C5-E8CB-4FE1-BA8C-855C44AD663D}"/>
    <cellStyle name="Comma 4 2 13 2 3" xfId="10687" xr:uid="{DF7FD8BF-8D29-4B8F-B590-AF1DCBCE6188}"/>
    <cellStyle name="Comma 4 2 13 2 3 2" xfId="25547" xr:uid="{2C118C7E-AD12-4991-A442-34B3CB8B7D66}"/>
    <cellStyle name="Comma 4 2 13 2 3 2 2" xfId="50618" xr:uid="{68A26E82-65DB-4FA9-B427-7AA5DA4ADB9C}"/>
    <cellStyle name="Comma 4 2 13 2 3 3" xfId="18196" xr:uid="{6F2C80EC-62DF-4336-801A-7B10E1E1FF23}"/>
    <cellStyle name="Comma 4 2 13 2 3 3 2" xfId="43267" xr:uid="{E54C4357-56A3-4B60-9FC6-173B8CA014C2}"/>
    <cellStyle name="Comma 4 2 13 2 3 4" xfId="35763" xr:uid="{10457B9F-9E5A-4DEA-B3D3-1917228EB4A1}"/>
    <cellStyle name="Comma 4 2 13 2 4" xfId="20626" xr:uid="{6AFE7EB3-4238-4B53-A9FA-3585641A7F61}"/>
    <cellStyle name="Comma 4 2 13 2 4 2" xfId="45697" xr:uid="{3804E0BE-BFE2-420B-A873-04C302601692}"/>
    <cellStyle name="Comma 4 2 13 2 5" xfId="13262" xr:uid="{BA67F2C8-ACA6-4C4F-9A35-57F0089E5AB9}"/>
    <cellStyle name="Comma 4 2 13 2 5 2" xfId="38333" xr:uid="{3ACA2320-B0B9-4798-934C-B7890B5ED46F}"/>
    <cellStyle name="Comma 4 2 13 2 6" xfId="27774" xr:uid="{37D035DF-E493-42D1-AA3B-A8E513C0B1FF}"/>
    <cellStyle name="Comma 4 2 13 2 7" xfId="30827" xr:uid="{D36AA905-DCB6-40F6-81DF-EFF689025133}"/>
    <cellStyle name="Comma 4 2 13 2 8" xfId="52772" xr:uid="{069DC453-562C-4008-B557-CBA4CFEB1EC1}"/>
    <cellStyle name="Comma 4 2 13 2 9" xfId="54354" xr:uid="{3A668A07-A743-4CE3-AFCD-5D56A130FE18}"/>
    <cellStyle name="Comma 4 2 13 3" xfId="6208" xr:uid="{8FEC2DFF-D3ED-4511-98F1-5770EE901E4F}"/>
    <cellStyle name="Comma 4 2 13 3 2" xfId="9095" xr:uid="{9D1B1179-E52A-47E7-BCB1-9E1D36E05378}"/>
    <cellStyle name="Comma 4 2 13 3 2 2" xfId="24097" xr:uid="{8DC19517-3EC7-4AAB-92DA-F4F3FAAF501F}"/>
    <cellStyle name="Comma 4 2 13 3 2 2 2" xfId="49168" xr:uid="{1866B877-A280-4444-BC2E-0CAEA3EDFC37}"/>
    <cellStyle name="Comma 4 2 13 3 2 3" xfId="16738" xr:uid="{6C977543-9772-4F75-B787-6E5069AFC213}"/>
    <cellStyle name="Comma 4 2 13 3 2 3 2" xfId="41809" xr:uid="{5EA94B89-E55E-4029-888A-25DF899FA06F}"/>
    <cellStyle name="Comma 4 2 13 3 2 4" xfId="34305" xr:uid="{9F3D3543-C169-42D8-B2D5-3E5BFCEADE8E}"/>
    <cellStyle name="Comma 4 2 13 3 3" xfId="21235" xr:uid="{54DD2666-4442-411B-8AF6-D2066C94001F}"/>
    <cellStyle name="Comma 4 2 13 3 3 2" xfId="46306" xr:uid="{23FF60DD-9FF4-4081-8354-7F81B99A4434}"/>
    <cellStyle name="Comma 4 2 13 3 4" xfId="13871" xr:uid="{6EA2EEE5-68F0-4882-8F1C-7E2431F3C176}"/>
    <cellStyle name="Comma 4 2 13 3 4 2" xfId="38942" xr:uid="{D80872CA-3919-4CDE-9FA3-F62FE179BE8C}"/>
    <cellStyle name="Comma 4 2 13 3 5" xfId="31436" xr:uid="{7139A6A1-A8F5-4075-B5DB-33687C4A472D}"/>
    <cellStyle name="Comma 4 2 13 4" xfId="7304" xr:uid="{E5884006-518B-4A94-A0D1-FB70E71DBF09}"/>
    <cellStyle name="Comma 4 2 13 4 2" xfId="22306" xr:uid="{4ABDACDA-9205-4797-9744-C06238E10793}"/>
    <cellStyle name="Comma 4 2 13 4 2 2" xfId="47377" xr:uid="{9569AE8B-8E7D-4793-8F68-E858B9714474}"/>
    <cellStyle name="Comma 4 2 13 4 3" xfId="14948" xr:uid="{69595844-6D9A-418B-8B4D-F1E4CD1E1492}"/>
    <cellStyle name="Comma 4 2 13 4 3 2" xfId="40019" xr:uid="{FE8D3AAE-D685-4C8F-8652-808D825F5681}"/>
    <cellStyle name="Comma 4 2 13 4 4" xfId="32514" xr:uid="{B0128C9E-62BB-4B9B-85ED-B0832AB131A3}"/>
    <cellStyle name="Comma 4 2 13 5" xfId="9851" xr:uid="{8B4A8A0A-1D5A-4218-AFB5-987A08218CB1}"/>
    <cellStyle name="Comma 4 2 13 5 2" xfId="24818" xr:uid="{FFA48890-D179-481A-A0C1-C728E013CD1E}"/>
    <cellStyle name="Comma 4 2 13 5 2 2" xfId="49889" xr:uid="{8C7E224A-9143-46A8-9F02-8A83A47A8CC6}"/>
    <cellStyle name="Comma 4 2 13 5 3" xfId="17460" xr:uid="{DDF31C35-399F-45A7-939F-87C2DA902C06}"/>
    <cellStyle name="Comma 4 2 13 5 3 2" xfId="42531" xr:uid="{7BA576A1-E424-432D-81DA-83265E01B635}"/>
    <cellStyle name="Comma 4 2 13 5 4" xfId="35027" xr:uid="{F44B5BD0-C7EC-40F5-82FF-4B930A266439}"/>
    <cellStyle name="Comma 4 2 13 6" xfId="26181" xr:uid="{DD9C7E6E-CB05-4235-875D-031ED43E28AF}"/>
    <cellStyle name="Comma 4 2 13 6 2" xfId="51252" xr:uid="{6F28ABDB-4651-47D1-891B-214FBAF4BC2C}"/>
    <cellStyle name="Comma 4 2 13 7" xfId="19058" xr:uid="{0A978189-5BAA-4AD0-82F1-46D683D36DB8}"/>
    <cellStyle name="Comma 4 2 13 7 2" xfId="44129" xr:uid="{DDE7239A-7E6C-4798-95AB-AF97CB3807C0}"/>
    <cellStyle name="Comma 4 2 13 8" xfId="11694" xr:uid="{26E67CF6-F8D4-4E15-AC00-279EB3E955CB}"/>
    <cellStyle name="Comma 4 2 13 8 2" xfId="36765" xr:uid="{AEBDA0EB-14BD-4383-9589-22A1A4285F57}"/>
    <cellStyle name="Comma 4 2 13 9" xfId="27141" xr:uid="{24BF8630-5658-480C-B456-2EBDA3A6E5E5}"/>
    <cellStyle name="Comma 4 2 14" xfId="4020" xr:uid="{737FCD04-F35D-4F1D-81A4-40CACD9C9879}"/>
    <cellStyle name="Comma 4 2 14 10" xfId="52134" xr:uid="{40DE4E73-4F8A-4B5B-8650-FEABE3685B91}"/>
    <cellStyle name="Comma 4 2 14 11" xfId="53716" xr:uid="{FA16BA67-2C05-4DCA-9897-CBD66AD1B903}"/>
    <cellStyle name="Comma 4 2 14 2" xfId="6204" xr:uid="{B5D3652E-59CD-43FC-8235-8E8DB1A9BC71}"/>
    <cellStyle name="Comma 4 2 14 2 2" xfId="9091" xr:uid="{C2C43103-4572-4E42-8D78-9689744D1CB8}"/>
    <cellStyle name="Comma 4 2 14 2 2 2" xfId="24093" xr:uid="{27842D9E-4EBA-492A-90DC-A0C5891E2342}"/>
    <cellStyle name="Comma 4 2 14 2 2 2 2" xfId="49164" xr:uid="{5D0A8E54-B4B9-4707-84D2-8AFE4B986560}"/>
    <cellStyle name="Comma 4 2 14 2 2 3" xfId="16734" xr:uid="{0B629B98-FDA2-4641-9376-88894FB1E21B}"/>
    <cellStyle name="Comma 4 2 14 2 2 3 2" xfId="41805" xr:uid="{D6CDEC04-8E86-498B-AE38-7DDCBE4E846E}"/>
    <cellStyle name="Comma 4 2 14 2 2 4" xfId="34301" xr:uid="{27545272-26B1-4D0C-8076-E4F833B5C22F}"/>
    <cellStyle name="Comma 4 2 14 2 3" xfId="10683" xr:uid="{D9DDFD69-C2AC-4000-9A96-87A70D26FE0D}"/>
    <cellStyle name="Comma 4 2 14 2 3 2" xfId="25543" xr:uid="{68921A3D-B9E9-4F05-97F6-15CA4FE62C32}"/>
    <cellStyle name="Comma 4 2 14 2 3 2 2" xfId="50614" xr:uid="{A8104916-6A6C-4E15-B154-C38771AD3AA5}"/>
    <cellStyle name="Comma 4 2 14 2 3 3" xfId="18192" xr:uid="{F54C8A23-32A1-4BF1-B5FA-14A4365BEB85}"/>
    <cellStyle name="Comma 4 2 14 2 3 3 2" xfId="43263" xr:uid="{BE66098E-1B6C-4738-AC24-2DCBFB9075BB}"/>
    <cellStyle name="Comma 4 2 14 2 3 4" xfId="35759" xr:uid="{A7334CFF-1421-4975-8B85-0C76DCFC7CED}"/>
    <cellStyle name="Comma 4 2 14 2 4" xfId="21231" xr:uid="{6E636194-2CB2-4C36-8C52-8771A609E875}"/>
    <cellStyle name="Comma 4 2 14 2 4 2" xfId="46302" xr:uid="{0E1B606F-89A1-44D0-985A-589BAB07723D}"/>
    <cellStyle name="Comma 4 2 14 2 5" xfId="13867" xr:uid="{3EB92B27-96A5-4803-90F8-9D1DDB99651C}"/>
    <cellStyle name="Comma 4 2 14 2 5 2" xfId="38938" xr:uid="{CE57EEC6-2C70-46CA-BEA3-FC234C1245B1}"/>
    <cellStyle name="Comma 4 2 14 2 6" xfId="27770" xr:uid="{6BF25E35-8C9E-4F60-BEE6-EE8A66899BC6}"/>
    <cellStyle name="Comma 4 2 14 2 7" xfId="31432" xr:uid="{8FA81A5C-9487-4082-939A-57C42B7A67E5}"/>
    <cellStyle name="Comma 4 2 14 2 8" xfId="52768" xr:uid="{F9A6D507-EDED-4B08-B70E-AB5C23926175}"/>
    <cellStyle name="Comma 4 2 14 2 9" xfId="54350" xr:uid="{654E64FE-F2E0-42D0-8811-9BC5C092E703}"/>
    <cellStyle name="Comma 4 2 14 3" xfId="8461" xr:uid="{86A4D718-4741-4D36-8AA9-F35BDF259EE8}"/>
    <cellStyle name="Comma 4 2 14 3 2" xfId="23463" xr:uid="{02C6EA49-599B-4337-971D-48D502676F14}"/>
    <cellStyle name="Comma 4 2 14 3 2 2" xfId="48534" xr:uid="{2ACED858-7917-4FB4-B148-A5BE98E946F0}"/>
    <cellStyle name="Comma 4 2 14 3 3" xfId="16104" xr:uid="{7D48AD79-A7A9-4CF8-908B-CB5D0176E932}"/>
    <cellStyle name="Comma 4 2 14 3 3 2" xfId="41175" xr:uid="{737D215A-89A3-48C0-A38D-E8EF14192232}"/>
    <cellStyle name="Comma 4 2 14 3 4" xfId="33671" xr:uid="{3675DC67-9ED6-4D27-8B3A-A1C66D993AF5}"/>
    <cellStyle name="Comma 4 2 14 4" xfId="9847" xr:uid="{319EA21C-451D-466C-A835-FAF0601B3DAB}"/>
    <cellStyle name="Comma 4 2 14 4 2" xfId="24814" xr:uid="{AB9EBE82-E46F-4884-826E-0C1AC4BA5992}"/>
    <cellStyle name="Comma 4 2 14 4 2 2" xfId="49885" xr:uid="{B9899AAD-6A8F-4FC1-8E50-708CE9CA7923}"/>
    <cellStyle name="Comma 4 2 14 4 3" xfId="17456" xr:uid="{08D29F16-4436-467E-984B-0A7435E19901}"/>
    <cellStyle name="Comma 4 2 14 4 3 2" xfId="42527" xr:uid="{2AE84C3B-7D39-4E5A-8B6C-ECABADF9B3BF}"/>
    <cellStyle name="Comma 4 2 14 4 4" xfId="35023" xr:uid="{7D7F06BA-FF25-4C20-B3C9-0F09EAFFA923}"/>
    <cellStyle name="Comma 4 2 14 5" xfId="26177" xr:uid="{ADF1E901-25D4-43CF-A6F4-DF81F1DA1123}"/>
    <cellStyle name="Comma 4 2 14 5 2" xfId="51248" xr:uid="{EBF8BE9D-9EE9-4854-A2F6-2A5E7C7BE608}"/>
    <cellStyle name="Comma 4 2 14 6" xfId="19054" xr:uid="{2131E196-A746-4AC3-AE33-186AC1F155C8}"/>
    <cellStyle name="Comma 4 2 14 6 2" xfId="44125" xr:uid="{BF7E6131-93BB-43CD-AB8E-582241536DBD}"/>
    <cellStyle name="Comma 4 2 14 7" xfId="11689" xr:uid="{7FC7379D-1BD9-423D-A96B-EE93DD263632}"/>
    <cellStyle name="Comma 4 2 14 7 2" xfId="36761" xr:uid="{A2F1D63A-28F6-4137-809B-2ADF33EF9330}"/>
    <cellStyle name="Comma 4 2 14 8" xfId="27136" xr:uid="{69B4BE27-7C6C-4461-8F4C-63A3BC864155}"/>
    <cellStyle name="Comma 4 2 14 9" xfId="29255" xr:uid="{3F31EDDF-9B94-41CD-B3F1-44267790721C}"/>
    <cellStyle name="Comma 4 2 15" xfId="3342" xr:uid="{ADFC0CDB-56D4-4F6C-AAB1-CF63C04BC0EB}"/>
    <cellStyle name="Comma 4 2 15 2" xfId="7885" xr:uid="{84146210-A1D7-42E9-9E6B-68A9B3769286}"/>
    <cellStyle name="Comma 4 2 15 2 2" xfId="10107" xr:uid="{8FC397F5-4DB3-4904-A63A-DA75B15A853A}"/>
    <cellStyle name="Comma 4 2 15 2 2 2" xfId="24967" xr:uid="{2EF0EDFF-13CF-4125-8D78-F289C45ED867}"/>
    <cellStyle name="Comma 4 2 15 2 2 2 2" xfId="50038" xr:uid="{6A877521-29A8-4307-94F9-2E280C48F8C9}"/>
    <cellStyle name="Comma 4 2 15 2 2 3" xfId="17616" xr:uid="{4309A0EE-059D-4777-82C4-90B264D7A515}"/>
    <cellStyle name="Comma 4 2 15 2 2 3 2" xfId="42687" xr:uid="{133BAC1C-B2C5-425A-9D4E-B28A632253B3}"/>
    <cellStyle name="Comma 4 2 15 2 2 4" xfId="35183" xr:uid="{C5FC69F5-ABDA-4BBD-B41D-5B0763EB7FAE}"/>
    <cellStyle name="Comma 4 2 15 2 3" xfId="22887" xr:uid="{5E352236-60D0-426A-92CD-70630D5B0DA3}"/>
    <cellStyle name="Comma 4 2 15 2 3 2" xfId="47958" xr:uid="{83B3EAFC-17A5-4CF5-BBE3-C643F47CFD56}"/>
    <cellStyle name="Comma 4 2 15 2 4" xfId="15528" xr:uid="{3C367C12-A648-4551-AF28-E2EF58EDBA9E}"/>
    <cellStyle name="Comma 4 2 15 2 4 2" xfId="40599" xr:uid="{CEFFFD90-49B6-46FB-93FF-5E78DABA65F7}"/>
    <cellStyle name="Comma 4 2 15 2 5" xfId="33095" xr:uid="{C0CD3B34-25EF-46FA-83B9-200FFD3637CB}"/>
    <cellStyle name="Comma 4 2 15 3" xfId="9254" xr:uid="{49AEE6E4-8822-49D2-BB11-D4B30C64C881}"/>
    <cellStyle name="Comma 4 2 15 3 2" xfId="24238" xr:uid="{2DEECDAA-979A-4190-B5C7-E7BA9668844B}"/>
    <cellStyle name="Comma 4 2 15 3 2 2" xfId="49309" xr:uid="{714087FE-0401-4F5D-93E2-C72CC34FE924}"/>
    <cellStyle name="Comma 4 2 15 3 3" xfId="16880" xr:uid="{F8CB3AFE-C797-47DF-8EE2-B0B756213B57}"/>
    <cellStyle name="Comma 4 2 15 3 3 2" xfId="41951" xr:uid="{9A193FD2-1A10-4ADF-A41C-B261BD8C977C}"/>
    <cellStyle name="Comma 4 2 15 3 4" xfId="34447" xr:uid="{9A842EE5-A82F-4B31-A788-7C377085750B}"/>
    <cellStyle name="Comma 4 2 15 4" xfId="18478" xr:uid="{C42FB3AB-74F5-478B-B0C5-AD316680B097}"/>
    <cellStyle name="Comma 4 2 15 4 2" xfId="43549" xr:uid="{B8946710-00F8-41F4-9BD7-255E6F434716}"/>
    <cellStyle name="Comma 4 2 15 5" xfId="11067" xr:uid="{4517F8E8-4669-4CB1-9BC6-D95CFB6169F2}"/>
    <cellStyle name="Comma 4 2 15 5 2" xfId="36140" xr:uid="{BAFBBABF-3973-441D-ACAD-9DD58C2C6C6C}"/>
    <cellStyle name="Comma 4 2 15 6" xfId="27194" xr:uid="{BCBC1D12-85B3-4299-AEC5-7E9AD3437E97}"/>
    <cellStyle name="Comma 4 2 15 7" xfId="28658" xr:uid="{67969117-697E-4831-90B4-57D076D3D087}"/>
    <cellStyle name="Comma 4 2 15 8" xfId="52192" xr:uid="{0980C5E3-9F1C-41FA-8A88-CB02AE6D9D24}"/>
    <cellStyle name="Comma 4 2 15 9" xfId="53774" xr:uid="{82A3E56E-2BE8-443B-96FA-C39C9C03AC4F}"/>
    <cellStyle name="Comma 4 2 16" xfId="5632" xr:uid="{165478B7-FFEF-4DE7-A15C-778EAE1AEFE5}"/>
    <cellStyle name="Comma 4 2 16 2" xfId="8515" xr:uid="{A502E863-ED59-421E-B799-36B4F3132A9C}"/>
    <cellStyle name="Comma 4 2 16 2 2" xfId="23517" xr:uid="{3CBE8291-C909-4508-A9A0-ED3C10C97BD7}"/>
    <cellStyle name="Comma 4 2 16 2 2 2" xfId="48588" xr:uid="{379642CC-6515-4D50-AA96-248561773143}"/>
    <cellStyle name="Comma 4 2 16 2 3" xfId="16158" xr:uid="{917471D0-B41E-4B7D-9A8E-1B36B4FA65EB}"/>
    <cellStyle name="Comma 4 2 16 2 3 2" xfId="41229" xr:uid="{4C4975EB-CFB3-4257-945A-ADBB2132B48A}"/>
    <cellStyle name="Comma 4 2 16 2 4" xfId="33725" xr:uid="{2319CE6E-42CA-4559-83D4-23B51980E246}"/>
    <cellStyle name="Comma 4 2 16 3" xfId="9171" xr:uid="{56B57F6E-6781-4604-9153-1A534D4DD1EB}"/>
    <cellStyle name="Comma 4 2 16 3 2" xfId="24162" xr:uid="{92EAC3D2-2BF9-49B1-BB5C-A28A0C775794}"/>
    <cellStyle name="Comma 4 2 16 3 2 2" xfId="49233" xr:uid="{BD9337EA-61CF-437E-93AE-E744138DDCC1}"/>
    <cellStyle name="Comma 4 2 16 3 3" xfId="16803" xr:uid="{C4F8DF17-8697-4728-A42A-3E9C5C978A07}"/>
    <cellStyle name="Comma 4 2 16 3 3 2" xfId="41874" xr:uid="{ED2F21FD-E6B0-46DF-A19B-CD6EA67EBAB5}"/>
    <cellStyle name="Comma 4 2 16 3 4" xfId="34370" xr:uid="{1AA8EE4B-5465-45DB-B442-91B01FFAFF5B}"/>
    <cellStyle name="Comma 4 2 16 4" xfId="20659" xr:uid="{CACCA343-C4F3-470E-B2A7-7C9A4F8108B3}"/>
    <cellStyle name="Comma 4 2 16 4 2" xfId="45730" xr:uid="{18587D05-5F59-4366-996E-BA5CAC4123EE}"/>
    <cellStyle name="Comma 4 2 16 5" xfId="13295" xr:uid="{C1B7C082-FB78-4425-AF79-A4D3E9F7415C}"/>
    <cellStyle name="Comma 4 2 16 5 2" xfId="38366" xr:uid="{E772AED7-A60C-43C8-A549-ED57E033C1DE}"/>
    <cellStyle name="Comma 4 2 16 6" xfId="27886" xr:uid="{8772829C-3958-4C48-91BF-FEBE6CFDCF8B}"/>
    <cellStyle name="Comma 4 2 16 7" xfId="30860" xr:uid="{47EA1893-B035-4BEB-82EE-3337F2878511}"/>
    <cellStyle name="Comma 4 2 16 8" xfId="52869" xr:uid="{FC07BB98-51C4-4A3C-925A-C1E290D29CCE}"/>
    <cellStyle name="Comma 4 2 16 9" xfId="54451" xr:uid="{54984D9F-6937-4A3C-977D-EA5813A71EBC}"/>
    <cellStyle name="Comma 4 2 17" xfId="4082" xr:uid="{66815422-7905-42D3-8FD7-EAD5C1A84A36}"/>
    <cellStyle name="Comma 4 2 17 2" xfId="10030" xr:uid="{5BA640AF-73F0-460C-ABD2-5958498B923B}"/>
    <cellStyle name="Comma 4 2 17 2 2" xfId="24890" xr:uid="{7EE820A2-D3AA-4A92-AFC5-114489E4E5C0}"/>
    <cellStyle name="Comma 4 2 17 2 2 2" xfId="49961" xr:uid="{F6CFB83D-AA23-4B5E-8E42-C6B3F2CD8326}"/>
    <cellStyle name="Comma 4 2 17 2 3" xfId="17539" xr:uid="{B1334CE7-6DC4-4BA7-91DC-BEEE01C758F7}"/>
    <cellStyle name="Comma 4 2 17 2 3 2" xfId="42610" xr:uid="{3E095F36-BDC3-40BB-933E-260EE79E13F1}"/>
    <cellStyle name="Comma 4 2 17 2 4" xfId="35106" xr:uid="{B282729D-4167-4842-8C89-D2EF10DEA682}"/>
    <cellStyle name="Comma 4 2 17 3" xfId="19112" xr:uid="{A5DD47BD-15C4-476E-8217-92D7F640E78D}"/>
    <cellStyle name="Comma 4 2 17 3 2" xfId="44183" xr:uid="{2ACFF24A-8765-4A7B-B81F-357E01722D94}"/>
    <cellStyle name="Comma 4 2 17 4" xfId="11748" xr:uid="{10F513D5-0F27-47D0-AA29-89727D4AF86C}"/>
    <cellStyle name="Comma 4 2 17 4 2" xfId="36819" xr:uid="{CE19DF30-5FE5-41C7-953D-151910CBE161}"/>
    <cellStyle name="Comma 4 2 17 5" xfId="27828" xr:uid="{ED4EF00A-137C-4226-828A-1450DDB218D1}"/>
    <cellStyle name="Comma 4 2 17 6" xfId="29312" xr:uid="{7D5A1054-59DD-4493-A1C9-FB3D810BAE13}"/>
    <cellStyle name="Comma 4 2 17 7" xfId="52822" xr:uid="{CD6920E1-E72C-4314-9F43-A0664B9CB142}"/>
    <cellStyle name="Comma 4 2 17 8" xfId="54404" xr:uid="{89265F8E-ECCA-4906-AF11-F5B7317CC647}"/>
    <cellStyle name="Comma 4 2 18" xfId="6284" xr:uid="{C6F1D758-F728-4BAC-8079-CEA6E235E9CD}"/>
    <cellStyle name="Comma 4 2 18 2" xfId="21287" xr:uid="{D8EF1914-A842-43CB-B067-E87128A88CBB}"/>
    <cellStyle name="Comma 4 2 18 2 2" xfId="46358" xr:uid="{0290F7FE-11A6-4693-A296-8428127BE7EB}"/>
    <cellStyle name="Comma 4 2 18 3" xfId="13929" xr:uid="{A3E58771-25FC-40A3-A5F2-5F7827BED1E8}"/>
    <cellStyle name="Comma 4 2 18 3 2" xfId="39000" xr:uid="{824CE7C2-8EDC-4F4C-B886-1DD324AB3BDB}"/>
    <cellStyle name="Comma 4 2 18 4" xfId="31494" xr:uid="{CA6277A9-F1F4-4543-8311-5FD5E01C110F}"/>
    <cellStyle name="Comma 4 2 18 5" xfId="53084" xr:uid="{F34E1F75-DEBF-4EC0-B090-1DAE3A9C9E8D}"/>
    <cellStyle name="Comma 4 2 19" xfId="9143" xr:uid="{F92939A0-A946-4DDD-9A4E-39899E3B9A73}"/>
    <cellStyle name="Comma 4 2 19 2" xfId="24144" xr:uid="{66BED7C4-2C00-46C9-8467-CF5534B97ABC}"/>
    <cellStyle name="Comma 4 2 19 2 2" xfId="49215" xr:uid="{08002E93-DDFB-4CD8-B408-9E28C0C52966}"/>
    <cellStyle name="Comma 4 2 19 3" xfId="16785" xr:uid="{C3D44458-5D6E-4CED-A924-413791098A2C}"/>
    <cellStyle name="Comma 4 2 19 3 2" xfId="41856" xr:uid="{142E275E-8722-4B0A-A8BE-39B0A5D2460C}"/>
    <cellStyle name="Comma 4 2 19 4" xfId="34352" xr:uid="{1B2D497C-9735-4A32-9D60-EF845112B6FA}"/>
    <cellStyle name="Comma 4 2 2" xfId="295" xr:uid="{759109B5-9CC4-4447-8D5E-4BAFF7ECEC28}"/>
    <cellStyle name="Comma 4 2 2 10" xfId="6331" xr:uid="{4E44E7DD-7650-4D7C-8B13-90F37CCD0684}"/>
    <cellStyle name="Comma 4 2 2 10 2" xfId="21334" xr:uid="{298C4237-1A4A-4702-99DC-75522D82A95A}"/>
    <cellStyle name="Comma 4 2 2 10 2 2" xfId="46405" xr:uid="{32B8E6A6-399A-4D57-BC1C-0924875CF15B}"/>
    <cellStyle name="Comma 4 2 2 10 3" xfId="13976" xr:uid="{CFFE55E0-7B13-4A53-AA34-C839F2591FC6}"/>
    <cellStyle name="Comma 4 2 2 10 3 2" xfId="39047" xr:uid="{744F9CC1-AA12-45C4-B069-C160AEC9B83A}"/>
    <cellStyle name="Comma 4 2 2 10 4" xfId="31541" xr:uid="{DDF2A097-D2D9-47D4-902D-5FBDF18067E8}"/>
    <cellStyle name="Comma 4 2 2 11" xfId="9174" xr:uid="{00C288F4-CC4D-4689-840B-2213E0FAF762}"/>
    <cellStyle name="Comma 4 2 2 11 2" xfId="24165" xr:uid="{783DECCD-3434-4D3E-818E-CA2A62A2FF86}"/>
    <cellStyle name="Comma 4 2 2 11 2 2" xfId="49236" xr:uid="{1D834246-C9AF-4BFD-B30A-68C1E26F4588}"/>
    <cellStyle name="Comma 4 2 2 11 3" xfId="16806" xr:uid="{2E7B03B5-5E3A-4B56-A358-670A511DB9FB}"/>
    <cellStyle name="Comma 4 2 2 11 3 2" xfId="41877" xr:uid="{ADF60145-3754-4E62-B239-F98CEDBDA01E}"/>
    <cellStyle name="Comma 4 2 2 11 4" xfId="34373" xr:uid="{33665F85-1289-48C8-907E-0FF2F2A03936}"/>
    <cellStyle name="Comma 4 2 2 12" xfId="2059" xr:uid="{CB37331C-8140-4F0B-B024-EFF6BE2AA954}"/>
    <cellStyle name="Comma 4 2 2 12 2" xfId="25662" xr:uid="{21214992-F907-4424-953F-3F378E652DAA}"/>
    <cellStyle name="Comma 4 2 2 12 2 2" xfId="50733" xr:uid="{FD7EDCA1-8567-474A-9CCD-34B502C6356A}"/>
    <cellStyle name="Comma 4 2 2 12 3" xfId="28490" xr:uid="{C5B52B8B-05B1-46C9-8035-9C610B9990BD}"/>
    <cellStyle name="Comma 4 2 2 13" xfId="18333" xr:uid="{7E31126F-C97A-4461-9DA5-BC5462CF2A79}"/>
    <cellStyle name="Comma 4 2 2 13 2" xfId="43404" xr:uid="{7F539E50-AF28-4157-B13C-9EAB8F176369}"/>
    <cellStyle name="Comma 4 2 2 14" xfId="10902" xr:uid="{66C11C01-FD18-4971-8885-679427F6A665}"/>
    <cellStyle name="Comma 4 2 2 14 2" xfId="35975" xr:uid="{56B5FF0E-7828-4E15-A428-50EE4C0EB3AD}"/>
    <cellStyle name="Comma 4 2 2 15" xfId="26549" xr:uid="{3084F218-E571-48DA-8364-508C40F94AE1}"/>
    <cellStyle name="Comma 4 2 2 16" xfId="28016" xr:uid="{F75657B7-D4D9-4F7F-A9E3-3C55183A2F21}"/>
    <cellStyle name="Comma 4 2 2 17" xfId="51567" xr:uid="{43C475B7-A772-4BE8-986A-61AC4CAA2838}"/>
    <cellStyle name="Comma 4 2 2 18" xfId="105" xr:uid="{34D515AC-DB0A-44A0-8345-1E7D3DA91D3F}"/>
    <cellStyle name="Comma 4 2 2 19" xfId="52970" xr:uid="{213BAF5C-BE89-41F0-A4E9-35FCE9E7142F}"/>
    <cellStyle name="Comma 4 2 2 2" xfId="417" xr:uid="{6CF57132-A092-4320-B7BD-DCBF1A8D2F2D}"/>
    <cellStyle name="Comma 4 2 2 2 10" xfId="9200" xr:uid="{004EFC47-8496-40B3-945D-B4B449EFF1A1}"/>
    <cellStyle name="Comma 4 2 2 2 10 2" xfId="24188" xr:uid="{C3566828-AC14-430A-8743-F4262AA7FBB6}"/>
    <cellStyle name="Comma 4 2 2 2 10 2 2" xfId="49259" xr:uid="{1885E647-39E1-45C8-AA97-A86068DE6FA2}"/>
    <cellStyle name="Comma 4 2 2 2 10 3" xfId="16830" xr:uid="{AFED1033-2147-4DB6-BDA3-C7339F716F67}"/>
    <cellStyle name="Comma 4 2 2 2 10 3 2" xfId="41901" xr:uid="{4E342F3B-96A1-49BB-B923-46A66FA9CF10}"/>
    <cellStyle name="Comma 4 2 2 2 10 4" xfId="34397" xr:uid="{C1385A31-596E-412B-967B-7C42506A71BF}"/>
    <cellStyle name="Comma 4 2 2 2 11" xfId="3495" xr:uid="{87086F46-F7B5-461F-AA50-62E67C37CDEE}"/>
    <cellStyle name="Comma 4 2 2 2 11 2" xfId="25714" xr:uid="{36B922CD-3668-4E3A-88B7-1775C4CB721D}"/>
    <cellStyle name="Comma 4 2 2 2 11 2 2" xfId="50785" xr:uid="{E840273F-2B06-49A5-8DDA-A6B6F2BB973D}"/>
    <cellStyle name="Comma 4 2 2 2 11 3" xfId="28775" xr:uid="{9ADAD510-E08F-4D42-A5E3-F6A2F431B1BE}"/>
    <cellStyle name="Comma 4 2 2 2 12" xfId="18588" xr:uid="{37CAA9FE-6A9B-42DD-8E11-53CBA53FC81E}"/>
    <cellStyle name="Comma 4 2 2 2 12 2" xfId="43659" xr:uid="{CEE8F0F7-DADD-4199-84BF-790B749BAFC0}"/>
    <cellStyle name="Comma 4 2 2 2 13" xfId="11186" xr:uid="{3C5D08D9-D464-4765-8C37-1206C295D130}"/>
    <cellStyle name="Comma 4 2 2 2 13 2" xfId="36258" xr:uid="{59144C43-5F3D-49EC-B5B8-2F852C953025}"/>
    <cellStyle name="Comma 4 2 2 2 14" xfId="26618" xr:uid="{457B728A-3717-4145-886B-0AEB5B9681AA}"/>
    <cellStyle name="Comma 4 2 2 2 15" xfId="28110" xr:uid="{E3B09384-E0AA-4C06-A3E3-737C9066874E}"/>
    <cellStyle name="Comma 4 2 2 2 16" xfId="51628" xr:uid="{19B372CE-D761-408C-A2DB-143404DB20F9}"/>
    <cellStyle name="Comma 4 2 2 2 17" xfId="53015" xr:uid="{A401D70A-05EA-48FC-A27C-B7A72D8B56F8}"/>
    <cellStyle name="Comma 4 2 2 2 2" xfId="506" xr:uid="{59C10CF4-DCBD-41B2-996B-DA6181F6A7D9}"/>
    <cellStyle name="Comma 4 2 2 2 2 10" xfId="18682" xr:uid="{2D715B80-0E1B-41FD-8FE1-EA103FCADBC0}"/>
    <cellStyle name="Comma 4 2 2 2 2 10 2" xfId="43753" xr:uid="{06179981-3695-463E-B1BE-42F727E2A256}"/>
    <cellStyle name="Comma 4 2 2 2 2 11" xfId="11282" xr:uid="{6A2433A5-33A9-4BA8-8BA9-E907DB114E48}"/>
    <cellStyle name="Comma 4 2 2 2 2 11 2" xfId="36354" xr:uid="{D69E165B-8822-4C7D-9436-41F91D1A5D0A}"/>
    <cellStyle name="Comma 4 2 2 2 2 12" xfId="26715" xr:uid="{A93763EF-B551-49E8-88C7-1CE1B3D10A8B}"/>
    <cellStyle name="Comma 4 2 2 2 2 13" xfId="28164" xr:uid="{C0EC65E8-4E32-40F3-9487-A6370E1832AC}"/>
    <cellStyle name="Comma 4 2 2 2 2 14" xfId="51724" xr:uid="{EA01C822-9B69-45C0-AB8E-1D77440A400F}"/>
    <cellStyle name="Comma 4 2 2 2 2 15" xfId="53306" xr:uid="{AD863F41-2249-4CCA-A769-19EED539C6EB}"/>
    <cellStyle name="Comma 4 2 2 2 2 2" xfId="3801" xr:uid="{78CC0188-DF67-497E-9EE4-D0E4F583CA8E}"/>
    <cellStyle name="Comma 4 2 2 2 2 2 10" xfId="11490" xr:uid="{161A2817-1AE2-4197-91AF-DDF4A8ABD0DF}"/>
    <cellStyle name="Comma 4 2 2 2 2 2 10 2" xfId="36562" xr:uid="{0543BF92-02C7-4907-9BA1-FE169E5C9401}"/>
    <cellStyle name="Comma 4 2 2 2 2 2 11" xfId="26925" xr:uid="{0263C7C8-E16B-4C97-AAB8-42C025EB06A1}"/>
    <cellStyle name="Comma 4 2 2 2 2 2 12" xfId="29078" xr:uid="{A54A87DE-79E4-44D1-A0FD-59AC2E135374}"/>
    <cellStyle name="Comma 4 2 2 2 2 2 13" xfId="51932" xr:uid="{ADB9F196-B81F-4221-811F-CD9EB2C5B5CA}"/>
    <cellStyle name="Comma 4 2 2 2 2 2 14" xfId="53514" xr:uid="{5D998958-9B20-49FA-B7A1-E077E03F4061}"/>
    <cellStyle name="Comma 4 2 2 2 2 2 2" xfId="4432" xr:uid="{A250F84B-B49D-47AF-A9AE-88356BD68C2E}"/>
    <cellStyle name="Comma 4 2 2 2 2 2 2 2" xfId="7196" xr:uid="{2B04E63C-1F93-43C8-A88E-D4020CB1F574}"/>
    <cellStyle name="Comma 4 2 2 2 2 2 2 2 2" xfId="22198" xr:uid="{CFC95D94-537E-4134-A055-A5F7C07E29D7}"/>
    <cellStyle name="Comma 4 2 2 2 2 2 2 2 2 2" xfId="47269" xr:uid="{4062342D-2C0B-4B1D-870C-3B4BAD05B3DB}"/>
    <cellStyle name="Comma 4 2 2 2 2 2 2 2 3" xfId="14840" xr:uid="{CBA9CCCC-AE1C-42F1-96EF-88031A457F52}"/>
    <cellStyle name="Comma 4 2 2 2 2 2 2 2 3 2" xfId="39911" xr:uid="{51C08CAC-7914-44DF-897B-9CCBDC323DCA}"/>
    <cellStyle name="Comma 4 2 2 2 2 2 2 2 4" xfId="32406" xr:uid="{ED981A7D-EA7B-450D-903A-8A15EC10EDBF}"/>
    <cellStyle name="Comma 4 2 2 2 2 2 2 3" xfId="10518" xr:uid="{E1742D32-42D6-45BA-92F6-0A05ADA0789B}"/>
    <cellStyle name="Comma 4 2 2 2 2 2 2 3 2" xfId="25378" xr:uid="{193253B2-544D-495F-841C-813FF07A5BBF}"/>
    <cellStyle name="Comma 4 2 2 2 2 2 2 3 2 2" xfId="50449" xr:uid="{3E0AD4AE-6294-4CBF-AC03-012CF7D4A00C}"/>
    <cellStyle name="Comma 4 2 2 2 2 2 2 3 3" xfId="18027" xr:uid="{BA8B2233-73DD-4EC9-A373-57C97504EB7B}"/>
    <cellStyle name="Comma 4 2 2 2 2 2 2 3 3 2" xfId="43098" xr:uid="{49B63E54-3DF7-4125-BDE0-147CD19EE3B1}"/>
    <cellStyle name="Comma 4 2 2 2 2 2 2 3 4" xfId="35594" xr:uid="{CC0278C4-542A-4205-B176-F90B49977758}"/>
    <cellStyle name="Comma 4 2 2 2 2 2 2 4" xfId="19462" xr:uid="{6876F4F3-4D6D-434D-BEB6-0A903DD4AF81}"/>
    <cellStyle name="Comma 4 2 2 2 2 2 2 4 2" xfId="44533" xr:uid="{3450E373-15E2-4601-A97E-E75F3772809F}"/>
    <cellStyle name="Comma 4 2 2 2 2 2 2 5" xfId="12098" xr:uid="{D30BA879-EB56-4B19-AB1B-E5234384AB60}"/>
    <cellStyle name="Comma 4 2 2 2 2 2 2 5 2" xfId="37169" xr:uid="{BE6EBEB4-F204-4194-BA5A-BA3AE9103473}"/>
    <cellStyle name="Comma 4 2 2 2 2 2 2 6" xfId="27605" xr:uid="{5A90A8C8-BBE3-4EF1-BCD1-DCE0256226FE}"/>
    <cellStyle name="Comma 4 2 2 2 2 2 2 7" xfId="29662" xr:uid="{D6F7B39E-47A3-45F6-959C-DF99BEB7289C}"/>
    <cellStyle name="Comma 4 2 2 2 2 2 2 8" xfId="52603" xr:uid="{7C332766-F5D0-4A30-8D14-82F459ACB9B7}"/>
    <cellStyle name="Comma 4 2 2 2 2 2 2 9" xfId="54185" xr:uid="{1A8CAF06-6775-4394-B6A2-4341F50560FB}"/>
    <cellStyle name="Comma 4 2 2 2 2 2 3" xfId="4909" xr:uid="{C9483D6A-34A2-4929-A24A-DD861CBE7AF0}"/>
    <cellStyle name="Comma 4 2 2 2 2 2 3 2" xfId="7716" xr:uid="{440E8036-C199-481C-9E66-4AE8945BDE7A}"/>
    <cellStyle name="Comma 4 2 2 2 2 2 3 2 2" xfId="22718" xr:uid="{A65E0DD8-353D-4DD7-8756-B467C7AA015A}"/>
    <cellStyle name="Comma 4 2 2 2 2 2 3 2 2 2" xfId="47789" xr:uid="{90799054-F0C6-4244-942D-DD6445B621AE}"/>
    <cellStyle name="Comma 4 2 2 2 2 2 3 2 3" xfId="15360" xr:uid="{5E3CB195-F205-48DC-A1B4-7CE6E3188621}"/>
    <cellStyle name="Comma 4 2 2 2 2 2 3 2 3 2" xfId="40431" xr:uid="{E43FE140-DB66-4B0A-956C-1E337B9474DF}"/>
    <cellStyle name="Comma 4 2 2 2 2 2 3 2 4" xfId="32926" xr:uid="{37A67DC3-D4D3-468E-A5E4-2C740848BE95}"/>
    <cellStyle name="Comma 4 2 2 2 2 2 3 3" xfId="19939" xr:uid="{150CF398-B051-419B-BC7A-66FD441F2947}"/>
    <cellStyle name="Comma 4 2 2 2 2 2 3 3 2" xfId="45010" xr:uid="{7081FA8D-5ADD-46D1-8B35-0EA91BA96F63}"/>
    <cellStyle name="Comma 4 2 2 2 2 2 3 4" xfId="12575" xr:uid="{2AE37CE9-ADA1-4B2E-9CC3-89BCDBAABB0C}"/>
    <cellStyle name="Comma 4 2 2 2 2 2 3 4 2" xfId="37646" xr:uid="{77B854F4-4D03-4FB0-8FA6-0BB9170646C8}"/>
    <cellStyle name="Comma 4 2 2 2 2 2 3 5" xfId="30139" xr:uid="{2EEBCC3E-F4A3-42DF-A57F-3D48EEBE9119}"/>
    <cellStyle name="Comma 4 2 2 2 2 2 4" xfId="5437" xr:uid="{D647D7C5-1803-4DAD-8E4A-E39541CF3112}"/>
    <cellStyle name="Comma 4 2 2 2 2 2 4 2" xfId="8296" xr:uid="{78F8F668-5E40-4454-B5E7-C13144122A42}"/>
    <cellStyle name="Comma 4 2 2 2 2 2 4 2 2" xfId="23298" xr:uid="{CC4C048D-D079-47CD-B86B-05D6013C55A9}"/>
    <cellStyle name="Comma 4 2 2 2 2 2 4 2 2 2" xfId="48369" xr:uid="{CF5ABD03-9B4F-44E0-9208-545B4A9E6D64}"/>
    <cellStyle name="Comma 4 2 2 2 2 2 4 2 3" xfId="15939" xr:uid="{58717055-F809-48CE-A17F-88AAAF6581B3}"/>
    <cellStyle name="Comma 4 2 2 2 2 2 4 2 3 2" xfId="41010" xr:uid="{D4AAC7DB-6433-4280-B206-4FC5F6D5E5B2}"/>
    <cellStyle name="Comma 4 2 2 2 2 2 4 2 4" xfId="33506" xr:uid="{E2586B78-AC95-4607-ADB9-09EDC791103F}"/>
    <cellStyle name="Comma 4 2 2 2 2 2 4 3" xfId="20464" xr:uid="{F09A4157-1AC0-429E-AEB4-A87E9B1F2193}"/>
    <cellStyle name="Comma 4 2 2 2 2 2 4 3 2" xfId="45535" xr:uid="{014CB749-3796-4948-8145-902FE734E179}"/>
    <cellStyle name="Comma 4 2 2 2 2 2 4 4" xfId="13100" xr:uid="{3F00557F-D0C9-4981-8738-9E9B8ED244A5}"/>
    <cellStyle name="Comma 4 2 2 2 2 2 4 4 2" xfId="38171" xr:uid="{83847329-C1F4-4D76-8069-928C01C53A6E}"/>
    <cellStyle name="Comma 4 2 2 2 2 2 4 5" xfId="30665" xr:uid="{BBB8B5F1-5C37-4CD2-955B-FDAAB1641ACD}"/>
    <cellStyle name="Comma 4 2 2 2 2 2 5" xfId="6039" xr:uid="{FAE902CB-39B8-4F02-BAE6-3004A4308DA6}"/>
    <cellStyle name="Comma 4 2 2 2 2 2 5 2" xfId="8926" xr:uid="{188AA8C8-2BF2-4A25-BB24-6FBB18C7A29B}"/>
    <cellStyle name="Comma 4 2 2 2 2 2 5 2 2" xfId="23928" xr:uid="{18BBE3D6-992E-4891-8DDA-9F56E6915EA0}"/>
    <cellStyle name="Comma 4 2 2 2 2 2 5 2 2 2" xfId="48999" xr:uid="{999608C0-E9F3-4AA5-A16B-819087304900}"/>
    <cellStyle name="Comma 4 2 2 2 2 2 5 2 3" xfId="16569" xr:uid="{C8CEAE1E-14F3-4352-8579-7EDE02A9AFE1}"/>
    <cellStyle name="Comma 4 2 2 2 2 2 5 2 3 2" xfId="41640" xr:uid="{1284F198-3D19-4057-8CDA-F38B50FA765B}"/>
    <cellStyle name="Comma 4 2 2 2 2 2 5 2 4" xfId="34136" xr:uid="{9D9268E4-C83C-40D5-B452-84CD6727EAFF}"/>
    <cellStyle name="Comma 4 2 2 2 2 2 5 3" xfId="21066" xr:uid="{877069B6-44CF-4F79-AE20-6884473C30BE}"/>
    <cellStyle name="Comma 4 2 2 2 2 2 5 3 2" xfId="46137" xr:uid="{319C94A5-DD07-439F-8973-E7BFE0E430D6}"/>
    <cellStyle name="Comma 4 2 2 2 2 2 5 4" xfId="13702" xr:uid="{07F82716-C2A7-4A30-9D4C-E28B43BFE491}"/>
    <cellStyle name="Comma 4 2 2 2 2 2 5 4 2" xfId="38773" xr:uid="{2320B903-9493-494B-AC82-4C0759333CA8}"/>
    <cellStyle name="Comma 4 2 2 2 2 2 5 5" xfId="31267" xr:uid="{D2D12B8B-8307-4764-A5F8-87A869B97911}"/>
    <cellStyle name="Comma 4 2 2 2 2 2 6" xfId="6684" xr:uid="{668C7130-3FBC-44CA-BBB2-19AA7714D767}"/>
    <cellStyle name="Comma 4 2 2 2 2 2 6 2" xfId="21687" xr:uid="{08D2243C-06CC-4A19-A504-7CAE754D1B6A}"/>
    <cellStyle name="Comma 4 2 2 2 2 2 6 2 2" xfId="46758" xr:uid="{426F44A7-2C88-4C60-9FED-48CC14B8D4C0}"/>
    <cellStyle name="Comma 4 2 2 2 2 2 6 3" xfId="14329" xr:uid="{5330B03D-3ACA-4897-9CAA-5D2BE9A971EE}"/>
    <cellStyle name="Comma 4 2 2 2 2 2 6 3 2" xfId="39400" xr:uid="{274ABA5A-5D9D-4BBC-8478-9D345A2A579D}"/>
    <cellStyle name="Comma 4 2 2 2 2 2 6 4" xfId="31894" xr:uid="{7A8698D1-7BFA-4A1D-8F5E-114BD4509C02}"/>
    <cellStyle name="Comma 4 2 2 2 2 2 7" xfId="9679" xr:uid="{6A291742-61E9-407A-9647-F2FA7EF05C80}"/>
    <cellStyle name="Comma 4 2 2 2 2 2 7 2" xfId="24649" xr:uid="{B3F1CA88-33B2-4CB9-83A9-06FF722A3A83}"/>
    <cellStyle name="Comma 4 2 2 2 2 2 7 2 2" xfId="49720" xr:uid="{DA58A8CE-D3B0-4404-9F5F-7514A91E532F}"/>
    <cellStyle name="Comma 4 2 2 2 2 2 7 3" xfId="17291" xr:uid="{602B977C-B70B-4344-80C8-E364C82BDEC4}"/>
    <cellStyle name="Comma 4 2 2 2 2 2 7 3 2" xfId="42362" xr:uid="{FEE1E6CF-0B75-4A97-B92B-D3E4FE8BC1E0}"/>
    <cellStyle name="Comma 4 2 2 2 2 2 7 4" xfId="34858" xr:uid="{0BEA1906-74FA-42D4-8FA1-3E708A14339E}"/>
    <cellStyle name="Comma 4 2 2 2 2 2 8" xfId="26015" xr:uid="{B3E2C65F-4EDB-4728-AAE0-7A7F9C61B8A0}"/>
    <cellStyle name="Comma 4 2 2 2 2 2 8 2" xfId="51086" xr:uid="{BDB96665-9B6D-4F23-A1DC-85D325521D99}"/>
    <cellStyle name="Comma 4 2 2 2 2 2 9" xfId="18889" xr:uid="{598867E7-B964-4CAE-A194-CFB9F2E2ACC2}"/>
    <cellStyle name="Comma 4 2 2 2 2 2 9 2" xfId="43960" xr:uid="{727C62EB-EEEA-4EDA-9337-4C8707BCFC1B}"/>
    <cellStyle name="Comma 4 2 2 2 2 3" xfId="4244" xr:uid="{38DD76EF-0BEE-4119-946C-2B091DA5B671}"/>
    <cellStyle name="Comma 4 2 2 2 2 3 2" xfId="6989" xr:uid="{47F602AB-012B-4473-B4FF-BEB84419A679}"/>
    <cellStyle name="Comma 4 2 2 2 2 3 2 2" xfId="21991" xr:uid="{CBB12784-208C-4C03-9F9A-60E0D96E6F08}"/>
    <cellStyle name="Comma 4 2 2 2 2 3 2 2 2" xfId="47062" xr:uid="{48B9E1BB-8AEF-4792-8D5B-B824322DBCB0}"/>
    <cellStyle name="Comma 4 2 2 2 2 3 2 3" xfId="14633" xr:uid="{8A6C2344-2355-42A2-80C3-EB382E507CA0}"/>
    <cellStyle name="Comma 4 2 2 2 2 3 2 3 2" xfId="39704" xr:uid="{1F62D2DD-4502-4785-9B4D-A0DF63669ADD}"/>
    <cellStyle name="Comma 4 2 2 2 2 3 2 4" xfId="32199" xr:uid="{CB259DEB-4112-4C9D-AE86-10E5837077BF}"/>
    <cellStyle name="Comma 4 2 2 2 2 3 3" xfId="10311" xr:uid="{348B70F4-4310-40D3-BE42-A28BC135A0A2}"/>
    <cellStyle name="Comma 4 2 2 2 2 3 3 2" xfId="25171" xr:uid="{4459C7AC-B304-496A-8D89-BFAE865F133D}"/>
    <cellStyle name="Comma 4 2 2 2 2 3 3 2 2" xfId="50242" xr:uid="{79613D21-B628-41D5-953D-1DFAB8972129}"/>
    <cellStyle name="Comma 4 2 2 2 2 3 3 3" xfId="17820" xr:uid="{7CF049F1-030F-4405-BD81-B8847138F9C6}"/>
    <cellStyle name="Comma 4 2 2 2 2 3 3 3 2" xfId="42891" xr:uid="{CF66DF42-7954-45D2-9A87-B996D87CFE9F}"/>
    <cellStyle name="Comma 4 2 2 2 2 3 3 4" xfId="35387" xr:uid="{7457DE07-BD6E-4D05-8C86-55C9ABCDFF53}"/>
    <cellStyle name="Comma 4 2 2 2 2 3 4" xfId="19274" xr:uid="{6651FA2D-E30F-4B04-84DC-2ED316C683B6}"/>
    <cellStyle name="Comma 4 2 2 2 2 3 4 2" xfId="44345" xr:uid="{DC33E852-4ED1-449D-B485-22DD80D31C98}"/>
    <cellStyle name="Comma 4 2 2 2 2 3 5" xfId="11910" xr:uid="{DA62B6D7-EF44-4D77-B099-9A0B0CDD7276}"/>
    <cellStyle name="Comma 4 2 2 2 2 3 5 2" xfId="36981" xr:uid="{D506E098-6C68-46C6-A4D6-CD1DBF4963AD}"/>
    <cellStyle name="Comma 4 2 2 2 2 3 6" xfId="27398" xr:uid="{A8DCDC76-24D7-4E04-BC8E-5899E33C0B7A}"/>
    <cellStyle name="Comma 4 2 2 2 2 3 7" xfId="29474" xr:uid="{94C9DEF9-6366-4898-9D19-E0680C9D7CED}"/>
    <cellStyle name="Comma 4 2 2 2 2 3 8" xfId="52396" xr:uid="{1D6DD18A-7355-44B1-9AFF-7C92316260D9}"/>
    <cellStyle name="Comma 4 2 2 2 2 3 9" xfId="53978" xr:uid="{318C2CE3-868D-43BD-AB79-352B78F04B92}"/>
    <cellStyle name="Comma 4 2 2 2 2 4" xfId="4704" xr:uid="{13865051-EA63-4DFE-BB58-7427BDBBAC71}"/>
    <cellStyle name="Comma 4 2 2 2 2 4 2" xfId="7509" xr:uid="{5FB3B277-FF14-481A-AE10-5DA88733D1DE}"/>
    <cellStyle name="Comma 4 2 2 2 2 4 2 2" xfId="22511" xr:uid="{B9541D35-BFCC-4B69-A937-47E8C2C7D049}"/>
    <cellStyle name="Comma 4 2 2 2 2 4 2 2 2" xfId="47582" xr:uid="{1597BE0D-2CE0-428D-BCCA-BD712193EDB5}"/>
    <cellStyle name="Comma 4 2 2 2 2 4 2 3" xfId="15153" xr:uid="{94B2B24D-3B42-4A77-B0E8-15AD4E06D48E}"/>
    <cellStyle name="Comma 4 2 2 2 2 4 2 3 2" xfId="40224" xr:uid="{1EE7CACA-E18C-47E7-B121-DFBFD461167F}"/>
    <cellStyle name="Comma 4 2 2 2 2 4 2 4" xfId="32719" xr:uid="{4EDE758B-5777-4587-A111-81637865C877}"/>
    <cellStyle name="Comma 4 2 2 2 2 4 3" xfId="19734" xr:uid="{0BD66B27-6EBD-4144-921A-1887DE138F89}"/>
    <cellStyle name="Comma 4 2 2 2 2 4 3 2" xfId="44805" xr:uid="{27AE1DB2-2130-4A03-99AA-AC837134A3E7}"/>
    <cellStyle name="Comma 4 2 2 2 2 4 4" xfId="12370" xr:uid="{51F10DFA-01EF-4429-B416-0A15DB9E19A8}"/>
    <cellStyle name="Comma 4 2 2 2 2 4 4 2" xfId="37441" xr:uid="{12CFB290-3CB8-4D27-A5B8-2BBFED7521B7}"/>
    <cellStyle name="Comma 4 2 2 2 2 4 5" xfId="29934" xr:uid="{F4D953CC-6E10-45D1-9CB6-7177ED0AD74A}"/>
    <cellStyle name="Comma 4 2 2 2 2 5" xfId="5231" xr:uid="{670CF1BB-D8F9-416F-9FF8-6B83F8ED121E}"/>
    <cellStyle name="Comma 4 2 2 2 2 5 2" xfId="8089" xr:uid="{A5AC8C5E-7E23-40BC-90B0-F71631699248}"/>
    <cellStyle name="Comma 4 2 2 2 2 5 2 2" xfId="23091" xr:uid="{10ACC074-236A-4620-82A1-560FF2CF026B}"/>
    <cellStyle name="Comma 4 2 2 2 2 5 2 2 2" xfId="48162" xr:uid="{FC42A76A-F472-41FF-A922-89813AA57557}"/>
    <cellStyle name="Comma 4 2 2 2 2 5 2 3" xfId="15732" xr:uid="{8A8BD3FD-3830-4886-8666-1AA366E15676}"/>
    <cellStyle name="Comma 4 2 2 2 2 5 2 3 2" xfId="40803" xr:uid="{831E691B-A4E3-40C5-8C6C-294AB152FDBF}"/>
    <cellStyle name="Comma 4 2 2 2 2 5 2 4" xfId="33299" xr:uid="{245BDE90-206E-4582-894C-43DAAD5B46D6}"/>
    <cellStyle name="Comma 4 2 2 2 2 5 3" xfId="20258" xr:uid="{AD11BBF1-BC4A-41F9-94EA-8109F5642533}"/>
    <cellStyle name="Comma 4 2 2 2 2 5 3 2" xfId="45329" xr:uid="{6C916335-B9BC-4E67-A183-F218FC12CAC3}"/>
    <cellStyle name="Comma 4 2 2 2 2 5 4" xfId="12894" xr:uid="{EFFD4153-8027-4469-A10E-5C596F8FC885}"/>
    <cellStyle name="Comma 4 2 2 2 2 5 4 2" xfId="37965" xr:uid="{8C8E5762-FECE-4092-AB31-F9FDF2DDBD16}"/>
    <cellStyle name="Comma 4 2 2 2 2 5 5" xfId="30459" xr:uid="{763F5080-22D0-4DE5-B7E4-5D66A664B46D}"/>
    <cellStyle name="Comma 4 2 2 2 2 6" xfId="5833" xr:uid="{17062653-69F5-4045-BFAD-6257F82FC7B0}"/>
    <cellStyle name="Comma 4 2 2 2 2 6 2" xfId="8719" xr:uid="{94BC0C9C-720C-4C9F-89DE-4731F612DE00}"/>
    <cellStyle name="Comma 4 2 2 2 2 6 2 2" xfId="23721" xr:uid="{D49D1C35-BE32-4C46-A99C-6A3E868B97F5}"/>
    <cellStyle name="Comma 4 2 2 2 2 6 2 2 2" xfId="48792" xr:uid="{E81C7B19-F56E-47FD-8938-54ED1AE79027}"/>
    <cellStyle name="Comma 4 2 2 2 2 6 2 3" xfId="16362" xr:uid="{E7A3DAFE-649E-4DDC-8419-656F5A76B7EB}"/>
    <cellStyle name="Comma 4 2 2 2 2 6 2 3 2" xfId="41433" xr:uid="{D14E937E-D846-4234-ACB3-94F239B90BCF}"/>
    <cellStyle name="Comma 4 2 2 2 2 6 2 4" xfId="33929" xr:uid="{B03EEC79-BF85-4CEA-AA55-DE58C982B71E}"/>
    <cellStyle name="Comma 4 2 2 2 2 6 3" xfId="20860" xr:uid="{5E50F578-4180-4243-9E3F-913F9BC7E090}"/>
    <cellStyle name="Comma 4 2 2 2 2 6 3 2" xfId="45931" xr:uid="{EF1DA742-C998-4271-ADED-30563BF84638}"/>
    <cellStyle name="Comma 4 2 2 2 2 6 4" xfId="13496" xr:uid="{D7F6EE2C-B081-49E2-9785-C74F19B8F90F}"/>
    <cellStyle name="Comma 4 2 2 2 2 6 4 2" xfId="38567" xr:uid="{598AA0C3-736E-434C-B69B-25285C37EDF2}"/>
    <cellStyle name="Comma 4 2 2 2 2 6 5" xfId="31061" xr:uid="{4F89307E-8C57-411E-957D-3858BF87885B}"/>
    <cellStyle name="Comma 4 2 2 2 2 7" xfId="6477" xr:uid="{9A92C7DA-ACF1-456D-B993-598131621E2A}"/>
    <cellStyle name="Comma 4 2 2 2 2 7 2" xfId="21480" xr:uid="{E60F9418-B35A-4BAC-9761-449D6DBC4935}"/>
    <cellStyle name="Comma 4 2 2 2 2 7 2 2" xfId="46551" xr:uid="{4503E1C9-6633-49F6-8254-389A39142C3F}"/>
    <cellStyle name="Comma 4 2 2 2 2 7 3" xfId="14122" xr:uid="{FAAB28D1-5D13-4CE1-A9BC-9D41D6D637B6}"/>
    <cellStyle name="Comma 4 2 2 2 2 7 3 2" xfId="39193" xr:uid="{6DA9DED3-F786-45CF-9418-381D4FF4EEDC}"/>
    <cellStyle name="Comma 4 2 2 2 2 7 4" xfId="31687" xr:uid="{B4C6FBFE-C8AB-4688-A002-D013D6C9D2A9}"/>
    <cellStyle name="Comma 4 2 2 2 2 8" xfId="9472" xr:uid="{99F35BC4-AB76-44E8-A26E-F4C901A98C08}"/>
    <cellStyle name="Comma 4 2 2 2 2 8 2" xfId="24442" xr:uid="{178ACA60-B5C7-4D3B-8C1B-C77149B96424}"/>
    <cellStyle name="Comma 4 2 2 2 2 8 2 2" xfId="49513" xr:uid="{61AD5D89-E0E1-425C-81ED-D381B2D5089C}"/>
    <cellStyle name="Comma 4 2 2 2 2 8 3" xfId="17084" xr:uid="{27722C63-AD11-417E-9FBE-7D9EA69D3D34}"/>
    <cellStyle name="Comma 4 2 2 2 2 8 3 2" xfId="42155" xr:uid="{6EAF9631-F3BE-4BE7-B5CD-6F41B097563A}"/>
    <cellStyle name="Comma 4 2 2 2 2 8 4" xfId="34651" xr:uid="{B89177D3-5615-4EB6-B71A-DE44AEF1C19B}"/>
    <cellStyle name="Comma 4 2 2 2 2 9" xfId="3593" xr:uid="{E04734BB-E9FD-475D-8B35-39BC28093563}"/>
    <cellStyle name="Comma 4 2 2 2 2 9 2" xfId="25808" xr:uid="{00D59699-E2FF-42D2-8346-E6E04FA9AFF3}"/>
    <cellStyle name="Comma 4 2 2 2 2 9 2 2" xfId="50879" xr:uid="{C1F34282-724F-4B42-BA76-0C0D8C3B3F91}"/>
    <cellStyle name="Comma 4 2 2 2 2 9 3" xfId="28871" xr:uid="{FEAD82F2-457A-458B-B1D2-B79082A95295}"/>
    <cellStyle name="Comma 4 2 2 2 3" xfId="753" xr:uid="{9105003D-16B2-474F-8E28-EF4FAEFBFDAA}"/>
    <cellStyle name="Comma 4 2 2 2 3 10" xfId="11396" xr:uid="{CD099814-7B7C-4E69-975D-1480388747FE}"/>
    <cellStyle name="Comma 4 2 2 2 3 10 2" xfId="36468" xr:uid="{9F9A298C-5552-4602-BABB-750789E7E504}"/>
    <cellStyle name="Comma 4 2 2 2 3 11" xfId="26831" xr:uid="{4A4612F8-4CA7-4006-93FD-E95DF67579D2}"/>
    <cellStyle name="Comma 4 2 2 2 3 12" xfId="28318" xr:uid="{B9F0A603-E56D-4426-90F3-41F29464A151}"/>
    <cellStyle name="Comma 4 2 2 2 3 13" xfId="51838" xr:uid="{F384E82D-E8D8-43FC-A5DB-E39B876255DD}"/>
    <cellStyle name="Comma 4 2 2 2 3 14" xfId="53420" xr:uid="{9474D376-EEFA-4A3C-A4D4-E96D04640038}"/>
    <cellStyle name="Comma 4 2 2 2 3 2" xfId="4339" xr:uid="{A911A66A-5A37-49F3-AD5E-2C93EB555BD9}"/>
    <cellStyle name="Comma 4 2 2 2 3 2 2" xfId="7102" xr:uid="{BADAA860-EF00-4ADD-BC36-C925D6BA9B31}"/>
    <cellStyle name="Comma 4 2 2 2 3 2 2 2" xfId="22104" xr:uid="{890D534D-B6F3-482D-88F1-1D978DEC8AC1}"/>
    <cellStyle name="Comma 4 2 2 2 3 2 2 2 2" xfId="47175" xr:uid="{2B85A80F-F680-4B55-BC82-061A114464A5}"/>
    <cellStyle name="Comma 4 2 2 2 3 2 2 3" xfId="14746" xr:uid="{3D663AFD-73AC-48D4-A7A0-DE2F75AD7B20}"/>
    <cellStyle name="Comma 4 2 2 2 3 2 2 3 2" xfId="39817" xr:uid="{F9322422-9DCE-4C0A-BC27-0451D0B36172}"/>
    <cellStyle name="Comma 4 2 2 2 3 2 2 4" xfId="32312" xr:uid="{37FF4C7A-60E9-418A-9D12-E263BBCC5442}"/>
    <cellStyle name="Comma 4 2 2 2 3 2 3" xfId="10424" xr:uid="{0B0FA912-E1FC-4ECE-959B-26112AAC3273}"/>
    <cellStyle name="Comma 4 2 2 2 3 2 3 2" xfId="25284" xr:uid="{423A709A-611A-4A74-95BD-385407599FF5}"/>
    <cellStyle name="Comma 4 2 2 2 3 2 3 2 2" xfId="50355" xr:uid="{18B3EEF0-7F9D-4FE2-83BF-772B418EF2CC}"/>
    <cellStyle name="Comma 4 2 2 2 3 2 3 3" xfId="17933" xr:uid="{7BC6AE1F-1008-4903-A2D6-DFEE0358D643}"/>
    <cellStyle name="Comma 4 2 2 2 3 2 3 3 2" xfId="43004" xr:uid="{62A56E61-788A-4F92-8DAB-E0F8672E7827}"/>
    <cellStyle name="Comma 4 2 2 2 3 2 3 4" xfId="35500" xr:uid="{453D32F2-DDF4-4E75-8667-6B6440FFA134}"/>
    <cellStyle name="Comma 4 2 2 2 3 2 4" xfId="19369" xr:uid="{9E27AED2-5B65-464F-AAA6-B0CEF4D399C7}"/>
    <cellStyle name="Comma 4 2 2 2 3 2 4 2" xfId="44440" xr:uid="{7C9EB097-DF10-4CFA-AF3C-0727FF88AC30}"/>
    <cellStyle name="Comma 4 2 2 2 3 2 5" xfId="12005" xr:uid="{C52604BF-0D88-481E-8FC1-3677F09CE0D4}"/>
    <cellStyle name="Comma 4 2 2 2 3 2 5 2" xfId="37076" xr:uid="{E73E78D3-6A95-4874-AD46-1B901E3F81F9}"/>
    <cellStyle name="Comma 4 2 2 2 3 2 6" xfId="27511" xr:uid="{ACDCE6B2-B69B-4E2B-97A9-F285DC5E55B8}"/>
    <cellStyle name="Comma 4 2 2 2 3 2 7" xfId="29569" xr:uid="{A3491E9E-B2D4-424F-8C65-D79AEAD38701}"/>
    <cellStyle name="Comma 4 2 2 2 3 2 8" xfId="52509" xr:uid="{B5D13573-5499-4E6C-856A-B3DCA98FE573}"/>
    <cellStyle name="Comma 4 2 2 2 3 2 9" xfId="54091" xr:uid="{AD74B64B-912F-4DAD-A693-7284003C836D}"/>
    <cellStyle name="Comma 4 2 2 2 3 3" xfId="4816" xr:uid="{31219C68-A798-42BD-96D3-6615D4323BCD}"/>
    <cellStyle name="Comma 4 2 2 2 3 3 2" xfId="7622" xr:uid="{ABFF18AD-701D-47E5-AC47-A249BA474C8F}"/>
    <cellStyle name="Comma 4 2 2 2 3 3 2 2" xfId="22624" xr:uid="{76CC42B4-5FB7-44B4-9398-9CED1C854026}"/>
    <cellStyle name="Comma 4 2 2 2 3 3 2 2 2" xfId="47695" xr:uid="{D8084F81-CA1A-473E-960D-171E754FAF9F}"/>
    <cellStyle name="Comma 4 2 2 2 3 3 2 3" xfId="15266" xr:uid="{CEF93B2B-0236-4CF9-A0E6-A2949B371BA8}"/>
    <cellStyle name="Comma 4 2 2 2 3 3 2 3 2" xfId="40337" xr:uid="{4B59C29B-3EF3-4CDE-9F75-E8193DE5DC04}"/>
    <cellStyle name="Comma 4 2 2 2 3 3 2 4" xfId="32832" xr:uid="{4C51C186-1C39-4C35-9B41-A8482F8D6CD3}"/>
    <cellStyle name="Comma 4 2 2 2 3 3 3" xfId="19846" xr:uid="{051B3D2B-5D72-4D25-9BFF-CFBFE451212C}"/>
    <cellStyle name="Comma 4 2 2 2 3 3 3 2" xfId="44917" xr:uid="{99B8983A-518D-4657-AD84-09A997786727}"/>
    <cellStyle name="Comma 4 2 2 2 3 3 4" xfId="12482" xr:uid="{2FAF0E60-0D2D-4C32-B38D-C13DA67AC58F}"/>
    <cellStyle name="Comma 4 2 2 2 3 3 4 2" xfId="37553" xr:uid="{0C7F6E1A-7B95-4712-971E-CD26B8620724}"/>
    <cellStyle name="Comma 4 2 2 2 3 3 5" xfId="30046" xr:uid="{88157BBC-CBD4-475E-9E28-46CDD057B72F}"/>
    <cellStyle name="Comma 4 2 2 2 3 4" xfId="5343" xr:uid="{0B96CABD-C5FC-4070-BE23-529CC08DB4FE}"/>
    <cellStyle name="Comma 4 2 2 2 3 4 2" xfId="8202" xr:uid="{DDDE6302-6BDD-41F9-A1AB-BB6F0A9AB16E}"/>
    <cellStyle name="Comma 4 2 2 2 3 4 2 2" xfId="23204" xr:uid="{9758D867-C0D2-49D1-9E98-6C48259F1A86}"/>
    <cellStyle name="Comma 4 2 2 2 3 4 2 2 2" xfId="48275" xr:uid="{8BE3BD82-1E7E-4553-B186-3FEBB0C11249}"/>
    <cellStyle name="Comma 4 2 2 2 3 4 2 3" xfId="15845" xr:uid="{65420E4E-15F1-4DBC-AFC2-AA6844DABEA9}"/>
    <cellStyle name="Comma 4 2 2 2 3 4 2 3 2" xfId="40916" xr:uid="{41EBD15E-A0B7-4509-9D61-F5A35DA1508C}"/>
    <cellStyle name="Comma 4 2 2 2 3 4 2 4" xfId="33412" xr:uid="{B3CCD23D-3840-4BBE-9A7C-2453ABADCE21}"/>
    <cellStyle name="Comma 4 2 2 2 3 4 3" xfId="20370" xr:uid="{1488F888-9FE3-4B68-B256-6BC8148A96AD}"/>
    <cellStyle name="Comma 4 2 2 2 3 4 3 2" xfId="45441" xr:uid="{BFFE6CC6-6FAD-419B-A09D-94EB785EF6BB}"/>
    <cellStyle name="Comma 4 2 2 2 3 4 4" xfId="13006" xr:uid="{E3477527-F091-4BCF-999C-AB2791FE5B08}"/>
    <cellStyle name="Comma 4 2 2 2 3 4 4 2" xfId="38077" xr:uid="{0F124402-D088-407A-AEDC-B6016B20F497}"/>
    <cellStyle name="Comma 4 2 2 2 3 4 5" xfId="30571" xr:uid="{B63E7EC5-609C-4858-8613-7640EF022C4F}"/>
    <cellStyle name="Comma 4 2 2 2 3 5" xfId="5946" xr:uid="{FD8A88B0-2F87-4224-847C-8CA67316D1DE}"/>
    <cellStyle name="Comma 4 2 2 2 3 5 2" xfId="8832" xr:uid="{34FDA02D-1000-4439-95D5-7364355AA824}"/>
    <cellStyle name="Comma 4 2 2 2 3 5 2 2" xfId="23834" xr:uid="{D392C1ED-B786-45F8-9443-5FE02A6419B6}"/>
    <cellStyle name="Comma 4 2 2 2 3 5 2 2 2" xfId="48905" xr:uid="{08CDEEF8-04B6-4795-BC25-60562AAA6785}"/>
    <cellStyle name="Comma 4 2 2 2 3 5 2 3" xfId="16475" xr:uid="{92E132E9-A099-420A-AA76-5E74E98B4EAC}"/>
    <cellStyle name="Comma 4 2 2 2 3 5 2 3 2" xfId="41546" xr:uid="{3852BF9C-5468-402D-BD41-C911021C94FD}"/>
    <cellStyle name="Comma 4 2 2 2 3 5 2 4" xfId="34042" xr:uid="{A25D3080-A05D-4831-9465-6C9ADAA97B15}"/>
    <cellStyle name="Comma 4 2 2 2 3 5 3" xfId="20973" xr:uid="{2813704C-3DE7-4229-8A61-590EC64FEB71}"/>
    <cellStyle name="Comma 4 2 2 2 3 5 3 2" xfId="46044" xr:uid="{D7333DFD-2F76-42C7-A879-71232913E8D2}"/>
    <cellStyle name="Comma 4 2 2 2 3 5 4" xfId="13609" xr:uid="{37AFE2FC-7578-44E5-9C58-ECDA30FA3BB6}"/>
    <cellStyle name="Comma 4 2 2 2 3 5 4 2" xfId="38680" xr:uid="{42D42B52-B6B3-4AF9-B1EF-5A36BC2FEEA5}"/>
    <cellStyle name="Comma 4 2 2 2 3 5 5" xfId="31174" xr:uid="{1B5170A8-46C7-4493-916F-FCF9450434DB}"/>
    <cellStyle name="Comma 4 2 2 2 3 6" xfId="6590" xr:uid="{3EB50037-0DE5-4580-A85B-642783B2E500}"/>
    <cellStyle name="Comma 4 2 2 2 3 6 2" xfId="21593" xr:uid="{63A8796D-308C-4A1B-A2DF-E869A8812943}"/>
    <cellStyle name="Comma 4 2 2 2 3 6 2 2" xfId="46664" xr:uid="{CA678A88-36FB-4769-943B-53F9AF0265C0}"/>
    <cellStyle name="Comma 4 2 2 2 3 6 3" xfId="14235" xr:uid="{C8064DD9-2458-4DD0-8CD2-9ADE1AFFA8F2}"/>
    <cellStyle name="Comma 4 2 2 2 3 6 3 2" xfId="39306" xr:uid="{9D3867E2-C385-4478-BE28-5739C3B5F148}"/>
    <cellStyle name="Comma 4 2 2 2 3 6 4" xfId="31800" xr:uid="{6748EE5D-97F3-41C3-AE4E-2854729B5EC0}"/>
    <cellStyle name="Comma 4 2 2 2 3 7" xfId="9585" xr:uid="{BCA4DB7C-1911-4819-BD31-4E0600992942}"/>
    <cellStyle name="Comma 4 2 2 2 3 7 2" xfId="24555" xr:uid="{21205F70-B680-4D31-87B0-79ACDCCFA03B}"/>
    <cellStyle name="Comma 4 2 2 2 3 7 2 2" xfId="49626" xr:uid="{2C756C33-F39E-4696-BAF9-913FAC252B85}"/>
    <cellStyle name="Comma 4 2 2 2 3 7 3" xfId="17197" xr:uid="{029C6DAB-4274-440C-8ED8-AE58C15F9892}"/>
    <cellStyle name="Comma 4 2 2 2 3 7 3 2" xfId="42268" xr:uid="{0D979893-6BD9-4608-9A73-8BB51B9D6502}"/>
    <cellStyle name="Comma 4 2 2 2 3 7 4" xfId="34764" xr:uid="{BBB61FCA-5EA1-4DF8-A7C5-04A7ED1515DB}"/>
    <cellStyle name="Comma 4 2 2 2 3 8" xfId="3707" xr:uid="{6202C386-0F98-4D68-9122-5FCCFDCF1C58}"/>
    <cellStyle name="Comma 4 2 2 2 3 8 2" xfId="25921" xr:uid="{BA05EBEE-0304-4AC9-9655-995D2C3F670D}"/>
    <cellStyle name="Comma 4 2 2 2 3 8 2 2" xfId="50992" xr:uid="{4E5AA002-7B14-42CE-B565-4A9F595EEFC0}"/>
    <cellStyle name="Comma 4 2 2 2 3 8 3" xfId="28984" xr:uid="{12929996-AEE6-4D69-85B9-44D8F4FAB216}"/>
    <cellStyle name="Comma 4 2 2 2 3 9" xfId="18795" xr:uid="{AE56181A-E981-4995-BC1D-D93E64550A95}"/>
    <cellStyle name="Comma 4 2 2 2 3 9 2" xfId="43866" xr:uid="{DB8E60F1-914F-468F-A80C-AB07AE8EC59F}"/>
    <cellStyle name="Comma 4 2 2 2 4" xfId="3904" xr:uid="{5B2C8829-9B89-4C02-A0C4-EC760D2964FB}"/>
    <cellStyle name="Comma 4 2 2 2 4 10" xfId="11590" xr:uid="{315E4405-53F2-4E64-8FB5-DD032AA65F55}"/>
    <cellStyle name="Comma 4 2 2 2 4 10 2" xfId="36662" xr:uid="{C7561741-C9EE-4FCD-A126-9272ACE4B1A9}"/>
    <cellStyle name="Comma 4 2 2 2 4 11" xfId="27028" xr:uid="{4A9FACFD-32BE-472D-A743-C17F1B4DB43B}"/>
    <cellStyle name="Comma 4 2 2 2 4 12" xfId="29179" xr:uid="{1B578188-E0BE-4120-98EC-F31782A39B7D}"/>
    <cellStyle name="Comma 4 2 2 2 4 13" xfId="52033" xr:uid="{6AB9DA92-6546-4F39-91BE-E57DA131D8FD}"/>
    <cellStyle name="Comma 4 2 2 2 4 14" xfId="53614" xr:uid="{5BC513B9-DEAE-450D-A041-BDB6A242F407}"/>
    <cellStyle name="Comma 4 2 2 2 4 2" xfId="4516" xr:uid="{7B7A6345-5A4E-4F18-AE74-A96361A56F0A}"/>
    <cellStyle name="Comma 4 2 2 2 4 2 2" xfId="7294" xr:uid="{E47B66A0-8055-446A-A90B-A23278D17A8F}"/>
    <cellStyle name="Comma 4 2 2 2 4 2 2 2" xfId="22296" xr:uid="{74C50EE0-C9A0-4B85-AC56-C445CF9951F9}"/>
    <cellStyle name="Comma 4 2 2 2 4 2 2 2 2" xfId="47367" xr:uid="{11837CDF-AE26-4A4C-9D29-CE418C857105}"/>
    <cellStyle name="Comma 4 2 2 2 4 2 2 3" xfId="14938" xr:uid="{BE2CBC7F-98AD-4F84-B9EA-4C531D5A3CD0}"/>
    <cellStyle name="Comma 4 2 2 2 4 2 2 3 2" xfId="40009" xr:uid="{FA3796E4-93A4-4172-B36C-3B11F10E6768}"/>
    <cellStyle name="Comma 4 2 2 2 4 2 2 4" xfId="32504" xr:uid="{C934CAEA-70AA-454E-B6C2-24CD2E5099A1}"/>
    <cellStyle name="Comma 4 2 2 2 4 2 3" xfId="10616" xr:uid="{2080C754-9D49-40BC-BA50-1BF826A5303F}"/>
    <cellStyle name="Comma 4 2 2 2 4 2 3 2" xfId="25476" xr:uid="{33050E29-0223-4A05-ADBC-B17AA3192B03}"/>
    <cellStyle name="Comma 4 2 2 2 4 2 3 2 2" xfId="50547" xr:uid="{8D9E1890-62F6-40F8-80D1-20F0E778A759}"/>
    <cellStyle name="Comma 4 2 2 2 4 2 3 3" xfId="18125" xr:uid="{1D312BEC-242E-4B7A-88AE-C24D8CB26ADB}"/>
    <cellStyle name="Comma 4 2 2 2 4 2 3 3 2" xfId="43196" xr:uid="{E754103C-A034-4EDD-B5B7-3E624C480CF3}"/>
    <cellStyle name="Comma 4 2 2 2 4 2 3 4" xfId="35692" xr:uid="{B9D41CA5-C2D3-4399-B2D6-C584A43A201B}"/>
    <cellStyle name="Comma 4 2 2 2 4 2 4" xfId="19546" xr:uid="{5595B5A7-20DC-4269-895E-0FA9023358B7}"/>
    <cellStyle name="Comma 4 2 2 2 4 2 4 2" xfId="44617" xr:uid="{E53FEABB-7360-4A12-8F2C-61C5569985FB}"/>
    <cellStyle name="Comma 4 2 2 2 4 2 5" xfId="12182" xr:uid="{06E2B80E-2516-4CD4-AB5B-8D302B7DEA64}"/>
    <cellStyle name="Comma 4 2 2 2 4 2 5 2" xfId="37253" xr:uid="{91117FFB-5627-4F2F-B4B3-D577C1641C2E}"/>
    <cellStyle name="Comma 4 2 2 2 4 2 6" xfId="27703" xr:uid="{75BBA0CB-DD9A-4D2E-8639-AE457F9440C0}"/>
    <cellStyle name="Comma 4 2 2 2 4 2 7" xfId="29746" xr:uid="{4E0F6D35-7CF1-43EC-A570-41D3FCD67245}"/>
    <cellStyle name="Comma 4 2 2 2 4 2 8" xfId="52701" xr:uid="{FF51100E-860D-4AA7-97B7-483DF3FF51DA}"/>
    <cellStyle name="Comma 4 2 2 2 4 2 9" xfId="54283" xr:uid="{EF0F0D65-F3C9-418B-9F23-9E1E20FD0C24}"/>
    <cellStyle name="Comma 4 2 2 2 4 3" xfId="5006" xr:uid="{15594D05-EE79-4864-8523-D9E256054B20}"/>
    <cellStyle name="Comma 4 2 2 2 4 3 2" xfId="7814" xr:uid="{DCE4AB76-D019-4B24-9FB2-0DD578A0AB63}"/>
    <cellStyle name="Comma 4 2 2 2 4 3 2 2" xfId="22816" xr:uid="{E55E80BC-2659-4FD5-97E3-DE4956F4FAFB}"/>
    <cellStyle name="Comma 4 2 2 2 4 3 2 2 2" xfId="47887" xr:uid="{8698B8BC-0B77-4CA3-A2FD-D8BA18A6D134}"/>
    <cellStyle name="Comma 4 2 2 2 4 3 2 3" xfId="15458" xr:uid="{08C1606A-092C-4BCB-94A3-44F8A45CE799}"/>
    <cellStyle name="Comma 4 2 2 2 4 3 2 3 2" xfId="40529" xr:uid="{43988246-F95A-4299-B546-73FF9479D18B}"/>
    <cellStyle name="Comma 4 2 2 2 4 3 2 4" xfId="33024" xr:uid="{842FCF01-E8B2-4A1D-84A9-DE2B87E599AA}"/>
    <cellStyle name="Comma 4 2 2 2 4 3 3" xfId="20036" xr:uid="{E410EA3B-F2FE-489D-A9EE-82DDBFF4E267}"/>
    <cellStyle name="Comma 4 2 2 2 4 3 3 2" xfId="45107" xr:uid="{6745C380-51C0-457C-932C-62235B10131A}"/>
    <cellStyle name="Comma 4 2 2 2 4 3 4" xfId="12672" xr:uid="{91782DD6-97FF-4848-97AB-C73E8C88C15D}"/>
    <cellStyle name="Comma 4 2 2 2 4 3 4 2" xfId="37743" xr:uid="{472A33A4-A96A-4649-AD65-3D0497F73AD2}"/>
    <cellStyle name="Comma 4 2 2 2 4 3 5" xfId="30236" xr:uid="{9A021568-F626-4A7F-B3C9-9FE526978502}"/>
    <cellStyle name="Comma 4 2 2 2 4 4" xfId="5534" xr:uid="{008F1BE9-6CA4-4013-ABBA-DDA85EC1789C}"/>
    <cellStyle name="Comma 4 2 2 2 4 4 2" xfId="8394" xr:uid="{9D7E20F8-EBC1-45A1-A244-B8102A0D8E7D}"/>
    <cellStyle name="Comma 4 2 2 2 4 4 2 2" xfId="23396" xr:uid="{8A9657CD-EBC3-4B92-B2E0-44D1152ED6ED}"/>
    <cellStyle name="Comma 4 2 2 2 4 4 2 2 2" xfId="48467" xr:uid="{1F358AD4-ABCA-41D0-957B-AB019FB5FE28}"/>
    <cellStyle name="Comma 4 2 2 2 4 4 2 3" xfId="16037" xr:uid="{0316B178-DF95-4BE4-937E-57EFD14EA687}"/>
    <cellStyle name="Comma 4 2 2 2 4 4 2 3 2" xfId="41108" xr:uid="{693A72C5-B592-4823-90A9-9D14B79FE6EF}"/>
    <cellStyle name="Comma 4 2 2 2 4 4 2 4" xfId="33604" xr:uid="{DD9099ED-6CFE-4DAB-AC4E-43696119AE7E}"/>
    <cellStyle name="Comma 4 2 2 2 4 4 3" xfId="20561" xr:uid="{5E68276D-BBD4-4346-A1AD-E4112E8B7389}"/>
    <cellStyle name="Comma 4 2 2 2 4 4 3 2" xfId="45632" xr:uid="{8F464509-F253-4E1C-9956-FC6AAAC5734D}"/>
    <cellStyle name="Comma 4 2 2 2 4 4 4" xfId="13197" xr:uid="{1F14966A-923A-49D0-9834-109E86A8959A}"/>
    <cellStyle name="Comma 4 2 2 2 4 4 4 2" xfId="38268" xr:uid="{ED5BE9AC-826F-4F0D-B472-D1AE1D25E944}"/>
    <cellStyle name="Comma 4 2 2 2 4 4 5" xfId="30762" xr:uid="{3DFD35BE-7728-4CFD-B6B9-13C95A9D46F1}"/>
    <cellStyle name="Comma 4 2 2 2 4 5" xfId="6137" xr:uid="{F2B7FAB5-A19B-412D-973E-87092F23BC96}"/>
    <cellStyle name="Comma 4 2 2 2 4 5 2" xfId="9024" xr:uid="{E85153B4-0B65-4471-9518-605B42A9488D}"/>
    <cellStyle name="Comma 4 2 2 2 4 5 2 2" xfId="24026" xr:uid="{35111EB1-4E29-40A5-8D75-9F91E7C6846D}"/>
    <cellStyle name="Comma 4 2 2 2 4 5 2 2 2" xfId="49097" xr:uid="{78E56C22-36D8-44DD-81E8-2CDA7A732429}"/>
    <cellStyle name="Comma 4 2 2 2 4 5 2 3" xfId="16667" xr:uid="{13F26EFF-A581-4D73-BA2A-91139B8D19D1}"/>
    <cellStyle name="Comma 4 2 2 2 4 5 2 3 2" xfId="41738" xr:uid="{20E96E69-8540-4779-8578-B4F887CDDCAA}"/>
    <cellStyle name="Comma 4 2 2 2 4 5 2 4" xfId="34234" xr:uid="{570096A1-E716-4B4A-9071-73ADFD9485CD}"/>
    <cellStyle name="Comma 4 2 2 2 4 5 3" xfId="21164" xr:uid="{59EF9D9E-609D-4A06-9BB7-59BA52ADC141}"/>
    <cellStyle name="Comma 4 2 2 2 4 5 3 2" xfId="46235" xr:uid="{51354CCD-1A23-400A-9B46-175AF9C121A9}"/>
    <cellStyle name="Comma 4 2 2 2 4 5 4" xfId="13800" xr:uid="{71409657-3E8B-4B3B-B53A-F16EB52AEE3E}"/>
    <cellStyle name="Comma 4 2 2 2 4 5 4 2" xfId="38871" xr:uid="{0520FBEF-0316-456C-874D-CD75E1649E78}"/>
    <cellStyle name="Comma 4 2 2 2 4 5 5" xfId="31365" xr:uid="{CA2A3D4B-145A-4A71-AAE3-D8F1AB1512F4}"/>
    <cellStyle name="Comma 4 2 2 2 4 6" xfId="6783" xr:uid="{73958105-AE30-468F-9AC1-7EB1A77432AA}"/>
    <cellStyle name="Comma 4 2 2 2 4 6 2" xfId="21785" xr:uid="{90213349-3351-4B1E-A758-E303B4365196}"/>
    <cellStyle name="Comma 4 2 2 2 4 6 2 2" xfId="46856" xr:uid="{17217351-E6BD-4D4C-A478-216A15A3F410}"/>
    <cellStyle name="Comma 4 2 2 2 4 6 3" xfId="14427" xr:uid="{36F7B65E-238B-42E7-B3B8-F8C2CD1116B7}"/>
    <cellStyle name="Comma 4 2 2 2 4 6 3 2" xfId="39498" xr:uid="{D21B138D-5536-46A2-AE15-6E53129A4F0A}"/>
    <cellStyle name="Comma 4 2 2 2 4 6 4" xfId="31993" xr:uid="{8FCF9C7C-7740-4789-8BD6-DBED6CB37781}"/>
    <cellStyle name="Comma 4 2 2 2 4 7" xfId="9779" xr:uid="{FCD3434D-8978-4811-AAE1-D9EEEB481DC9}"/>
    <cellStyle name="Comma 4 2 2 2 4 7 2" xfId="24747" xr:uid="{309DB1CD-C1A6-40E0-96F0-CC1AF0695297}"/>
    <cellStyle name="Comma 4 2 2 2 4 7 2 2" xfId="49818" xr:uid="{E7323250-3085-48C0-B851-DD63DCD18255}"/>
    <cellStyle name="Comma 4 2 2 2 4 7 3" xfId="17389" xr:uid="{4B0DA0B3-959A-4478-A2A2-2A89456CF197}"/>
    <cellStyle name="Comma 4 2 2 2 4 7 3 2" xfId="42460" xr:uid="{895015ED-C987-4324-AD7F-79909266F6D5}"/>
    <cellStyle name="Comma 4 2 2 2 4 7 4" xfId="34956" xr:uid="{4F752458-CDB5-4D43-A5B0-D4E8BDEC60F5}"/>
    <cellStyle name="Comma 4 2 2 2 4 8" xfId="26113" xr:uid="{6C708938-255F-4007-B33A-01928037D40F}"/>
    <cellStyle name="Comma 4 2 2 2 4 8 2" xfId="51184" xr:uid="{27E07929-C332-480E-ACE4-EC1CE51C1D2A}"/>
    <cellStyle name="Comma 4 2 2 2 4 9" xfId="18987" xr:uid="{602BA13F-59FE-4160-8D74-BC594B096E5E}"/>
    <cellStyle name="Comma 4 2 2 2 4 9 2" xfId="44058" xr:uid="{D5F8B05D-D884-45EA-8EC2-C873AACB3BEA}"/>
    <cellStyle name="Comma 4 2 2 2 5" xfId="3960" xr:uid="{1BF9576B-01F5-4FEC-A0E4-B2627D240198}"/>
    <cellStyle name="Comma 4 2 2 2 5 10" xfId="11637" xr:uid="{6A8FB675-4F0F-47D7-A1AD-626DDDFF21FB}"/>
    <cellStyle name="Comma 4 2 2 2 5 10 2" xfId="36709" xr:uid="{07918EE8-00C5-492B-BCA8-1942EF92EBEE}"/>
    <cellStyle name="Comma 4 2 2 2 5 11" xfId="27080" xr:uid="{9B948393-80CC-4BC8-A5FA-B21DEE3CB3F0}"/>
    <cellStyle name="Comma 4 2 2 2 5 12" xfId="29217" xr:uid="{A00E297B-7ACA-443B-99CA-680AD6B56C8F}"/>
    <cellStyle name="Comma 4 2 2 2 5 13" xfId="52081" xr:uid="{61684592-FE2D-4FE6-8CDC-E862984D7A1A}"/>
    <cellStyle name="Comma 4 2 2 2 5 14" xfId="53662" xr:uid="{0E401EBB-C1AD-42F2-8ABE-63C727219FFA}"/>
    <cellStyle name="Comma 4 2 2 2 5 2" xfId="5027" xr:uid="{4E6CEAAF-19DE-4E43-A416-3DCA59AFB48A}"/>
    <cellStyle name="Comma 4 2 2 2 5 2 2" xfId="7849" xr:uid="{31850EB2-A019-4F97-A4BB-F4014472BC61}"/>
    <cellStyle name="Comma 4 2 2 2 5 2 2 2" xfId="22851" xr:uid="{10B7A2D6-602B-4D4F-BE62-372F5B474677}"/>
    <cellStyle name="Comma 4 2 2 2 5 2 2 2 2" xfId="47922" xr:uid="{1BB3DE68-CECB-499F-929E-2FB752F97477}"/>
    <cellStyle name="Comma 4 2 2 2 5 2 2 3" xfId="15492" xr:uid="{66E3D030-76FB-47F8-AA3C-C93B60C35B5D}"/>
    <cellStyle name="Comma 4 2 2 2 5 2 2 3 2" xfId="40563" xr:uid="{F1675541-2966-4FE5-B4B1-08ED16E10A4D}"/>
    <cellStyle name="Comma 4 2 2 2 5 2 2 4" xfId="33059" xr:uid="{5DDA105C-28C1-41E8-9CD3-873749769C3F}"/>
    <cellStyle name="Comma 4 2 2 2 5 2 3" xfId="10650" xr:uid="{389C149A-F6B7-4380-8251-CEE9339B4BF7}"/>
    <cellStyle name="Comma 4 2 2 2 5 2 3 2" xfId="25510" xr:uid="{12E937F2-888F-4050-AA1C-7EB67291F87C}"/>
    <cellStyle name="Comma 4 2 2 2 5 2 3 2 2" xfId="50581" xr:uid="{2AD7F307-AE3D-4391-B179-A8066A9BDDB9}"/>
    <cellStyle name="Comma 4 2 2 2 5 2 3 3" xfId="18159" xr:uid="{FECBEE00-729F-4728-B118-36A4F035EBC7}"/>
    <cellStyle name="Comma 4 2 2 2 5 2 3 3 2" xfId="43230" xr:uid="{9DD5571C-EBCA-42FA-A5B7-E80420CF7B88}"/>
    <cellStyle name="Comma 4 2 2 2 5 2 3 4" xfId="35726" xr:uid="{3E883609-D915-4C16-B179-714E47BE3D49}"/>
    <cellStyle name="Comma 4 2 2 2 5 2 4" xfId="20055" xr:uid="{C615B18D-B92C-4685-824A-8FA127B36533}"/>
    <cellStyle name="Comma 4 2 2 2 5 2 4 2" xfId="45126" xr:uid="{1BC01ED7-F003-440F-B4CE-F5642DB0D5D7}"/>
    <cellStyle name="Comma 4 2 2 2 5 2 5" xfId="12691" xr:uid="{E0441F4E-91C6-46BD-A676-4204CCD5357C}"/>
    <cellStyle name="Comma 4 2 2 2 5 2 5 2" xfId="37762" xr:uid="{07E2B6C0-359A-42C4-A5A3-17FC576BA854}"/>
    <cellStyle name="Comma 4 2 2 2 5 2 6" xfId="27737" xr:uid="{049B82E5-2452-4DB5-B08C-DF8113A15781}"/>
    <cellStyle name="Comma 4 2 2 2 5 2 7" xfId="30256" xr:uid="{45A973E4-FD3B-48FC-8819-379F54E18527}"/>
    <cellStyle name="Comma 4 2 2 2 5 2 8" xfId="52735" xr:uid="{F72C246F-B6B5-490D-BBC1-67265E6DBA0A}"/>
    <cellStyle name="Comma 4 2 2 2 5 2 9" xfId="54317" xr:uid="{85C7CF13-B43E-4ECC-8B7A-70EEF6CC0617}"/>
    <cellStyle name="Comma 4 2 2 2 5 3" xfId="5567" xr:uid="{D2638834-854C-4754-9646-21642991FEEB}"/>
    <cellStyle name="Comma 4 2 2 2 5 3 2" xfId="8428" xr:uid="{C6A3AA8F-FF01-4B70-A37F-A3204B68A480}"/>
    <cellStyle name="Comma 4 2 2 2 5 3 2 2" xfId="23430" xr:uid="{2CF2AFCE-2FC1-4754-8198-09D0A9F6FA0F}"/>
    <cellStyle name="Comma 4 2 2 2 5 3 2 2 2" xfId="48501" xr:uid="{5119124F-0555-450D-94D0-002000AB3E6A}"/>
    <cellStyle name="Comma 4 2 2 2 5 3 2 3" xfId="16071" xr:uid="{44421AEC-D212-4038-8700-3E6EE4320D4A}"/>
    <cellStyle name="Comma 4 2 2 2 5 3 2 3 2" xfId="41142" xr:uid="{94475465-E856-4AE7-A211-A00EAC1D959E}"/>
    <cellStyle name="Comma 4 2 2 2 5 3 2 4" xfId="33638" xr:uid="{1D8B5BCD-B731-42EE-92FA-D5A49B5F1AE3}"/>
    <cellStyle name="Comma 4 2 2 2 5 3 3" xfId="20594" xr:uid="{24012F39-7A5A-41C6-A20B-AA3E973ED414}"/>
    <cellStyle name="Comma 4 2 2 2 5 3 3 2" xfId="45665" xr:uid="{24B4C2BC-828A-40F6-9ACF-BCD834770AD1}"/>
    <cellStyle name="Comma 4 2 2 2 5 3 4" xfId="13230" xr:uid="{F28EAEBA-725C-4CA0-A8B4-B1D008FB1CB6}"/>
    <cellStyle name="Comma 4 2 2 2 5 3 4 2" xfId="38301" xr:uid="{CA6FDCFF-36BD-4F1B-868F-F617C2EC702D}"/>
    <cellStyle name="Comma 4 2 2 2 5 3 5" xfId="30795" xr:uid="{D4876230-A81C-44B4-9419-05D4972A50EA}"/>
    <cellStyle name="Comma 4 2 2 2 5 4" xfId="6171" xr:uid="{6CD53241-3DD4-405E-B1AA-B2042857C1ED}"/>
    <cellStyle name="Comma 4 2 2 2 5 4 2" xfId="9058" xr:uid="{87938451-C731-4180-8D9E-53F210406178}"/>
    <cellStyle name="Comma 4 2 2 2 5 4 2 2" xfId="24060" xr:uid="{7A656857-DEC3-4D1E-9415-94614B0C0A5B}"/>
    <cellStyle name="Comma 4 2 2 2 5 4 2 2 2" xfId="49131" xr:uid="{7C2A7C8E-B0D3-4AF5-A8C8-8FAA160551FE}"/>
    <cellStyle name="Comma 4 2 2 2 5 4 2 3" xfId="16701" xr:uid="{C15FB515-0B7B-419A-889F-151B85A25C8C}"/>
    <cellStyle name="Comma 4 2 2 2 5 4 2 3 2" xfId="41772" xr:uid="{974B6FC6-43B0-4F8A-8833-034378F26ADC}"/>
    <cellStyle name="Comma 4 2 2 2 5 4 2 4" xfId="34268" xr:uid="{9411B5DD-928F-4403-A65F-C4338C57D0B9}"/>
    <cellStyle name="Comma 4 2 2 2 5 4 3" xfId="21198" xr:uid="{F7CBCE10-68A3-4F1D-B5AA-A2214E220BE0}"/>
    <cellStyle name="Comma 4 2 2 2 5 4 3 2" xfId="46269" xr:uid="{0B056153-FD57-4D57-A9EE-3BC929DAF336}"/>
    <cellStyle name="Comma 4 2 2 2 5 4 4" xfId="13834" xr:uid="{B22D1E75-2756-4045-8FD4-E01D61A89FF0}"/>
    <cellStyle name="Comma 4 2 2 2 5 4 4 2" xfId="38905" xr:uid="{52EBAB8A-3E71-4C77-BF69-D209A79730B8}"/>
    <cellStyle name="Comma 4 2 2 2 5 4 5" xfId="31399" xr:uid="{7FFE9817-D410-4CB7-BCF4-0D582B0AFC93}"/>
    <cellStyle name="Comma 4 2 2 2 5 5" xfId="6895" xr:uid="{21323E48-8A53-4AA1-AA5D-32CED5D0955D}"/>
    <cellStyle name="Comma 4 2 2 2 5 5 2" xfId="21897" xr:uid="{37D0F0B9-C28D-4987-8829-8F47A93C67C9}"/>
    <cellStyle name="Comma 4 2 2 2 5 5 2 2" xfId="46968" xr:uid="{3513811F-B729-40DE-8F12-8F0E9E823B2E}"/>
    <cellStyle name="Comma 4 2 2 2 5 5 3" xfId="14539" xr:uid="{BBF9FC4C-1685-41D6-BACB-F4923214C121}"/>
    <cellStyle name="Comma 4 2 2 2 5 5 3 2" xfId="39610" xr:uid="{CBC95DE5-CCBE-4ABC-B0C7-E4EA405CDE10}"/>
    <cellStyle name="Comma 4 2 2 2 5 5 4" xfId="32105" xr:uid="{11FFFC5B-00C9-4777-9EF1-5C243BCEADEF}"/>
    <cellStyle name="Comma 4 2 2 2 5 6" xfId="9813" xr:uid="{11F03D91-C575-4F5B-9906-6F8DA757382F}"/>
    <cellStyle name="Comma 4 2 2 2 5 6 2" xfId="24781" xr:uid="{696D0F52-32DA-4525-BBC5-BFAF26901FB3}"/>
    <cellStyle name="Comma 4 2 2 2 5 6 2 2" xfId="49852" xr:uid="{CD67A10F-4C4B-45B3-80F8-5E685501A10F}"/>
    <cellStyle name="Comma 4 2 2 2 5 6 3" xfId="17423" xr:uid="{D18FF7D9-1EA2-4942-B04A-19D008D8084A}"/>
    <cellStyle name="Comma 4 2 2 2 5 6 3 2" xfId="42494" xr:uid="{10ECD98D-6BCB-4052-8446-06F28A90E82B}"/>
    <cellStyle name="Comma 4 2 2 2 5 6 4" xfId="34990" xr:uid="{A785E746-1CA5-4452-97A9-2B0CB0FF6111}"/>
    <cellStyle name="Comma 4 2 2 2 5 7" xfId="4166" xr:uid="{C4AE74A6-2607-42E1-9738-25A4C5C96519}"/>
    <cellStyle name="Comma 4 2 2 2 5 7 2" xfId="19196" xr:uid="{1307A3A6-64CE-4764-B32A-125C40CF0431}"/>
    <cellStyle name="Comma 4 2 2 2 5 7 2 2" xfId="44267" xr:uid="{0FE01571-9521-4F32-9EC9-8C9E8F1300D7}"/>
    <cellStyle name="Comma 4 2 2 2 5 7 3" xfId="11832" xr:uid="{D05E8CF8-AC29-4130-A700-3ACA6CB8F58F}"/>
    <cellStyle name="Comma 4 2 2 2 5 7 3 2" xfId="36903" xr:uid="{82050BA6-DEF6-463A-AEE6-21804B2CDC01}"/>
    <cellStyle name="Comma 4 2 2 2 5 7 4" xfId="29396" xr:uid="{405586C4-3181-4CD1-B2D3-A187A3312F43}"/>
    <cellStyle name="Comma 4 2 2 2 5 8" xfId="26145" xr:uid="{D0F8F78E-0012-4187-A72C-8BABF68E040A}"/>
    <cellStyle name="Comma 4 2 2 2 5 8 2" xfId="51216" xr:uid="{C2004D1A-D6F0-4FAA-A85F-3E1C69978705}"/>
    <cellStyle name="Comma 4 2 2 2 5 9" xfId="19021" xr:uid="{CA83E632-ACB2-4550-9B6D-35892BFA2CE7}"/>
    <cellStyle name="Comma 4 2 2 2 5 9 2" xfId="44092" xr:uid="{4794E622-9232-4BA7-B36E-E41C5C633249}"/>
    <cellStyle name="Comma 4 2 2 2 6" xfId="4049" xr:uid="{8723121E-815C-405F-9E7A-90485D83C618}"/>
    <cellStyle name="Comma 4 2 2 2 6 10" xfId="27163" xr:uid="{730676E3-C6F0-4744-8102-EA6C3FAF4E03}"/>
    <cellStyle name="Comma 4 2 2 2 6 11" xfId="29281" xr:uid="{D6623EF2-31FC-40E9-990E-AE211788B64C}"/>
    <cellStyle name="Comma 4 2 2 2 6 12" xfId="52161" xr:uid="{9D59F259-A4E9-4D38-8DAC-2C9033CD52DA}"/>
    <cellStyle name="Comma 4 2 2 2 6 13" xfId="53743" xr:uid="{85A5ADE7-067B-4078-B708-C0A2CBEF56F4}"/>
    <cellStyle name="Comma 4 2 2 2 6 2" xfId="5613" xr:uid="{D9C8A0E5-B5DF-4F3F-AF1E-AE02080E5351}"/>
    <cellStyle name="Comma 4 2 2 2 6 2 2" xfId="8487" xr:uid="{C0B5957B-9299-451F-8B27-92BEA8B994E9}"/>
    <cellStyle name="Comma 4 2 2 2 6 2 2 2" xfId="23489" xr:uid="{A0993469-1AF6-43AB-891A-5B5D919E19FB}"/>
    <cellStyle name="Comma 4 2 2 2 6 2 2 2 2" xfId="48560" xr:uid="{90B41137-3269-41EC-A5E8-1B97351BA522}"/>
    <cellStyle name="Comma 4 2 2 2 6 2 2 3" xfId="16130" xr:uid="{2CC9412F-AA62-4A72-816F-A70A3D4203B9}"/>
    <cellStyle name="Comma 4 2 2 2 6 2 2 3 2" xfId="41201" xr:uid="{E347B870-D996-4B3B-8F60-6A9B010B3E6B}"/>
    <cellStyle name="Comma 4 2 2 2 6 2 2 4" xfId="33697" xr:uid="{2DDFA0D2-83CD-4A66-932B-AA6E3A29A3E8}"/>
    <cellStyle name="Comma 4 2 2 2 6 2 3" xfId="10709" xr:uid="{85A29B3D-039C-4854-9A51-DB22AB78F0D8}"/>
    <cellStyle name="Comma 4 2 2 2 6 2 3 2" xfId="25569" xr:uid="{4DE7E6F5-D067-4979-8315-2E819EFCACF5}"/>
    <cellStyle name="Comma 4 2 2 2 6 2 3 2 2" xfId="50640" xr:uid="{B761C3F1-15E3-40EA-82C9-ADB8D0BAB573}"/>
    <cellStyle name="Comma 4 2 2 2 6 2 3 3" xfId="18218" xr:uid="{ABD0CE02-D7A9-4D68-9137-D3B79BCCB1A0}"/>
    <cellStyle name="Comma 4 2 2 2 6 2 3 3 2" xfId="43289" xr:uid="{1DF712E9-4DF3-4ABD-8D33-C9348008B4AB}"/>
    <cellStyle name="Comma 4 2 2 2 6 2 3 4" xfId="35785" xr:uid="{B9C0F6B1-6EBE-4A0A-A452-238D56C9F2F7}"/>
    <cellStyle name="Comma 4 2 2 2 6 2 4" xfId="20640" xr:uid="{AC989B11-D585-434B-9036-D221A0AF9815}"/>
    <cellStyle name="Comma 4 2 2 2 6 2 4 2" xfId="45711" xr:uid="{AAA4AD04-2BC9-480F-844F-40316F2FE3FB}"/>
    <cellStyle name="Comma 4 2 2 2 6 2 5" xfId="13276" xr:uid="{0A71E0FE-2AF0-4408-B877-940728A1ACD5}"/>
    <cellStyle name="Comma 4 2 2 2 6 2 5 2" xfId="38347" xr:uid="{6ECCDBBB-68CF-4191-A988-603DF96F88DA}"/>
    <cellStyle name="Comma 4 2 2 2 6 2 6" xfId="27796" xr:uid="{3203E301-B16D-4139-9270-F01C8C199DE0}"/>
    <cellStyle name="Comma 4 2 2 2 6 2 7" xfId="30841" xr:uid="{EEA04660-C0FE-4049-8332-80011683D5C3}"/>
    <cellStyle name="Comma 4 2 2 2 6 2 8" xfId="52794" xr:uid="{F850459A-288B-4500-A4D5-4049A9E39797}"/>
    <cellStyle name="Comma 4 2 2 2 6 2 9" xfId="54376" xr:uid="{3214A0EB-5B84-4BDD-9FAC-46D205E75950}"/>
    <cellStyle name="Comma 4 2 2 2 6 3" xfId="6229" xr:uid="{F4CB914A-8454-47F3-9953-DF06E4E80769}"/>
    <cellStyle name="Comma 4 2 2 2 6 3 2" xfId="9117" xr:uid="{B56EC2DD-E08A-4007-88CB-8C83C9EEDDFB}"/>
    <cellStyle name="Comma 4 2 2 2 6 3 2 2" xfId="24119" xr:uid="{172BD73C-2FC7-4F7B-A146-7D270B8CF821}"/>
    <cellStyle name="Comma 4 2 2 2 6 3 2 2 2" xfId="49190" xr:uid="{6E1D45F6-193C-4395-AB19-29723E8B2E4A}"/>
    <cellStyle name="Comma 4 2 2 2 6 3 2 3" xfId="16760" xr:uid="{B072CEC8-798A-4521-8732-8C1B2FEE0376}"/>
    <cellStyle name="Comma 4 2 2 2 6 3 2 3 2" xfId="41831" xr:uid="{E4D3FF08-36CC-405C-99B0-F3BEBFD21B5E}"/>
    <cellStyle name="Comma 4 2 2 2 6 3 2 4" xfId="34327" xr:uid="{7258A413-8749-4FAB-9E09-43F7C15E9E7B}"/>
    <cellStyle name="Comma 4 2 2 2 6 3 3" xfId="21256" xr:uid="{8CEA0B8E-E9A5-4B6B-97B4-39A274F1BBEA}"/>
    <cellStyle name="Comma 4 2 2 2 6 3 3 2" xfId="46327" xr:uid="{F2343AC9-34C0-495E-B872-DC12D3476821}"/>
    <cellStyle name="Comma 4 2 2 2 6 3 4" xfId="13892" xr:uid="{3963CA33-CB3A-4861-9A54-68F0AF9ACF0A}"/>
    <cellStyle name="Comma 4 2 2 2 6 3 4 2" xfId="38963" xr:uid="{34F96F4D-08FC-4B2E-9385-E3DDB29E383E}"/>
    <cellStyle name="Comma 4 2 2 2 6 3 5" xfId="31457" xr:uid="{291BD1C1-F9D4-4BF4-8F5D-5803C5D92332}"/>
    <cellStyle name="Comma 4 2 2 2 6 4" xfId="7415" xr:uid="{ED14C546-E16F-4973-8C16-30CD83DD1EF2}"/>
    <cellStyle name="Comma 4 2 2 2 6 4 2" xfId="22417" xr:uid="{F8848BFC-C275-4DB2-9B14-219E5E5EB29D}"/>
    <cellStyle name="Comma 4 2 2 2 6 4 2 2" xfId="47488" xr:uid="{6FF5532A-DD4E-4E39-88A6-7FB1A910B11B}"/>
    <cellStyle name="Comma 4 2 2 2 6 4 3" xfId="15059" xr:uid="{2D1738BF-0CCF-460E-AA19-BE083FC9D352}"/>
    <cellStyle name="Comma 4 2 2 2 6 4 3 2" xfId="40130" xr:uid="{89D6FE0F-B6DE-43D2-9176-2890737A6A7B}"/>
    <cellStyle name="Comma 4 2 2 2 6 4 4" xfId="32625" xr:uid="{8388AB20-9E9D-4AEA-A114-24A32CBF52A3}"/>
    <cellStyle name="Comma 4 2 2 2 6 5" xfId="9873" xr:uid="{83986552-F084-436B-A4B3-5541FD167B46}"/>
    <cellStyle name="Comma 4 2 2 2 6 5 2" xfId="24840" xr:uid="{96AD4E42-3146-4377-95AE-D0DB5BC17256}"/>
    <cellStyle name="Comma 4 2 2 2 6 5 2 2" xfId="49911" xr:uid="{E4D5085C-A548-44BE-938E-2D0B5A252BF3}"/>
    <cellStyle name="Comma 4 2 2 2 6 5 3" xfId="17482" xr:uid="{E3C514DE-296C-4106-BC4E-6F0F90C2BC4A}"/>
    <cellStyle name="Comma 4 2 2 2 6 5 3 2" xfId="42553" xr:uid="{D16E1F0C-D49E-456C-8F52-06698C603F12}"/>
    <cellStyle name="Comma 4 2 2 2 6 5 4" xfId="35049" xr:uid="{BF7F9B73-823C-4A77-9C36-08B65D1A2F87}"/>
    <cellStyle name="Comma 4 2 2 2 6 6" xfId="4614" xr:uid="{3A16AA48-24B7-4651-8572-2EB8A9A9F17A}"/>
    <cellStyle name="Comma 4 2 2 2 6 6 2" xfId="19644" xr:uid="{BE7D4F43-9C03-4B0D-B5AB-3642F051D451}"/>
    <cellStyle name="Comma 4 2 2 2 6 6 2 2" xfId="44715" xr:uid="{5F9D9E25-2D02-4791-802E-C61F0DBA255E}"/>
    <cellStyle name="Comma 4 2 2 2 6 6 3" xfId="12280" xr:uid="{EC1F75D4-F901-4707-BEDB-FB2D00EB0E4E}"/>
    <cellStyle name="Comma 4 2 2 2 6 6 3 2" xfId="37351" xr:uid="{E87C5210-AC28-440A-B9B7-DF8DCDC9561B}"/>
    <cellStyle name="Comma 4 2 2 2 6 6 4" xfId="29844" xr:uid="{8D45F0E0-D228-41B7-8726-1BFCBAC153F2}"/>
    <cellStyle name="Comma 4 2 2 2 6 7" xfId="26203" xr:uid="{C5438CEF-1129-4CBC-A24F-BE0C18AC390F}"/>
    <cellStyle name="Comma 4 2 2 2 6 7 2" xfId="51274" xr:uid="{B1D67388-6CE1-435F-9D61-45299BB33628}"/>
    <cellStyle name="Comma 4 2 2 2 6 8" xfId="19080" xr:uid="{33B8614F-061B-4B1A-9BF2-BD3628CDC3F4}"/>
    <cellStyle name="Comma 4 2 2 2 6 8 2" xfId="44151" xr:uid="{5F17D8D4-BE0A-4687-B8F7-E8D4C60FD1DC}"/>
    <cellStyle name="Comma 4 2 2 2 6 9" xfId="11716" xr:uid="{99C8C48E-E6B8-49C2-A4A8-FC65113035F2}"/>
    <cellStyle name="Comma 4 2 2 2 6 9 2" xfId="36787" xr:uid="{626B4CDC-6F8F-4033-99BC-70FEB76891DA}"/>
    <cellStyle name="Comma 4 2 2 2 7" xfId="5141" xr:uid="{C86044C7-B0BA-4477-813E-F1625E8C2BA9}"/>
    <cellStyle name="Comma 4 2 2 2 7 2" xfId="7995" xr:uid="{DAF407B0-8145-4E43-879A-93ABABD75727}"/>
    <cellStyle name="Comma 4 2 2 2 7 2 2" xfId="10217" xr:uid="{F6B6E7B7-EF5D-411E-B1AC-4694FFE77672}"/>
    <cellStyle name="Comma 4 2 2 2 7 2 2 2" xfId="25077" xr:uid="{44EA32D3-EAB0-461C-93F5-43D895FD1B3A}"/>
    <cellStyle name="Comma 4 2 2 2 7 2 2 2 2" xfId="50148" xr:uid="{AEBCBFF3-59B1-4F65-93A7-83D1E35F8141}"/>
    <cellStyle name="Comma 4 2 2 2 7 2 2 3" xfId="17726" xr:uid="{FF8B7783-38E4-4D2A-920C-C789695146F1}"/>
    <cellStyle name="Comma 4 2 2 2 7 2 2 3 2" xfId="42797" xr:uid="{9E69EF91-6A26-485D-9060-4A0159F68836}"/>
    <cellStyle name="Comma 4 2 2 2 7 2 2 4" xfId="35293" xr:uid="{1E2CDBE6-A20F-4B7C-8315-50E4C927351B}"/>
    <cellStyle name="Comma 4 2 2 2 7 2 3" xfId="22997" xr:uid="{83C69E4B-F098-49C5-81D0-2F15E671530B}"/>
    <cellStyle name="Comma 4 2 2 2 7 2 3 2" xfId="48068" xr:uid="{475FCA70-1440-4CA9-B639-D75F82C22533}"/>
    <cellStyle name="Comma 4 2 2 2 7 2 4" xfId="15638" xr:uid="{47A102B4-41B6-417C-99E4-F45D77EE2B82}"/>
    <cellStyle name="Comma 4 2 2 2 7 2 4 2" xfId="40709" xr:uid="{3FAAC594-8BAE-4322-9610-11BCBE6E2D9A}"/>
    <cellStyle name="Comma 4 2 2 2 7 2 5" xfId="33205" xr:uid="{3292189E-AA03-4587-BB11-F7B79924794F}"/>
    <cellStyle name="Comma 4 2 2 2 7 3" xfId="9377" xr:uid="{005060B0-9C88-46A2-9A6C-EA0F1D8E1F82}"/>
    <cellStyle name="Comma 4 2 2 2 7 3 2" xfId="24348" xr:uid="{D34E8C9A-EC2E-43CA-A646-369404959AFA}"/>
    <cellStyle name="Comma 4 2 2 2 7 3 2 2" xfId="49419" xr:uid="{D7A978DC-9071-43E1-8C9E-42D982057FAF}"/>
    <cellStyle name="Comma 4 2 2 2 7 3 3" xfId="16990" xr:uid="{98FECE85-6921-4D28-B4BF-A783F3B30D5A}"/>
    <cellStyle name="Comma 4 2 2 2 7 3 3 2" xfId="42061" xr:uid="{6E136EC9-2407-494F-804E-9501CA2489AE}"/>
    <cellStyle name="Comma 4 2 2 2 7 3 4" xfId="34557" xr:uid="{C6B70192-886A-42DE-83D7-A0D712BEC2A5}"/>
    <cellStyle name="Comma 4 2 2 2 7 4" xfId="20168" xr:uid="{51638492-A949-4C91-83DA-DC2CD55007BE}"/>
    <cellStyle name="Comma 4 2 2 2 7 4 2" xfId="45239" xr:uid="{6494F943-277F-4A16-9B90-D4C2F9E3362C}"/>
    <cellStyle name="Comma 4 2 2 2 7 5" xfId="12804" xr:uid="{11FA3B5A-C16A-4EF2-84B7-FEE0D5D87450}"/>
    <cellStyle name="Comma 4 2 2 2 7 5 2" xfId="37875" xr:uid="{76D6F202-DE54-4768-8475-2E89D32DA8C4}"/>
    <cellStyle name="Comma 4 2 2 2 7 6" xfId="27304" xr:uid="{1E8320A4-70BE-444C-92EF-DAF613D2A37F}"/>
    <cellStyle name="Comma 4 2 2 2 7 7" xfId="30369" xr:uid="{CAE0822D-0121-4964-A173-FF9E4D9759D7}"/>
    <cellStyle name="Comma 4 2 2 2 7 8" xfId="52302" xr:uid="{AE244F11-CC90-44C1-9A0A-4CAC451B5FA2}"/>
    <cellStyle name="Comma 4 2 2 2 7 9" xfId="53884" xr:uid="{D62CEE46-4BCC-4443-9951-523A614C0A7D}"/>
    <cellStyle name="Comma 4 2 2 2 8" xfId="5739" xr:uid="{A434DBCB-6C6C-4CF6-AC3D-CCAEF60ACFF4}"/>
    <cellStyle name="Comma 4 2 2 2 8 2" xfId="8625" xr:uid="{7EB50405-801C-4759-8745-44688D96933E}"/>
    <cellStyle name="Comma 4 2 2 2 8 2 2" xfId="23627" xr:uid="{F65962D5-4938-4858-AF2C-75B243DFEBD7}"/>
    <cellStyle name="Comma 4 2 2 2 8 2 2 2" xfId="48698" xr:uid="{C34C34A6-E3C9-4A73-BB7A-EB0EC6FB2EE6}"/>
    <cellStyle name="Comma 4 2 2 2 8 2 3" xfId="16268" xr:uid="{F0463205-807E-4027-B962-98804B50B324}"/>
    <cellStyle name="Comma 4 2 2 2 8 2 3 2" xfId="41339" xr:uid="{1414B6AC-BE78-4418-BE47-A81ACD0008DD}"/>
    <cellStyle name="Comma 4 2 2 2 8 2 4" xfId="33835" xr:uid="{56B58546-4CF7-42BE-A3BC-C1AD97CB7B01}"/>
    <cellStyle name="Comma 4 2 2 2 8 3" xfId="10057" xr:uid="{57CE9139-5FD8-4527-B5CF-B1D7A29D0CB4}"/>
    <cellStyle name="Comma 4 2 2 2 8 3 2" xfId="24917" xr:uid="{B3BCAFFA-E1B7-42C7-9C56-D1C45CD364B4}"/>
    <cellStyle name="Comma 4 2 2 2 8 3 2 2" xfId="49988" xr:uid="{657FBB07-5694-4740-BF90-5CC6E7B15625}"/>
    <cellStyle name="Comma 4 2 2 2 8 3 3" xfId="17566" xr:uid="{AA768D5D-5ECD-4581-AEDE-C6F5CAD1E2F2}"/>
    <cellStyle name="Comma 4 2 2 2 8 3 3 2" xfId="42637" xr:uid="{F421C172-AED7-472D-8EF5-97D62E1ED147}"/>
    <cellStyle name="Comma 4 2 2 2 8 3 4" xfId="35133" xr:uid="{41EA01B8-13AC-46AB-924A-703A1028DE50}"/>
    <cellStyle name="Comma 4 2 2 2 8 4" xfId="20766" xr:uid="{9D1CF143-2690-408E-87CE-E94C9F9109D4}"/>
    <cellStyle name="Comma 4 2 2 2 8 4 2" xfId="45837" xr:uid="{588B33B6-AC0F-4632-98FF-128FB0012748}"/>
    <cellStyle name="Comma 4 2 2 2 8 5" xfId="13402" xr:uid="{25E8EB82-67B1-45A3-A107-3B30B4A0F594}"/>
    <cellStyle name="Comma 4 2 2 2 8 5 2" xfId="38473" xr:uid="{8CB5DE19-940E-4D78-869E-3CE067A1A738}"/>
    <cellStyle name="Comma 4 2 2 2 8 6" xfId="30967" xr:uid="{22C718A6-B250-44E0-A28D-50B19A2B6DF1}"/>
    <cellStyle name="Comma 4 2 2 2 8 7" xfId="53210" xr:uid="{999201CD-0A8A-47F7-97DB-5460AABA0018}"/>
    <cellStyle name="Comma 4 2 2 2 9" xfId="6383" xr:uid="{F9321D0B-FAA5-49C9-B3C9-A1E2E5BBCC6F}"/>
    <cellStyle name="Comma 4 2 2 2 9 2" xfId="21386" xr:uid="{02C0B957-32DC-43CB-B05C-3A87E133A297}"/>
    <cellStyle name="Comma 4 2 2 2 9 2 2" xfId="46457" xr:uid="{AC0AD794-39FA-40F3-8305-0B7EA1980802}"/>
    <cellStyle name="Comma 4 2 2 2 9 3" xfId="14028" xr:uid="{FE365EB2-3E34-4C0B-85C5-CA9B0C601C4E}"/>
    <cellStyle name="Comma 4 2 2 2 9 3 2" xfId="39099" xr:uid="{003CEA64-3288-4487-8E1A-9E031FBD8171}"/>
    <cellStyle name="Comma 4 2 2 2 9 4" xfId="31593" xr:uid="{66B62B1B-8AC1-41A2-969A-DA78AD72B727}"/>
    <cellStyle name="Comma 4 2 2 3" xfId="452" xr:uid="{18C19C2B-A901-4F59-B8CF-E212BB1827AC}"/>
    <cellStyle name="Comma 4 2 2 3 10" xfId="18630" xr:uid="{07B3920C-D23A-4ADE-9980-335930794F21}"/>
    <cellStyle name="Comma 4 2 2 3 10 2" xfId="43701" xr:uid="{2339C5A0-15AF-47D3-A7FC-BE1995F75140}"/>
    <cellStyle name="Comma 4 2 2 3 11" xfId="11230" xr:uid="{7AB8186C-7951-4C4C-AFCC-6721AF673E71}"/>
    <cellStyle name="Comma 4 2 2 3 11 2" xfId="36302" xr:uid="{D3A711F3-4E3D-44E6-AC94-4EDC8B8EC1DE}"/>
    <cellStyle name="Comma 4 2 2 3 12" xfId="26663" xr:uid="{9CDBFD33-77BA-4C17-9AB6-29E3257DD3B7}"/>
    <cellStyle name="Comma 4 2 2 3 13" xfId="28134" xr:uid="{B2AAB4A3-9578-48BB-88F4-974826A42497}"/>
    <cellStyle name="Comma 4 2 2 3 14" xfId="51672" xr:uid="{6F2644EF-4EC9-4E3F-ADDC-1EC1875C1545}"/>
    <cellStyle name="Comma 4 2 2 3 15" xfId="53000" xr:uid="{FC8859D8-BE5E-4C92-9621-A487EAA4A31D}"/>
    <cellStyle name="Comma 4 2 2 3 2" xfId="3749" xr:uid="{76B8C20F-3556-425F-93E0-17D309E96CE8}"/>
    <cellStyle name="Comma 4 2 2 3 2 10" xfId="11438" xr:uid="{C16A9D34-4344-4457-B76C-39A7A9218A4A}"/>
    <cellStyle name="Comma 4 2 2 3 2 10 2" xfId="36510" xr:uid="{9EEFA625-27D0-4F7A-9D43-51402FD92AAA}"/>
    <cellStyle name="Comma 4 2 2 3 2 11" xfId="26873" xr:uid="{51698E7F-18F1-4294-B25B-A9DD448FCEF7}"/>
    <cellStyle name="Comma 4 2 2 3 2 12" xfId="29026" xr:uid="{2988F9B2-C5FD-4109-8E5B-4C77CF2737B7}"/>
    <cellStyle name="Comma 4 2 2 3 2 13" xfId="51880" xr:uid="{5DAFEC49-DA3D-4907-87ED-FAF3EB2FD9F7}"/>
    <cellStyle name="Comma 4 2 2 3 2 14" xfId="53462" xr:uid="{93132114-3DBE-41AA-BD22-5E8C18020B51}"/>
    <cellStyle name="Comma 4 2 2 3 2 2" xfId="4380" xr:uid="{8A352A5B-937C-40DD-AE9D-2F11855BD1C2}"/>
    <cellStyle name="Comma 4 2 2 3 2 2 2" xfId="7144" xr:uid="{C4822644-B9C9-4FF9-B863-D548848841C3}"/>
    <cellStyle name="Comma 4 2 2 3 2 2 2 2" xfId="22146" xr:uid="{F7DE9793-8160-4F2C-BB2A-1696AF92C0D4}"/>
    <cellStyle name="Comma 4 2 2 3 2 2 2 2 2" xfId="47217" xr:uid="{765C351C-C7F4-4807-9F31-D1C829825223}"/>
    <cellStyle name="Comma 4 2 2 3 2 2 2 3" xfId="14788" xr:uid="{5D0BA8E5-E425-45D2-A04F-C005D4505492}"/>
    <cellStyle name="Comma 4 2 2 3 2 2 2 3 2" xfId="39859" xr:uid="{7B2681A1-03D6-4A6D-BF97-DEB9023EE082}"/>
    <cellStyle name="Comma 4 2 2 3 2 2 2 4" xfId="32354" xr:uid="{22982101-258D-40BF-A3C8-3AA62E61D04F}"/>
    <cellStyle name="Comma 4 2 2 3 2 2 3" xfId="10466" xr:uid="{1DCC02EF-0C95-4457-B548-AB24EA709C6C}"/>
    <cellStyle name="Comma 4 2 2 3 2 2 3 2" xfId="25326" xr:uid="{782CC2F6-B208-4DB1-B687-681CE67293D4}"/>
    <cellStyle name="Comma 4 2 2 3 2 2 3 2 2" xfId="50397" xr:uid="{57C87FA1-A98D-4FF2-BA51-50E9228449DA}"/>
    <cellStyle name="Comma 4 2 2 3 2 2 3 3" xfId="17975" xr:uid="{1163E178-C459-4AE3-B254-B1C8A26495A9}"/>
    <cellStyle name="Comma 4 2 2 3 2 2 3 3 2" xfId="43046" xr:uid="{399C8790-3E64-496C-982C-AD2651752BB8}"/>
    <cellStyle name="Comma 4 2 2 3 2 2 3 4" xfId="35542" xr:uid="{998813EA-DA8C-438F-8673-752FB032ABAE}"/>
    <cellStyle name="Comma 4 2 2 3 2 2 4" xfId="19410" xr:uid="{33B9F8C1-BD7C-4CCE-906B-6B2E4DE4F946}"/>
    <cellStyle name="Comma 4 2 2 3 2 2 4 2" xfId="44481" xr:uid="{6BF2D036-25CC-4DBE-89B9-E4C7928C2AB1}"/>
    <cellStyle name="Comma 4 2 2 3 2 2 5" xfId="12046" xr:uid="{316F5A11-1776-46F5-AFBB-97D021CC8203}"/>
    <cellStyle name="Comma 4 2 2 3 2 2 5 2" xfId="37117" xr:uid="{48A4A2EC-5BF4-450C-A4B8-BD30FDB872BB}"/>
    <cellStyle name="Comma 4 2 2 3 2 2 6" xfId="27553" xr:uid="{AECE8360-41D2-4B8B-BEEE-76A4229D91CF}"/>
    <cellStyle name="Comma 4 2 2 3 2 2 7" xfId="29610" xr:uid="{60CC0FB3-2DB7-4DB0-8C04-42C28D541FB7}"/>
    <cellStyle name="Comma 4 2 2 3 2 2 8" xfId="52551" xr:uid="{235C63AA-1BE8-4853-81FB-AA64DF22F7B0}"/>
    <cellStyle name="Comma 4 2 2 3 2 2 9" xfId="54133" xr:uid="{36B2D745-D274-43A9-995B-ACFE9249C2AB}"/>
    <cellStyle name="Comma 4 2 2 3 2 3" xfId="4857" xr:uid="{4F611A62-4DD1-438D-BED0-D201E13408E0}"/>
    <cellStyle name="Comma 4 2 2 3 2 3 2" xfId="7664" xr:uid="{A621FB1D-AC65-4B7C-8EFA-A699314AA2C5}"/>
    <cellStyle name="Comma 4 2 2 3 2 3 2 2" xfId="22666" xr:uid="{615F7206-5F01-4B80-9304-92A5E50A182B}"/>
    <cellStyle name="Comma 4 2 2 3 2 3 2 2 2" xfId="47737" xr:uid="{4D363E29-3A60-4F9B-97D0-B8AC129E124A}"/>
    <cellStyle name="Comma 4 2 2 3 2 3 2 3" xfId="15308" xr:uid="{58B7A4FC-CC85-4825-A256-047D6D4A744F}"/>
    <cellStyle name="Comma 4 2 2 3 2 3 2 3 2" xfId="40379" xr:uid="{7D608DEA-02A4-4DB0-A09A-1C51DF46C9F8}"/>
    <cellStyle name="Comma 4 2 2 3 2 3 2 4" xfId="32874" xr:uid="{06AE81B5-AE3C-417F-A30A-CA8FB61CFBD6}"/>
    <cellStyle name="Comma 4 2 2 3 2 3 3" xfId="19887" xr:uid="{F03DC96D-14AC-4933-AEFE-906F953EB558}"/>
    <cellStyle name="Comma 4 2 2 3 2 3 3 2" xfId="44958" xr:uid="{F838C798-FB25-4246-82E2-849E692F1CA1}"/>
    <cellStyle name="Comma 4 2 2 3 2 3 4" xfId="12523" xr:uid="{C6785AC0-EF8A-464B-BF2D-FE66F6045156}"/>
    <cellStyle name="Comma 4 2 2 3 2 3 4 2" xfId="37594" xr:uid="{FE187C79-8200-48EF-B714-88CFB0B558D0}"/>
    <cellStyle name="Comma 4 2 2 3 2 3 5" xfId="30087" xr:uid="{370B74FB-856A-4BD0-9BDB-FACFCD34F206}"/>
    <cellStyle name="Comma 4 2 2 3 2 4" xfId="5385" xr:uid="{870E22FF-1136-4F37-B54A-80D9C55FBF36}"/>
    <cellStyle name="Comma 4 2 2 3 2 4 2" xfId="8244" xr:uid="{953C4290-7D00-4145-BF1B-0FA63EAB73C3}"/>
    <cellStyle name="Comma 4 2 2 3 2 4 2 2" xfId="23246" xr:uid="{DBEFF85E-F4CE-47F6-9CD1-CF857CA561A9}"/>
    <cellStyle name="Comma 4 2 2 3 2 4 2 2 2" xfId="48317" xr:uid="{29A8B297-D2B2-444F-AC2E-69B73B56A078}"/>
    <cellStyle name="Comma 4 2 2 3 2 4 2 3" xfId="15887" xr:uid="{7DE7F59A-C30C-44B4-8309-440EE09487D3}"/>
    <cellStyle name="Comma 4 2 2 3 2 4 2 3 2" xfId="40958" xr:uid="{2CA06006-0FDC-417F-BBF0-2D07F9A25586}"/>
    <cellStyle name="Comma 4 2 2 3 2 4 2 4" xfId="33454" xr:uid="{3A587D5E-A427-48DA-A3D8-9091C0030E9B}"/>
    <cellStyle name="Comma 4 2 2 3 2 4 3" xfId="20412" xr:uid="{EE09B0E4-BCD4-468F-A043-988DF9BC319C}"/>
    <cellStyle name="Comma 4 2 2 3 2 4 3 2" xfId="45483" xr:uid="{59EA214A-84D4-4CC1-AE2B-C5C240A0A321}"/>
    <cellStyle name="Comma 4 2 2 3 2 4 4" xfId="13048" xr:uid="{496C28E2-A793-41D1-B535-187F5004F4C9}"/>
    <cellStyle name="Comma 4 2 2 3 2 4 4 2" xfId="38119" xr:uid="{F51B2218-82EC-493E-97C6-F3C4A4BD993E}"/>
    <cellStyle name="Comma 4 2 2 3 2 4 5" xfId="30613" xr:uid="{58253450-36C7-403F-876E-0AA92B494767}"/>
    <cellStyle name="Comma 4 2 2 3 2 5" xfId="5987" xr:uid="{10F6E234-4686-48E8-BDBF-2DF03599A4D0}"/>
    <cellStyle name="Comma 4 2 2 3 2 5 2" xfId="8874" xr:uid="{804A32C0-B6AB-4C9D-9DA6-E3D8CC4A2989}"/>
    <cellStyle name="Comma 4 2 2 3 2 5 2 2" xfId="23876" xr:uid="{65A2CA65-621E-4592-98F1-351B49ECE1AC}"/>
    <cellStyle name="Comma 4 2 2 3 2 5 2 2 2" xfId="48947" xr:uid="{BDC1D58F-01B8-4053-8513-B6FCDA5EBC03}"/>
    <cellStyle name="Comma 4 2 2 3 2 5 2 3" xfId="16517" xr:uid="{6DF7BF8E-80C4-410A-93DF-FF58EAD04FD0}"/>
    <cellStyle name="Comma 4 2 2 3 2 5 2 3 2" xfId="41588" xr:uid="{9833CB98-E0C7-42EE-BF85-D481F76FB434}"/>
    <cellStyle name="Comma 4 2 2 3 2 5 2 4" xfId="34084" xr:uid="{7B7A59CD-E30F-47B3-A573-051AA5159868}"/>
    <cellStyle name="Comma 4 2 2 3 2 5 3" xfId="21014" xr:uid="{CD865176-0EF8-4D8B-B0A5-EA4CFEE64D17}"/>
    <cellStyle name="Comma 4 2 2 3 2 5 3 2" xfId="46085" xr:uid="{75A8DF8A-A520-4946-8674-D505730244EF}"/>
    <cellStyle name="Comma 4 2 2 3 2 5 4" xfId="13650" xr:uid="{E876E19E-33B7-46A7-8007-162A4001EE91}"/>
    <cellStyle name="Comma 4 2 2 3 2 5 4 2" xfId="38721" xr:uid="{3BEC80F1-F64A-4835-ACF7-99E45617A47C}"/>
    <cellStyle name="Comma 4 2 2 3 2 5 5" xfId="31215" xr:uid="{7BC136BB-28E8-482B-BC67-24184AD6D580}"/>
    <cellStyle name="Comma 4 2 2 3 2 6" xfId="6632" xr:uid="{8B337EBA-3210-45F3-9C2E-C5D5AD213565}"/>
    <cellStyle name="Comma 4 2 2 3 2 6 2" xfId="21635" xr:uid="{12498A18-782A-437B-9CF0-F4319357A287}"/>
    <cellStyle name="Comma 4 2 2 3 2 6 2 2" xfId="46706" xr:uid="{B8A1084A-7520-4415-96AA-1A0315F0159D}"/>
    <cellStyle name="Comma 4 2 2 3 2 6 3" xfId="14277" xr:uid="{7FECF695-96C8-4C22-9F10-05CF53AE49B5}"/>
    <cellStyle name="Comma 4 2 2 3 2 6 3 2" xfId="39348" xr:uid="{C4CCAE90-C73F-4572-B462-3085AB04FE53}"/>
    <cellStyle name="Comma 4 2 2 3 2 6 4" xfId="31842" xr:uid="{C2BB6D24-7A28-48B5-A66B-E7591AEC9F51}"/>
    <cellStyle name="Comma 4 2 2 3 2 7" xfId="9627" xr:uid="{63F4D3A5-6610-4083-90F4-A1CD4C0F68D8}"/>
    <cellStyle name="Comma 4 2 2 3 2 7 2" xfId="24597" xr:uid="{1C510B33-4933-420D-BDD2-8C1F7F29869F}"/>
    <cellStyle name="Comma 4 2 2 3 2 7 2 2" xfId="49668" xr:uid="{C36856BB-934A-4B36-848E-B27EA1304AF8}"/>
    <cellStyle name="Comma 4 2 2 3 2 7 3" xfId="17239" xr:uid="{B6CBE4EA-06A1-4D37-AD71-E6737EC282BF}"/>
    <cellStyle name="Comma 4 2 2 3 2 7 3 2" xfId="42310" xr:uid="{E7518121-AB21-438B-B0E9-4BE353EE979E}"/>
    <cellStyle name="Comma 4 2 2 3 2 7 4" xfId="34806" xr:uid="{07C492DA-9D9A-401A-8145-3B0CB44E7FD4}"/>
    <cellStyle name="Comma 4 2 2 3 2 8" xfId="25963" xr:uid="{5DF68B31-7A1C-4578-BEED-6D50F9425DFC}"/>
    <cellStyle name="Comma 4 2 2 3 2 8 2" xfId="51034" xr:uid="{9618F799-99F7-4003-9408-1E87C42D387F}"/>
    <cellStyle name="Comma 4 2 2 3 2 9" xfId="18837" xr:uid="{9217E5FC-3504-483F-B54D-8FB71710429B}"/>
    <cellStyle name="Comma 4 2 2 3 2 9 2" xfId="43908" xr:uid="{B9ACBC6B-34DF-48D9-8908-EF3678FB145D}"/>
    <cellStyle name="Comma 4 2 2 3 3" xfId="4196" xr:uid="{D235B265-C147-4E81-B12F-78CF7BB73B0D}"/>
    <cellStyle name="Comma 4 2 2 3 3 2" xfId="6937" xr:uid="{8E2F96A0-2D03-45A3-A5DC-E198F6B5FE4C}"/>
    <cellStyle name="Comma 4 2 2 3 3 2 2" xfId="21939" xr:uid="{976A3E12-007F-4A8D-B40E-2F733F74DC47}"/>
    <cellStyle name="Comma 4 2 2 3 3 2 2 2" xfId="47010" xr:uid="{C2A809AC-EEB0-4CB2-BB29-79D5E54FB3B3}"/>
    <cellStyle name="Comma 4 2 2 3 3 2 3" xfId="14581" xr:uid="{AF4BF2B4-8AC2-4ED6-9DE4-A217BDD1DFB6}"/>
    <cellStyle name="Comma 4 2 2 3 3 2 3 2" xfId="39652" xr:uid="{7185DDFD-83D0-4504-8755-9B9528CD735E}"/>
    <cellStyle name="Comma 4 2 2 3 3 2 4" xfId="32147" xr:uid="{E1906E16-6E7F-486D-8785-2BE5526DBD9E}"/>
    <cellStyle name="Comma 4 2 2 3 3 3" xfId="10259" xr:uid="{7D83F265-C0E3-416B-92DE-6E517BA89038}"/>
    <cellStyle name="Comma 4 2 2 3 3 3 2" xfId="25119" xr:uid="{DFFC370D-EC6A-4439-B7C3-EE6D0D437DC0}"/>
    <cellStyle name="Comma 4 2 2 3 3 3 2 2" xfId="50190" xr:uid="{1EC45011-6F76-40F9-B899-3F692510B1D0}"/>
    <cellStyle name="Comma 4 2 2 3 3 3 3" xfId="17768" xr:uid="{1FF4A62F-86BF-4E63-BE31-CEF49124B406}"/>
    <cellStyle name="Comma 4 2 2 3 3 3 3 2" xfId="42839" xr:uid="{C9C4DAB3-877D-4E55-8032-986A5FDBEBE0}"/>
    <cellStyle name="Comma 4 2 2 3 3 3 4" xfId="35335" xr:uid="{94DE6CD6-0004-41B4-A730-E4A3C48189AB}"/>
    <cellStyle name="Comma 4 2 2 3 3 4" xfId="19226" xr:uid="{E07A687D-E926-4751-BC8B-6FE09234786E}"/>
    <cellStyle name="Comma 4 2 2 3 3 4 2" xfId="44297" xr:uid="{4891F0B4-E530-46CB-A7F8-3153A3562C36}"/>
    <cellStyle name="Comma 4 2 2 3 3 5" xfId="11862" xr:uid="{23C33242-6A2A-4B64-8162-8C276E2BF781}"/>
    <cellStyle name="Comma 4 2 2 3 3 5 2" xfId="36933" xr:uid="{E4240471-E349-4552-9370-A449C689AC6F}"/>
    <cellStyle name="Comma 4 2 2 3 3 6" xfId="27346" xr:uid="{753B9ECD-CDEE-489B-9297-EA324301570F}"/>
    <cellStyle name="Comma 4 2 2 3 3 7" xfId="29426" xr:uid="{1334464A-602A-41DC-94B6-068CF0C5A6AE}"/>
    <cellStyle name="Comma 4 2 2 3 3 8" xfId="52344" xr:uid="{5DABD993-1CAF-4632-8C24-E840645BB6CF}"/>
    <cellStyle name="Comma 4 2 2 3 3 9" xfId="53926" xr:uid="{18FF41DE-26AA-4AA2-9BE1-CF1D69EC3E17}"/>
    <cellStyle name="Comma 4 2 2 3 4" xfId="4653" xr:uid="{CD911F81-9B85-434D-9E5B-4258B6545D70}"/>
    <cellStyle name="Comma 4 2 2 3 4 2" xfId="7457" xr:uid="{ECC1BD2B-6C17-4E59-97AF-AA85203FDD54}"/>
    <cellStyle name="Comma 4 2 2 3 4 2 2" xfId="22459" xr:uid="{2869B0D1-C222-41EA-82F7-EE9017001C7C}"/>
    <cellStyle name="Comma 4 2 2 3 4 2 2 2" xfId="47530" xr:uid="{323C2E08-CFD5-448A-B313-CE6E9F53F05E}"/>
    <cellStyle name="Comma 4 2 2 3 4 2 3" xfId="15101" xr:uid="{B1630424-B4C2-4F30-A971-888672A8B22A}"/>
    <cellStyle name="Comma 4 2 2 3 4 2 3 2" xfId="40172" xr:uid="{41D0E515-8BA3-4071-A499-104EAA85E43E}"/>
    <cellStyle name="Comma 4 2 2 3 4 2 4" xfId="32667" xr:uid="{F4E218E2-75EB-40A1-A49A-97C7EC87EFCA}"/>
    <cellStyle name="Comma 4 2 2 3 4 3" xfId="19683" xr:uid="{F147BEFB-4EFF-466E-BD0F-21F0A9DFF20A}"/>
    <cellStyle name="Comma 4 2 2 3 4 3 2" xfId="44754" xr:uid="{ED3EB0F5-7E45-4674-A450-173FD124C17A}"/>
    <cellStyle name="Comma 4 2 2 3 4 4" xfId="12319" xr:uid="{98A11D87-8D96-4FA2-85D4-823334CFEC91}"/>
    <cellStyle name="Comma 4 2 2 3 4 4 2" xfId="37390" xr:uid="{D49C3038-7820-46CB-8874-88E04EB60BB9}"/>
    <cellStyle name="Comma 4 2 2 3 4 5" xfId="29883" xr:uid="{82664DFC-8864-440A-AF1A-B23B17F2307A}"/>
    <cellStyle name="Comma 4 2 2 3 4 6" xfId="53254" xr:uid="{9E026BC9-E0F7-4550-8359-72DC7459D457}"/>
    <cellStyle name="Comma 4 2 2 3 5" xfId="5180" xr:uid="{99D02BBA-9F63-446C-A9CB-EEBB54A3D5C7}"/>
    <cellStyle name="Comma 4 2 2 3 5 2" xfId="8037" xr:uid="{DD57C378-4E1C-4FA8-979A-CA4939E18EB9}"/>
    <cellStyle name="Comma 4 2 2 3 5 2 2" xfId="23039" xr:uid="{04F19521-9FE2-46AB-92C6-43B695A2B02A}"/>
    <cellStyle name="Comma 4 2 2 3 5 2 2 2" xfId="48110" xr:uid="{0C47B90C-AF08-460F-9386-D22E1957F1C5}"/>
    <cellStyle name="Comma 4 2 2 3 5 2 3" xfId="15680" xr:uid="{11FE9E9A-A62E-4910-B65E-DD00E5FA7C7B}"/>
    <cellStyle name="Comma 4 2 2 3 5 2 3 2" xfId="40751" xr:uid="{54F18637-401A-4342-88B0-53CA5B5FB09B}"/>
    <cellStyle name="Comma 4 2 2 3 5 2 4" xfId="33247" xr:uid="{6BF7BDFE-848C-4AB4-8112-96EE448B43D5}"/>
    <cellStyle name="Comma 4 2 2 3 5 3" xfId="20207" xr:uid="{7E5C4E12-D791-40B5-A18E-C501690EE88A}"/>
    <cellStyle name="Comma 4 2 2 3 5 3 2" xfId="45278" xr:uid="{829A4D4E-A699-4A6B-BE1C-759C7EC51757}"/>
    <cellStyle name="Comma 4 2 2 3 5 4" xfId="12843" xr:uid="{3D4357D8-13C3-4AEC-824D-05BDAB3796D4}"/>
    <cellStyle name="Comma 4 2 2 3 5 4 2" xfId="37914" xr:uid="{223EAAE7-2FD9-40FF-A7BF-C86163CD4B0D}"/>
    <cellStyle name="Comma 4 2 2 3 5 5" xfId="30408" xr:uid="{86548C79-803E-434C-8A5F-C4E02A0A1D9F}"/>
    <cellStyle name="Comma 4 2 2 3 6" xfId="5781" xr:uid="{75A539E5-D524-4236-A174-70470A0A7D3F}"/>
    <cellStyle name="Comma 4 2 2 3 6 2" xfId="8667" xr:uid="{E75CC491-AD31-4508-90F6-4B1465C36318}"/>
    <cellStyle name="Comma 4 2 2 3 6 2 2" xfId="23669" xr:uid="{16C1929E-20AF-40EF-B547-0C86B1677F2A}"/>
    <cellStyle name="Comma 4 2 2 3 6 2 2 2" xfId="48740" xr:uid="{FB451589-C35B-4516-8B3B-D4FD2F0E5D50}"/>
    <cellStyle name="Comma 4 2 2 3 6 2 3" xfId="16310" xr:uid="{BA310CEE-C284-4E87-99AF-8B598FD38F04}"/>
    <cellStyle name="Comma 4 2 2 3 6 2 3 2" xfId="41381" xr:uid="{D01AD988-A816-4651-900E-BEF06BC68567}"/>
    <cellStyle name="Comma 4 2 2 3 6 2 4" xfId="33877" xr:uid="{5FAB4CD1-BFFD-4AFE-8352-EA77A9E6B44A}"/>
    <cellStyle name="Comma 4 2 2 3 6 3" xfId="20808" xr:uid="{5491F262-B577-42BA-AE15-10E3910C5A78}"/>
    <cellStyle name="Comma 4 2 2 3 6 3 2" xfId="45879" xr:uid="{910853E9-C4F6-4A36-B4C0-5A1EC708850A}"/>
    <cellStyle name="Comma 4 2 2 3 6 4" xfId="13444" xr:uid="{A62EBC47-EE50-4C55-AF6F-97D50D85FBC2}"/>
    <cellStyle name="Comma 4 2 2 3 6 4 2" xfId="38515" xr:uid="{4AE008AC-7D0B-4D83-AD15-BFFA36029752}"/>
    <cellStyle name="Comma 4 2 2 3 6 5" xfId="31009" xr:uid="{8EA4F8DF-D0B6-4E46-94D9-9DF693145CA1}"/>
    <cellStyle name="Comma 4 2 2 3 7" xfId="6425" xr:uid="{8401269C-51E4-486E-9B5E-C430CEB8DFD5}"/>
    <cellStyle name="Comma 4 2 2 3 7 2" xfId="21428" xr:uid="{5979F4D5-2A66-4173-AB50-0CD92E07D3C0}"/>
    <cellStyle name="Comma 4 2 2 3 7 2 2" xfId="46499" xr:uid="{8B9700C6-9719-49AD-A7D1-CA9B1A887625}"/>
    <cellStyle name="Comma 4 2 2 3 7 3" xfId="14070" xr:uid="{D653E79C-FA01-472A-8CE0-774A13A32657}"/>
    <cellStyle name="Comma 4 2 2 3 7 3 2" xfId="39141" xr:uid="{A70AAFF3-724C-4083-B98B-459D6F30B012}"/>
    <cellStyle name="Comma 4 2 2 3 7 4" xfId="31635" xr:uid="{5397AADA-0D2F-4886-8855-3189B81CC0B5}"/>
    <cellStyle name="Comma 4 2 2 3 8" xfId="9420" xr:uid="{A616DF67-BA97-49CF-A22E-141FE1598EDE}"/>
    <cellStyle name="Comma 4 2 2 3 8 2" xfId="24390" xr:uid="{D6B5D6C0-E378-4F3C-96D7-6FCF10A83CFA}"/>
    <cellStyle name="Comma 4 2 2 3 8 2 2" xfId="49461" xr:uid="{F0E98799-7851-42E5-84D9-7218F7327ACD}"/>
    <cellStyle name="Comma 4 2 2 3 8 3" xfId="17032" xr:uid="{0E1E655A-1785-44A9-8CC2-26B16AAA2ABD}"/>
    <cellStyle name="Comma 4 2 2 3 8 3 2" xfId="42103" xr:uid="{B732B9FE-E3A7-43A5-BE63-93C88C08BDD2}"/>
    <cellStyle name="Comma 4 2 2 3 8 4" xfId="34599" xr:uid="{EAC72150-9C85-40DE-98DB-9313414388AE}"/>
    <cellStyle name="Comma 4 2 2 3 9" xfId="3541" xr:uid="{C2644040-BED8-48B7-BA72-3F7CE631D18C}"/>
    <cellStyle name="Comma 4 2 2 3 9 2" xfId="25756" xr:uid="{01135123-5629-47BB-9817-37273F515E9F}"/>
    <cellStyle name="Comma 4 2 2 3 9 2 2" xfId="50827" xr:uid="{C80CADB2-144C-4F09-AFF8-EADD36C4782A}"/>
    <cellStyle name="Comma 4 2 2 3 9 3" xfId="28819" xr:uid="{64FCED40-CB56-4E4F-8CB0-CF22D653F54D}"/>
    <cellStyle name="Comma 4 2 2 4" xfId="643" xr:uid="{94957C10-4FB1-40E9-B064-DFF0E64DD5D8}"/>
    <cellStyle name="Comma 4 2 2 4 10" xfId="11344" xr:uid="{CA64E356-650E-45B2-BE05-75BFD1431966}"/>
    <cellStyle name="Comma 4 2 2 4 10 2" xfId="36416" xr:uid="{7D10C17B-F8C3-4085-A88E-E665C2D06C14}"/>
    <cellStyle name="Comma 4 2 2 4 11" xfId="26779" xr:uid="{3F63BC69-570D-48F3-9536-23B11DCA76C5}"/>
    <cellStyle name="Comma 4 2 2 4 12" xfId="28255" xr:uid="{075DACFC-D3D8-4ABF-8677-8E5897513164}"/>
    <cellStyle name="Comma 4 2 2 4 13" xfId="51786" xr:uid="{36FBF77A-910E-4D6C-8986-4EB9737AD715}"/>
    <cellStyle name="Comma 4 2 2 4 14" xfId="53368" xr:uid="{0755D7F9-9F1B-43FE-A04D-C5A678F9CB7F}"/>
    <cellStyle name="Comma 4 2 2 4 2" xfId="4291" xr:uid="{6732FA4F-5C79-4F75-B816-991D714B7738}"/>
    <cellStyle name="Comma 4 2 2 4 2 2" xfId="7050" xr:uid="{56BEB56B-3C05-4504-A437-C11E378FBBCD}"/>
    <cellStyle name="Comma 4 2 2 4 2 2 2" xfId="22052" xr:uid="{CEEDE641-955B-449B-ADC8-90BB3A9E3948}"/>
    <cellStyle name="Comma 4 2 2 4 2 2 2 2" xfId="47123" xr:uid="{0883521E-DC90-410F-A177-40FA7377F61F}"/>
    <cellStyle name="Comma 4 2 2 4 2 2 3" xfId="14694" xr:uid="{DF318961-7C1B-4DAF-A6AE-A40823F8BEDB}"/>
    <cellStyle name="Comma 4 2 2 4 2 2 3 2" xfId="39765" xr:uid="{3BED63FE-3B84-40AB-AF78-4CFAFC7FDC5F}"/>
    <cellStyle name="Comma 4 2 2 4 2 2 4" xfId="32260" xr:uid="{839C6F27-F6B2-40CE-B7C8-A0F4C7165D8E}"/>
    <cellStyle name="Comma 4 2 2 4 2 3" xfId="10372" xr:uid="{7A2059EE-705D-490F-B853-089F944790D2}"/>
    <cellStyle name="Comma 4 2 2 4 2 3 2" xfId="25232" xr:uid="{D5B3D8CD-B159-4D93-AB3B-12595A546622}"/>
    <cellStyle name="Comma 4 2 2 4 2 3 2 2" xfId="50303" xr:uid="{44107412-105B-40D0-A47C-4D9D61BAE45F}"/>
    <cellStyle name="Comma 4 2 2 4 2 3 3" xfId="17881" xr:uid="{6C73E1E1-E82B-4148-9589-CDAB56AF9419}"/>
    <cellStyle name="Comma 4 2 2 4 2 3 3 2" xfId="42952" xr:uid="{156F0AA3-92CB-4AF0-A44F-D0EAA10AF300}"/>
    <cellStyle name="Comma 4 2 2 4 2 3 4" xfId="35448" xr:uid="{AEB82C6E-DACC-4809-98D9-423F4F501C38}"/>
    <cellStyle name="Comma 4 2 2 4 2 4" xfId="19321" xr:uid="{F14A1321-FD8A-4F4C-B6CA-BD1369BE8FD0}"/>
    <cellStyle name="Comma 4 2 2 4 2 4 2" xfId="44392" xr:uid="{55D6314E-E1E0-49E3-ABDD-36857E977807}"/>
    <cellStyle name="Comma 4 2 2 4 2 5" xfId="11957" xr:uid="{5550BA21-CD57-4492-A639-D459376C7A10}"/>
    <cellStyle name="Comma 4 2 2 4 2 5 2" xfId="37028" xr:uid="{591E6FE4-BFDC-4499-8EF7-394C948BFE9B}"/>
    <cellStyle name="Comma 4 2 2 4 2 6" xfId="27459" xr:uid="{7EBB7BF5-2FA2-4C7F-8782-BB67037F6F27}"/>
    <cellStyle name="Comma 4 2 2 4 2 7" xfId="29521" xr:uid="{EEC9335B-59E8-415C-9EF9-7CFF398E3FD4}"/>
    <cellStyle name="Comma 4 2 2 4 2 8" xfId="52457" xr:uid="{BD40E19B-5D57-4E9A-85F2-3CB286639697}"/>
    <cellStyle name="Comma 4 2 2 4 2 9" xfId="54039" xr:uid="{0444F8FA-BC75-4633-8A3D-7703BE6A03D4}"/>
    <cellStyle name="Comma 4 2 2 4 3" xfId="4764" xr:uid="{09600C5D-B8A3-48E6-AC87-C0411F933618}"/>
    <cellStyle name="Comma 4 2 2 4 3 2" xfId="7570" xr:uid="{335C0BD2-58C2-4DC0-B841-C65AD4A93828}"/>
    <cellStyle name="Comma 4 2 2 4 3 2 2" xfId="22572" xr:uid="{D17B22AC-B3BB-4702-B5FD-2EDF66A56925}"/>
    <cellStyle name="Comma 4 2 2 4 3 2 2 2" xfId="47643" xr:uid="{5324EE7B-53D9-46BF-B034-C17BAB660BEA}"/>
    <cellStyle name="Comma 4 2 2 4 3 2 3" xfId="15214" xr:uid="{5A4FA93E-7579-4545-8702-962AB45C90A4}"/>
    <cellStyle name="Comma 4 2 2 4 3 2 3 2" xfId="40285" xr:uid="{035BCCC5-FA4D-4183-A692-F1E81167F2BE}"/>
    <cellStyle name="Comma 4 2 2 4 3 2 4" xfId="32780" xr:uid="{00E5E0CC-901F-4A13-8630-2034324BAACD}"/>
    <cellStyle name="Comma 4 2 2 4 3 3" xfId="19794" xr:uid="{BB87F504-0D38-4EB8-B541-02C447C13C74}"/>
    <cellStyle name="Comma 4 2 2 4 3 3 2" xfId="44865" xr:uid="{6300A879-BC5F-4848-B9EF-7B0E9580283D}"/>
    <cellStyle name="Comma 4 2 2 4 3 4" xfId="12430" xr:uid="{9007C705-F4C2-47E9-856E-B2B7DC184E26}"/>
    <cellStyle name="Comma 4 2 2 4 3 4 2" xfId="37501" xr:uid="{5E98D33B-ABA2-4599-93F1-CC97412E21FB}"/>
    <cellStyle name="Comma 4 2 2 4 3 5" xfId="29994" xr:uid="{3EBF4C7A-FAA8-436B-9858-15D9E8EFF0FE}"/>
    <cellStyle name="Comma 4 2 2 4 4" xfId="5291" xr:uid="{624D622A-132A-447A-834D-DD3ACD1DF742}"/>
    <cellStyle name="Comma 4 2 2 4 4 2" xfId="8150" xr:uid="{6A7AEADD-6CC4-4520-83BB-BAE9F91547A3}"/>
    <cellStyle name="Comma 4 2 2 4 4 2 2" xfId="23152" xr:uid="{E7DB01F1-C1F9-44EA-8B66-D2795A18AEAC}"/>
    <cellStyle name="Comma 4 2 2 4 4 2 2 2" xfId="48223" xr:uid="{85742580-0510-4C25-B92E-41AD19B3A617}"/>
    <cellStyle name="Comma 4 2 2 4 4 2 3" xfId="15793" xr:uid="{A124A3AD-6C8D-4235-90C9-2F770F2638E1}"/>
    <cellStyle name="Comma 4 2 2 4 4 2 3 2" xfId="40864" xr:uid="{AEBB2527-D459-4109-9114-B32586915E96}"/>
    <cellStyle name="Comma 4 2 2 4 4 2 4" xfId="33360" xr:uid="{540ECC50-4546-42B6-80B2-00F1B3519F2F}"/>
    <cellStyle name="Comma 4 2 2 4 4 3" xfId="20318" xr:uid="{356C5DC5-1981-482F-9E8C-E79813F05BD9}"/>
    <cellStyle name="Comma 4 2 2 4 4 3 2" xfId="45389" xr:uid="{4FCD7D38-52CE-4816-A02D-65759895300B}"/>
    <cellStyle name="Comma 4 2 2 4 4 4" xfId="12954" xr:uid="{8EA4CF06-1FF6-4413-B44E-219D8F4C1184}"/>
    <cellStyle name="Comma 4 2 2 4 4 4 2" xfId="38025" xr:uid="{2A68119C-0C3B-4689-89D8-551F1C128B82}"/>
    <cellStyle name="Comma 4 2 2 4 4 5" xfId="30519" xr:uid="{71E06C5C-5DDC-489B-BBEA-DE1C53D293F1}"/>
    <cellStyle name="Comma 4 2 2 4 5" xfId="5894" xr:uid="{F9FAD396-C20D-4EE5-A611-26FF70FBE484}"/>
    <cellStyle name="Comma 4 2 2 4 5 2" xfId="8780" xr:uid="{71DF9CEB-60B6-48F1-AA61-30C054844BF0}"/>
    <cellStyle name="Comma 4 2 2 4 5 2 2" xfId="23782" xr:uid="{331677F5-BF1D-4362-99D8-B16CBF9C6B7E}"/>
    <cellStyle name="Comma 4 2 2 4 5 2 2 2" xfId="48853" xr:uid="{E3A7F897-16DD-4911-A674-0091715085D8}"/>
    <cellStyle name="Comma 4 2 2 4 5 2 3" xfId="16423" xr:uid="{D051C79F-326E-415B-B35C-A8E1D7230F18}"/>
    <cellStyle name="Comma 4 2 2 4 5 2 3 2" xfId="41494" xr:uid="{DA091FDE-4DBA-4D5B-AA98-E0D557EDAA23}"/>
    <cellStyle name="Comma 4 2 2 4 5 2 4" xfId="33990" xr:uid="{75CB0017-D8AB-4DED-A9BC-51C7E8847CE8}"/>
    <cellStyle name="Comma 4 2 2 4 5 3" xfId="20921" xr:uid="{297B3F1E-A437-42CF-B0BE-DEEFEC67734E}"/>
    <cellStyle name="Comma 4 2 2 4 5 3 2" xfId="45992" xr:uid="{4A9BB76C-5B80-4654-BBBB-F15F1351CBB7}"/>
    <cellStyle name="Comma 4 2 2 4 5 4" xfId="13557" xr:uid="{7C11A6FD-58D7-4BF6-84C6-6717C6940127}"/>
    <cellStyle name="Comma 4 2 2 4 5 4 2" xfId="38628" xr:uid="{D3C9272A-0843-4410-8F40-728AC8E65DF5}"/>
    <cellStyle name="Comma 4 2 2 4 5 5" xfId="31122" xr:uid="{EE16F21F-7369-41DC-BFBC-5914A9F95B10}"/>
    <cellStyle name="Comma 4 2 2 4 6" xfId="6538" xr:uid="{FB3C8F6F-139A-43A7-BAB4-4289F8897D34}"/>
    <cellStyle name="Comma 4 2 2 4 6 2" xfId="21541" xr:uid="{CB6E4D08-023F-4F57-8DF9-21069EFE95D5}"/>
    <cellStyle name="Comma 4 2 2 4 6 2 2" xfId="46612" xr:uid="{9704CD62-DACF-4DE1-B6A3-A4A2CCEB02E0}"/>
    <cellStyle name="Comma 4 2 2 4 6 3" xfId="14183" xr:uid="{73D9FBC4-F7D6-4008-8645-B9F1E3B32118}"/>
    <cellStyle name="Comma 4 2 2 4 6 3 2" xfId="39254" xr:uid="{5C98E2CD-9D25-4447-85E0-7B345164FA8A}"/>
    <cellStyle name="Comma 4 2 2 4 6 4" xfId="31748" xr:uid="{60F5B7DB-E7B2-45C3-8410-7F5C1E71DE79}"/>
    <cellStyle name="Comma 4 2 2 4 7" xfId="9533" xr:uid="{79D9F8D5-E61F-4EFD-803E-673286A55ECD}"/>
    <cellStyle name="Comma 4 2 2 4 7 2" xfId="24503" xr:uid="{59F1F4C5-6099-40B5-A46A-966EF3E228CE}"/>
    <cellStyle name="Comma 4 2 2 4 7 2 2" xfId="49574" xr:uid="{4A529DF1-E2DC-4CB0-8BE2-3A8798ABF9C3}"/>
    <cellStyle name="Comma 4 2 2 4 7 3" xfId="17145" xr:uid="{9CED371F-C801-4768-BC2F-5FC28DB0C895}"/>
    <cellStyle name="Comma 4 2 2 4 7 3 2" xfId="42216" xr:uid="{B07539A4-3EE5-437D-B974-0B540E2B4F34}"/>
    <cellStyle name="Comma 4 2 2 4 7 4" xfId="34712" xr:uid="{5CFC731E-B596-4ABD-A0F8-51FCA3F42AC5}"/>
    <cellStyle name="Comma 4 2 2 4 8" xfId="3655" xr:uid="{0A98D9CC-1628-463F-A57C-759C06353031}"/>
    <cellStyle name="Comma 4 2 2 4 8 2" xfId="25869" xr:uid="{7CCA1D0C-1477-4602-86B3-0AB79467C40A}"/>
    <cellStyle name="Comma 4 2 2 4 8 2 2" xfId="50940" xr:uid="{6BAE4680-4791-4610-ACE4-F59C018C802B}"/>
    <cellStyle name="Comma 4 2 2 4 8 3" xfId="28932" xr:uid="{820D231E-CB57-4E6C-8C4E-E23D88EDAFB2}"/>
    <cellStyle name="Comma 4 2 2 4 9" xfId="18743" xr:uid="{A7FEE965-64A2-4F11-8DEC-61D667AB8328}"/>
    <cellStyle name="Comma 4 2 2 4 9 2" xfId="43814" xr:uid="{9126C949-6488-4E58-A676-20489DDFE126}"/>
    <cellStyle name="Comma 4 2 2 5" xfId="3851" xr:uid="{DFF5019D-5096-4F07-B175-53A50953EF07}"/>
    <cellStyle name="Comma 4 2 2 5 10" xfId="11538" xr:uid="{6CEC9A91-C54D-44AC-8B64-A8430751D338}"/>
    <cellStyle name="Comma 4 2 2 5 10 2" xfId="36610" xr:uid="{F4999EB8-FFD0-4019-A9A4-71F86B783D92}"/>
    <cellStyle name="Comma 4 2 2 5 11" xfId="26975" xr:uid="{0562AA88-2E0C-4B8D-B3C8-26556A972D10}"/>
    <cellStyle name="Comma 4 2 2 5 12" xfId="29126" xr:uid="{B623FCE1-D3F8-4DF2-830D-7A900CFE09CA}"/>
    <cellStyle name="Comma 4 2 2 5 13" xfId="51980" xr:uid="{D390D54B-1755-4323-81C2-01377DF1B9DC}"/>
    <cellStyle name="Comma 4 2 2 5 14" xfId="53562" xr:uid="{7A31094D-B758-47E8-AB67-68EE3813F459}"/>
    <cellStyle name="Comma 4 2 2 5 2" xfId="4468" xr:uid="{752152B6-BD65-40C2-B1BB-21E85C100C07}"/>
    <cellStyle name="Comma 4 2 2 5 2 2" xfId="7242" xr:uid="{E8F85EE5-DBA5-44D5-980E-244C4035E793}"/>
    <cellStyle name="Comma 4 2 2 5 2 2 2" xfId="22244" xr:uid="{8BA6CC66-6051-4D37-A2E8-68F3E697AD46}"/>
    <cellStyle name="Comma 4 2 2 5 2 2 2 2" xfId="47315" xr:uid="{F36DD2C3-2D43-4E1B-B28F-75B578FEB341}"/>
    <cellStyle name="Comma 4 2 2 5 2 2 3" xfId="14886" xr:uid="{9E52ADD1-129B-4B7E-A5CD-0664024A4A15}"/>
    <cellStyle name="Comma 4 2 2 5 2 2 3 2" xfId="39957" xr:uid="{C71476F0-3A7D-4841-8AF9-09B7F584D3AF}"/>
    <cellStyle name="Comma 4 2 2 5 2 2 4" xfId="32452" xr:uid="{4A9A8417-95DD-454F-9F20-46F7A3657986}"/>
    <cellStyle name="Comma 4 2 2 5 2 3" xfId="10564" xr:uid="{D31A1294-47DF-4BEB-8C12-273298E783F5}"/>
    <cellStyle name="Comma 4 2 2 5 2 3 2" xfId="25424" xr:uid="{08A9F807-84D3-472F-B30D-02F4B3F00CE8}"/>
    <cellStyle name="Comma 4 2 2 5 2 3 2 2" xfId="50495" xr:uid="{0ED723EC-411E-43D7-9F1A-08D80AD609AD}"/>
    <cellStyle name="Comma 4 2 2 5 2 3 3" xfId="18073" xr:uid="{72F120CF-0077-4F31-A5EE-8DB60AC25363}"/>
    <cellStyle name="Comma 4 2 2 5 2 3 3 2" xfId="43144" xr:uid="{CBDEFAF5-A4EC-48F7-A9BB-483BCDF173C7}"/>
    <cellStyle name="Comma 4 2 2 5 2 3 4" xfId="35640" xr:uid="{34EADC32-B3D4-4686-A574-4FCEAADB22DF}"/>
    <cellStyle name="Comma 4 2 2 5 2 4" xfId="19498" xr:uid="{5F4F186D-1485-4AAC-AC48-19A18BFE4905}"/>
    <cellStyle name="Comma 4 2 2 5 2 4 2" xfId="44569" xr:uid="{0618ED64-F7E4-432E-8193-CB70E92909F9}"/>
    <cellStyle name="Comma 4 2 2 5 2 5" xfId="12134" xr:uid="{9AFEDB3E-DA30-4A7C-9408-BD5DF4FEA07A}"/>
    <cellStyle name="Comma 4 2 2 5 2 5 2" xfId="37205" xr:uid="{27AF70DD-15E0-4E01-B18B-FCBA64C5C30E}"/>
    <cellStyle name="Comma 4 2 2 5 2 6" xfId="27651" xr:uid="{DE214B43-0468-426F-93DF-5AF653007CF9}"/>
    <cellStyle name="Comma 4 2 2 5 2 7" xfId="29698" xr:uid="{756A157F-F1CC-4CA4-8C89-273383BFFE4E}"/>
    <cellStyle name="Comma 4 2 2 5 2 8" xfId="52649" xr:uid="{D67493C5-290F-441E-986F-3DA6D2234E55}"/>
    <cellStyle name="Comma 4 2 2 5 2 9" xfId="54231" xr:uid="{C8B7B318-6AC3-4732-97CF-231F179C525A}"/>
    <cellStyle name="Comma 4 2 2 5 3" xfId="4954" xr:uid="{223DF5D0-1AA4-406C-8BE0-F3B6539C5DE5}"/>
    <cellStyle name="Comma 4 2 2 5 3 2" xfId="7762" xr:uid="{DAB39C9A-180F-42F5-B31D-3A6043B9C00C}"/>
    <cellStyle name="Comma 4 2 2 5 3 2 2" xfId="22764" xr:uid="{A4118D36-620E-4C20-8A62-852B5741F4A0}"/>
    <cellStyle name="Comma 4 2 2 5 3 2 2 2" xfId="47835" xr:uid="{75D20A78-FC32-494F-A5F2-564D07A59EF0}"/>
    <cellStyle name="Comma 4 2 2 5 3 2 3" xfId="15406" xr:uid="{1CB729B6-1F18-4BCA-B683-DCBF8AF00305}"/>
    <cellStyle name="Comma 4 2 2 5 3 2 3 2" xfId="40477" xr:uid="{DD9B18EB-A475-461E-9E53-56EF96994EC9}"/>
    <cellStyle name="Comma 4 2 2 5 3 2 4" xfId="32972" xr:uid="{66226135-2E3D-4628-A640-F618AB544315}"/>
    <cellStyle name="Comma 4 2 2 5 3 3" xfId="19984" xr:uid="{D68BE8A9-A03B-47F2-B014-9438B731A248}"/>
    <cellStyle name="Comma 4 2 2 5 3 3 2" xfId="45055" xr:uid="{47E121CA-88DB-4153-A996-A57CDDC28E54}"/>
    <cellStyle name="Comma 4 2 2 5 3 4" xfId="12620" xr:uid="{8D04F6AF-4DA4-4E2C-8C43-C8116FDEE855}"/>
    <cellStyle name="Comma 4 2 2 5 3 4 2" xfId="37691" xr:uid="{092D5D2B-B7CE-4BE3-A6F3-6FDC81171F3A}"/>
    <cellStyle name="Comma 4 2 2 5 3 5" xfId="30184" xr:uid="{6A851BC6-CFAA-49A2-876E-9D6308E29334}"/>
    <cellStyle name="Comma 4 2 2 5 4" xfId="5482" xr:uid="{43C666AF-36B8-4C35-BCE4-66B1DAA2F95D}"/>
    <cellStyle name="Comma 4 2 2 5 4 2" xfId="8342" xr:uid="{23217828-F017-4EB3-83CD-22538B302DEB}"/>
    <cellStyle name="Comma 4 2 2 5 4 2 2" xfId="23344" xr:uid="{9580B84C-EC6F-468B-83CD-C63DFD669919}"/>
    <cellStyle name="Comma 4 2 2 5 4 2 2 2" xfId="48415" xr:uid="{1618F3EA-9BFE-47F7-9851-438ABF67CAD1}"/>
    <cellStyle name="Comma 4 2 2 5 4 2 3" xfId="15985" xr:uid="{3E7F5879-337C-4017-B3F7-3120892ECED7}"/>
    <cellStyle name="Comma 4 2 2 5 4 2 3 2" xfId="41056" xr:uid="{B01A7F35-155D-427F-8F76-8690342F3D78}"/>
    <cellStyle name="Comma 4 2 2 5 4 2 4" xfId="33552" xr:uid="{24112F3D-8F7F-40A3-89A9-76968B735204}"/>
    <cellStyle name="Comma 4 2 2 5 4 3" xfId="20509" xr:uid="{B3F936A5-84F2-4DC6-AF29-E81EF7C462C7}"/>
    <cellStyle name="Comma 4 2 2 5 4 3 2" xfId="45580" xr:uid="{16ECC93C-7722-4D91-BBC5-83E774C217EB}"/>
    <cellStyle name="Comma 4 2 2 5 4 4" xfId="13145" xr:uid="{4DED3E96-1204-4D26-8F43-EE350A1A847F}"/>
    <cellStyle name="Comma 4 2 2 5 4 4 2" xfId="38216" xr:uid="{A86DEEE7-909C-4305-9E1C-1D6B6A5849A0}"/>
    <cellStyle name="Comma 4 2 2 5 4 5" xfId="30710" xr:uid="{6BD4AB86-DD34-4757-8FAD-5A6355A481CE}"/>
    <cellStyle name="Comma 4 2 2 5 5" xfId="6085" xr:uid="{E89F2188-FE86-4181-A0BA-D368A91DCB5B}"/>
    <cellStyle name="Comma 4 2 2 5 5 2" xfId="8972" xr:uid="{5279167D-5D9C-4E7C-AABB-A75749BBB563}"/>
    <cellStyle name="Comma 4 2 2 5 5 2 2" xfId="23974" xr:uid="{898A9E05-4001-4B57-92DE-38AF935C073D}"/>
    <cellStyle name="Comma 4 2 2 5 5 2 2 2" xfId="49045" xr:uid="{C25F7494-DB03-406E-B4EF-944DC5E59867}"/>
    <cellStyle name="Comma 4 2 2 5 5 2 3" xfId="16615" xr:uid="{0EDA53CE-A246-454C-BAA1-4309D5D7EA0D}"/>
    <cellStyle name="Comma 4 2 2 5 5 2 3 2" xfId="41686" xr:uid="{2B54B337-F4B9-4205-86BC-AB3133AAEA25}"/>
    <cellStyle name="Comma 4 2 2 5 5 2 4" xfId="34182" xr:uid="{FFF09DA9-52A2-4203-80C8-FCF016534C38}"/>
    <cellStyle name="Comma 4 2 2 5 5 3" xfId="21112" xr:uid="{9D0DEB6E-D37F-46BA-995C-DD5848333C22}"/>
    <cellStyle name="Comma 4 2 2 5 5 3 2" xfId="46183" xr:uid="{AD3D607A-A52B-40AC-B671-8526172E91A3}"/>
    <cellStyle name="Comma 4 2 2 5 5 4" xfId="13748" xr:uid="{2D1A0E3F-3F06-46BF-A9F8-0927D2546DD7}"/>
    <cellStyle name="Comma 4 2 2 5 5 4 2" xfId="38819" xr:uid="{7C182112-6F93-49F5-9BC0-C629A990F1D3}"/>
    <cellStyle name="Comma 4 2 2 5 5 5" xfId="31313" xr:uid="{42AAD3C1-1FB4-4C97-BF48-3BF9F4FBE598}"/>
    <cellStyle name="Comma 4 2 2 5 6" xfId="6730" xr:uid="{30F11CC1-A8C5-4F3D-8346-7DFFDAB3CB67}"/>
    <cellStyle name="Comma 4 2 2 5 6 2" xfId="21733" xr:uid="{261DF53B-08BC-47F8-88AB-EA2A49386E93}"/>
    <cellStyle name="Comma 4 2 2 5 6 2 2" xfId="46804" xr:uid="{CF841238-33D9-4BD3-AB07-68908434A4B8}"/>
    <cellStyle name="Comma 4 2 2 5 6 3" xfId="14375" xr:uid="{9D607C06-5CEB-41A0-A2FE-86624574E457}"/>
    <cellStyle name="Comma 4 2 2 5 6 3 2" xfId="39446" xr:uid="{0B597286-3FE7-46BF-9E60-FDAF8148E5DC}"/>
    <cellStyle name="Comma 4 2 2 5 6 4" xfId="31940" xr:uid="{755FB62C-0816-4CB4-87D3-1BF7A80CB7BD}"/>
    <cellStyle name="Comma 4 2 2 5 7" xfId="9727" xr:uid="{E4F4E615-22C1-4D28-8CA4-AD6A66D27681}"/>
    <cellStyle name="Comma 4 2 2 5 7 2" xfId="24695" xr:uid="{FB8473A4-0462-47D7-8334-01B83CEFA0B1}"/>
    <cellStyle name="Comma 4 2 2 5 7 2 2" xfId="49766" xr:uid="{32C446C5-A126-4A95-B62C-36A6A8914143}"/>
    <cellStyle name="Comma 4 2 2 5 7 3" xfId="17337" xr:uid="{CA158733-16D6-4DA9-8F79-F10012916891}"/>
    <cellStyle name="Comma 4 2 2 5 7 3 2" xfId="42408" xr:uid="{CBA18AF7-5357-46A0-9B08-4BDE7EE60D8E}"/>
    <cellStyle name="Comma 4 2 2 5 7 4" xfId="34904" xr:uid="{6EFE6212-45E3-49BB-A299-C9C03BA317CF}"/>
    <cellStyle name="Comma 4 2 2 5 8" xfId="26061" xr:uid="{D0999E89-74EC-43E4-9BAB-D4B7E70A82CF}"/>
    <cellStyle name="Comma 4 2 2 5 8 2" xfId="51132" xr:uid="{547B6295-5020-4332-87CD-A5DFB5B9B10A}"/>
    <cellStyle name="Comma 4 2 2 5 9" xfId="18935" xr:uid="{35158DA1-3F2B-4CB4-8C25-73570B9CFE81}"/>
    <cellStyle name="Comma 4 2 2 5 9 2" xfId="44006" xr:uid="{D4AEEC8A-5C5F-4EE8-950A-10073E4FD3D5}"/>
    <cellStyle name="Comma 4 2 2 6" xfId="3419" xr:uid="{6CC74AA5-0F26-415E-BB8D-3A7F4381FD3B}"/>
    <cellStyle name="Comma 4 2 2 6 2" xfId="6843" xr:uid="{7437D26E-DA45-4583-B93A-7834056C498C}"/>
    <cellStyle name="Comma 4 2 2 6 2 2" xfId="10165" xr:uid="{FFC6B128-C26E-4AD5-BACF-6C14EEEB835A}"/>
    <cellStyle name="Comma 4 2 2 6 2 2 2" xfId="25025" xr:uid="{1A99E717-C258-413C-8D8A-2024B990D548}"/>
    <cellStyle name="Comma 4 2 2 6 2 2 2 2" xfId="50096" xr:uid="{916BEE63-E0BA-44C1-A734-EB7284AEF5AF}"/>
    <cellStyle name="Comma 4 2 2 6 2 2 3" xfId="17674" xr:uid="{B28A308D-08DB-4767-9A39-36F6F55DABC5}"/>
    <cellStyle name="Comma 4 2 2 6 2 2 3 2" xfId="42745" xr:uid="{4AA03C8A-D736-4DEE-BA7F-D537C0659494}"/>
    <cellStyle name="Comma 4 2 2 6 2 2 4" xfId="35241" xr:uid="{5BC5BB26-A938-462C-A118-D9BE5DF2FC6C}"/>
    <cellStyle name="Comma 4 2 2 6 2 3" xfId="21845" xr:uid="{27E3C3BD-0975-44A7-89F8-CD4646D1405F}"/>
    <cellStyle name="Comma 4 2 2 6 2 3 2" xfId="46916" xr:uid="{14D3FACB-9724-4987-A894-E384B1EEE7E0}"/>
    <cellStyle name="Comma 4 2 2 6 2 4" xfId="14487" xr:uid="{45E02C26-41E8-43F4-9585-724154D10D43}"/>
    <cellStyle name="Comma 4 2 2 6 2 4 2" xfId="39558" xr:uid="{532B9F56-2238-418B-8646-BB12011AD141}"/>
    <cellStyle name="Comma 4 2 2 6 2 5" xfId="32053" xr:uid="{1623A927-90D3-413A-A844-C26D54B5DD27}"/>
    <cellStyle name="Comma 4 2 2 6 3" xfId="9318" xr:uid="{04656FB7-37AF-43D8-9BF6-CF273E0792D0}"/>
    <cellStyle name="Comma 4 2 2 6 3 2" xfId="24296" xr:uid="{B9D0EA49-6FE4-4EAC-909D-FD7DCDA4DC6C}"/>
    <cellStyle name="Comma 4 2 2 6 3 2 2" xfId="49367" xr:uid="{ECB15E81-F6DA-4F30-9A72-1F9DCD4EE67F}"/>
    <cellStyle name="Comma 4 2 2 6 3 3" xfId="16938" xr:uid="{DF487519-0E34-49FD-B9DA-3A3EDDD647D1}"/>
    <cellStyle name="Comma 4 2 2 6 3 3 2" xfId="42009" xr:uid="{0509CB0E-7FBF-4C51-889E-875312F3E484}"/>
    <cellStyle name="Comma 4 2 2 6 3 4" xfId="34505" xr:uid="{7996B328-1ADA-406F-8A8C-CC42D0B66105}"/>
    <cellStyle name="Comma 4 2 2 6 4" xfId="18536" xr:uid="{D7D0E1C2-98CD-4F29-B6D9-0FBC5B659737}"/>
    <cellStyle name="Comma 4 2 2 6 4 2" xfId="43607" xr:uid="{2A5DE33A-0ABD-45FB-8191-55C951BACB5E}"/>
    <cellStyle name="Comma 4 2 2 6 5" xfId="11128" xr:uid="{F51A3113-91DF-4D9B-A3D4-07910EA6BFB1}"/>
    <cellStyle name="Comma 4 2 2 6 5 2" xfId="36200" xr:uid="{F20B41DB-06D4-40E1-86D7-A424D60FAA6C}"/>
    <cellStyle name="Comma 4 2 2 6 6" xfId="27252" xr:uid="{70DF4363-931A-4BFE-9841-B28E7B40683F}"/>
    <cellStyle name="Comma 4 2 2 6 7" xfId="28718" xr:uid="{42CD2359-04AC-4FA0-BED5-D3811033984B}"/>
    <cellStyle name="Comma 4 2 2 6 8" xfId="52250" xr:uid="{836BFDC4-32A5-471F-926D-57A65C54E702}"/>
    <cellStyle name="Comma 4 2 2 6 9" xfId="53832" xr:uid="{FFE3E8F8-A49F-4123-813E-3D2F73BFA5A5}"/>
    <cellStyle name="Comma 4 2 2 7" xfId="4565" xr:uid="{539B02E8-1F42-4A46-ABF0-2B7013AD7873}"/>
    <cellStyle name="Comma 4 2 2 7 2" xfId="7362" xr:uid="{D400A6E3-964C-4037-AEEE-AEC493EAF650}"/>
    <cellStyle name="Comma 4 2 2 7 2 2" xfId="22364" xr:uid="{ED59AEF8-D937-40F5-88AB-EA4CAA38BEAD}"/>
    <cellStyle name="Comma 4 2 2 7 2 2 2" xfId="47435" xr:uid="{DFFDBE27-0C68-467A-8232-A49D3986303F}"/>
    <cellStyle name="Comma 4 2 2 7 2 3" xfId="15006" xr:uid="{A97C3815-836B-49A8-88E7-8E5EF7278D9F}"/>
    <cellStyle name="Comma 4 2 2 7 2 3 2" xfId="40077" xr:uid="{29287870-BE32-449A-AB1F-4EDDE4436BCF}"/>
    <cellStyle name="Comma 4 2 2 7 2 4" xfId="32572" xr:uid="{D9C75E9F-D4C3-4A5D-AFCC-E71A355C0799}"/>
    <cellStyle name="Comma 4 2 2 7 3" xfId="10033" xr:uid="{9794A3FC-F77C-490D-9011-926B08DBA292}"/>
    <cellStyle name="Comma 4 2 2 7 3 2" xfId="24893" xr:uid="{72188AC3-D78F-4187-9B63-3AB8C28A4BE9}"/>
    <cellStyle name="Comma 4 2 2 7 3 2 2" xfId="49964" xr:uid="{74807F81-6B39-4EE0-93D1-7A56CE85A94C}"/>
    <cellStyle name="Comma 4 2 2 7 3 3" xfId="17542" xr:uid="{E4D51B08-B3BC-4874-806B-EACE5F219C84}"/>
    <cellStyle name="Comma 4 2 2 7 3 3 2" xfId="42613" xr:uid="{F50C7FAD-76C1-4677-BEBB-7878C092806B}"/>
    <cellStyle name="Comma 4 2 2 7 3 4" xfId="35109" xr:uid="{27B6FD8E-FFBC-4E96-B111-4142702B65B8}"/>
    <cellStyle name="Comma 4 2 2 7 4" xfId="19595" xr:uid="{4D764210-CF58-479A-A47F-D6C903ABE6EB}"/>
    <cellStyle name="Comma 4 2 2 7 4 2" xfId="44666" xr:uid="{1450F2C6-4E1B-4B3F-9363-F777DC4EDA42}"/>
    <cellStyle name="Comma 4 2 2 7 5" xfId="12231" xr:uid="{54AA4AD2-CA5D-4130-8216-EA8E3C0F9E3A}"/>
    <cellStyle name="Comma 4 2 2 7 5 2" xfId="37302" xr:uid="{31AE7FEC-C9E1-45A4-9DDF-193FCD9134BC}"/>
    <cellStyle name="Comma 4 2 2 7 6" xfId="29795" xr:uid="{7B22BBA7-01CC-475C-8F2A-755A2DACE01C}"/>
    <cellStyle name="Comma 4 2 2 7 7" xfId="53149" xr:uid="{601784D9-1683-4C1B-869C-DB98FC2B7E10}"/>
    <cellStyle name="Comma 4 2 2 8" xfId="5092" xr:uid="{21C18A33-5926-4B95-9EFC-D2B1A90EC782}"/>
    <cellStyle name="Comma 4 2 2 8 2" xfId="7943" xr:uid="{EC5003E0-6A62-490F-B843-C25CE1E15F8B}"/>
    <cellStyle name="Comma 4 2 2 8 2 2" xfId="22945" xr:uid="{A6BF2900-29F2-44EE-9175-68D1CF0C659D}"/>
    <cellStyle name="Comma 4 2 2 8 2 2 2" xfId="48016" xr:uid="{CA3DECD0-D61C-4C80-A7CB-078E30AE56CD}"/>
    <cellStyle name="Comma 4 2 2 8 2 3" xfId="15586" xr:uid="{D34D7E65-C13D-4AD7-8877-413411BF045C}"/>
    <cellStyle name="Comma 4 2 2 8 2 3 2" xfId="40657" xr:uid="{8F5E6960-FBA7-47D6-96F1-EE5FBFEE591B}"/>
    <cellStyle name="Comma 4 2 2 8 2 4" xfId="33153" xr:uid="{A4833A63-65A0-4FD0-8A89-9C0A818CCBAC}"/>
    <cellStyle name="Comma 4 2 2 8 3" xfId="20119" xr:uid="{3B581607-A495-4B86-8241-991D458B0F69}"/>
    <cellStyle name="Comma 4 2 2 8 3 2" xfId="45190" xr:uid="{469E67C8-F107-4F11-AEEF-D6CFC0FAB930}"/>
    <cellStyle name="Comma 4 2 2 8 4" xfId="12755" xr:uid="{5568D5A3-D0CD-42E8-BD8D-69827E212A8B}"/>
    <cellStyle name="Comma 4 2 2 8 4 2" xfId="37826" xr:uid="{2EE9A614-09C8-4855-9893-C2038301702D}"/>
    <cellStyle name="Comma 4 2 2 8 5" xfId="30320" xr:uid="{9AA4B742-6A18-4F70-BE88-0591AE14FB46}"/>
    <cellStyle name="Comma 4 2 2 9" xfId="5687" xr:uid="{17094E03-686F-4F77-938D-F09F8EF36975}"/>
    <cellStyle name="Comma 4 2 2 9 2" xfId="8573" xr:uid="{46A43371-FB6E-4828-8CB2-840F9101939F}"/>
    <cellStyle name="Comma 4 2 2 9 2 2" xfId="23575" xr:uid="{A82802D0-6F62-4B8A-97BF-C78C59564942}"/>
    <cellStyle name="Comma 4 2 2 9 2 2 2" xfId="48646" xr:uid="{D75E4670-B809-4257-B4A3-F51310EE6A28}"/>
    <cellStyle name="Comma 4 2 2 9 2 3" xfId="16216" xr:uid="{30A41267-27D7-44E0-A911-C67C370CABF6}"/>
    <cellStyle name="Comma 4 2 2 9 2 3 2" xfId="41287" xr:uid="{6D2398C6-47D5-4A06-8B69-839E966A28E3}"/>
    <cellStyle name="Comma 4 2 2 9 2 4" xfId="33783" xr:uid="{26DE85CD-48B4-49C5-BE45-83087C6F3E97}"/>
    <cellStyle name="Comma 4 2 2 9 3" xfId="20714" xr:uid="{3418FB20-2A5E-40D8-9CE4-EDC4942320D2}"/>
    <cellStyle name="Comma 4 2 2 9 3 2" xfId="45785" xr:uid="{D83E80DF-8943-4A6F-9429-F4735AEF21AF}"/>
    <cellStyle name="Comma 4 2 2 9 4" xfId="13350" xr:uid="{33789844-8AF8-4BAD-81E1-0A5766BC1901}"/>
    <cellStyle name="Comma 4 2 2 9 4 2" xfId="38421" xr:uid="{73D6CA07-D879-4C74-B74A-A02F923862B0}"/>
    <cellStyle name="Comma 4 2 2 9 5" xfId="30915" xr:uid="{D4337C67-92E1-4A76-87AC-4CEB6CA0F91D}"/>
    <cellStyle name="Comma 4 2 20" xfId="155" xr:uid="{D042789C-6B02-4180-88FF-CDDEEFD6093B}"/>
    <cellStyle name="Comma 4 2 20 10" xfId="26274" xr:uid="{760FBCC8-73D4-4714-9EE4-4D459FCA4A9A}"/>
    <cellStyle name="Comma 4 2 20 10 2" xfId="51336" xr:uid="{DB96788B-5651-4EEE-AB13-0B4605EF76B7}"/>
    <cellStyle name="Comma 4 2 20 11" xfId="26297" xr:uid="{B617058D-8D5F-419B-AFBC-7BFFBC955138}"/>
    <cellStyle name="Comma 4 2 20 11 2" xfId="51359" xr:uid="{FBA5B871-881D-42EF-8994-A0617F54A55C}"/>
    <cellStyle name="Comma 4 2 20 12" xfId="26323" xr:uid="{64ACC356-669A-490F-B2B3-4441D6E7F984}"/>
    <cellStyle name="Comma 4 2 20 12 2" xfId="51384" xr:uid="{E3B3079A-9435-42B7-9DB3-7EDBE40FBA0A}"/>
    <cellStyle name="Comma 4 2 20 13" xfId="26345" xr:uid="{49F104F9-95C9-4274-930A-023A9252FD4F}"/>
    <cellStyle name="Comma 4 2 20 13 2" xfId="51406" xr:uid="{7B70375A-ED40-493D-BEFC-19576B59527B}"/>
    <cellStyle name="Comma 4 2 20 14" xfId="26368" xr:uid="{759529A1-C2A7-4CBB-AA6D-DA58E64AC347}"/>
    <cellStyle name="Comma 4 2 20 14 2" xfId="51429" xr:uid="{41B7CA03-FA4C-43BF-93E1-B5655221CB76}"/>
    <cellStyle name="Comma 4 2 20 15" xfId="26391" xr:uid="{DE3F7889-4B74-476E-A2C2-4F05F0327B8E}"/>
    <cellStyle name="Comma 4 2 20 15 2" xfId="51452" xr:uid="{36BDA8F1-777B-4F33-B5C7-7D550F733E27}"/>
    <cellStyle name="Comma 4 2 20 16" xfId="26622" xr:uid="{373B3FC1-2DA8-458B-BCB3-2F2B3D938D3D}"/>
    <cellStyle name="Comma 4 2 20 2" xfId="162" xr:uid="{594DAFC7-3FFD-4289-A08C-CBBB338CAC31}"/>
    <cellStyle name="Comma 4 2 20 2 2" xfId="25603" xr:uid="{57437A88-7EFF-4742-A616-7FFCD657CE17}"/>
    <cellStyle name="Comma 4 2 20 2 2 2" xfId="50674" xr:uid="{37600E17-2F28-46DC-B5D4-5A72DAF4142D}"/>
    <cellStyle name="Comma 4 2 20 2 3" xfId="26718" xr:uid="{C0859A00-0543-4865-A9E4-09BA4CC22178}"/>
    <cellStyle name="Comma 4 2 20 3" xfId="171" xr:uid="{A2A312EB-DD0C-483D-B880-156431CD7E9E}"/>
    <cellStyle name="Comma 4 2 20 3 2" xfId="18253" xr:uid="{4B121BC9-6339-47E2-B85F-7D9417E8FA86}"/>
    <cellStyle name="Comma 4 2 20 3 2 2" xfId="43324" xr:uid="{D2141E88-717B-4D52-9FF2-C15E52AA4CB5}"/>
    <cellStyle name="Comma 4 2 20 3 3" xfId="26537" xr:uid="{C5718789-6A74-4543-876B-C6FA7E8C03DC}"/>
    <cellStyle name="Comma 4 2 20 4" xfId="189" xr:uid="{0B5190FE-765D-4AF6-9C76-37363D9C0137}"/>
    <cellStyle name="Comma 4 2 20 4 2" xfId="27037" xr:uid="{C3666E17-F6CA-4624-90BB-8CC7DA221040}"/>
    <cellStyle name="Comma 4 2 20 5" xfId="198" xr:uid="{27F8EA0C-F6FD-47E4-9B28-727DFE984FC4}"/>
    <cellStyle name="Comma 4 2 20 5 2" xfId="26426" xr:uid="{AEC6E6DC-4963-424B-B572-09869049AAC9}"/>
    <cellStyle name="Comma 4 2 20 6" xfId="205" xr:uid="{1CCF83F8-127B-4594-B578-9DBBF0A42FC7}"/>
    <cellStyle name="Comma 4 2 20 6 2" xfId="27957" xr:uid="{AA39C4D9-6F5B-4304-9F7F-981EA27A88D5}"/>
    <cellStyle name="Comma 4 2 20 7" xfId="215" xr:uid="{D297BA11-7E1A-42B2-94AD-C039FC8F1C5C}"/>
    <cellStyle name="Comma 4 2 20 7 2" xfId="27967" xr:uid="{7941CDBE-D40D-4DD7-B337-339C9D45E3D7}"/>
    <cellStyle name="Comma 4 2 20 8" xfId="26245" xr:uid="{12A3D4BD-F41B-48FD-B75F-6A69CE44F127}"/>
    <cellStyle name="Comma 4 2 20 8 2" xfId="51307" xr:uid="{72EE8890-B9D2-4039-A22A-BF58FE3F117D}"/>
    <cellStyle name="Comma 4 2 20 9" xfId="26258" xr:uid="{102EE891-1EC3-47C6-ACBC-C5CF0931E034}"/>
    <cellStyle name="Comma 4 2 20 9 2" xfId="51320" xr:uid="{B57B5BAE-938A-40EF-AA4A-AFB65DABF383}"/>
    <cellStyle name="Comma 4 2 21" xfId="827" xr:uid="{BD9CC2F0-AC3B-4ECC-803B-0754B824834C}"/>
    <cellStyle name="Comma 4 2 21 2" xfId="28373" xr:uid="{F87E01D2-D28F-4EEA-8AC7-B4ED87A6D656}"/>
    <cellStyle name="Comma 4 2 22" xfId="256" xr:uid="{2F54FF5D-A825-4814-B2A0-4A1B6BE1AA6A}"/>
    <cellStyle name="Comma 4 2 22 2" xfId="27997" xr:uid="{B42625AD-9271-411E-885E-9E8DF4F9BE58}"/>
    <cellStyle name="Comma 4 2 23" xfId="10752" xr:uid="{2E91919F-C279-4EA0-9123-7B9BB54726D5}"/>
    <cellStyle name="Comma 4 2 23 2" xfId="35827" xr:uid="{80BDD38E-50DB-4F91-89CB-FFCC2B70992D}"/>
    <cellStyle name="Comma 4 2 24" xfId="10782" xr:uid="{36249F3B-8656-4096-9985-2F22AE9C8D66}"/>
    <cellStyle name="Comma 4 2 24 2" xfId="35856" xr:uid="{5F03281D-BDE9-461F-80EE-ABD32C6654BF}"/>
    <cellStyle name="Comma 4 2 25" xfId="26472" xr:uid="{45867AD1-C816-4046-8D42-4C320DF75468}"/>
    <cellStyle name="Comma 4 2 26" xfId="26423" xr:uid="{D83E2832-35BD-4F48-ABAA-DB8051FF577D}"/>
    <cellStyle name="Comma 4 2 27" xfId="51507" xr:uid="{F8DA34E0-A69F-4C91-AADB-87BE7452D539}"/>
    <cellStyle name="Comma 4 2 28" xfId="52937" xr:uid="{DE119DB6-550A-4496-BA7E-8EE3096BCF03}"/>
    <cellStyle name="Comma 4 2 3" xfId="296" xr:uid="{5FE37B84-B9E8-479A-A2B2-8307939FA298}"/>
    <cellStyle name="Comma 4 2 3 10" xfId="9193" xr:uid="{D90131E1-54EC-4F0A-84A2-006E10FFA041}"/>
    <cellStyle name="Comma 4 2 3 10 2" xfId="24182" xr:uid="{85FF7213-0016-4DCC-A8FE-2AA079A6A7E5}"/>
    <cellStyle name="Comma 4 2 3 10 2 2" xfId="49253" xr:uid="{A3EDFE9B-E353-4A61-8C2F-16DF8BB3AA58}"/>
    <cellStyle name="Comma 4 2 3 10 3" xfId="16823" xr:uid="{EC81A5FB-E17D-435C-8BA3-D7D8B515D14A}"/>
    <cellStyle name="Comma 4 2 3 10 3 2" xfId="41894" xr:uid="{03B9479C-B9EB-4B22-837E-51D74CF97B16}"/>
    <cellStyle name="Comma 4 2 3 10 4" xfId="34390" xr:uid="{D2CC6AF7-5B29-459F-95DC-DF4D130B736A}"/>
    <cellStyle name="Comma 4 2 3 11" xfId="3088" xr:uid="{93EFD547-12C1-47D8-B9B1-47ADF021CF3F}"/>
    <cellStyle name="Comma 4 2 3 11 2" xfId="25670" xr:uid="{A591CD83-768B-49E6-A1B4-CABB03592A66}"/>
    <cellStyle name="Comma 4 2 3 11 2 2" xfId="50741" xr:uid="{2139E7FE-E998-48BE-A09D-D26CCF787704}"/>
    <cellStyle name="Comma 4 2 3 11 3" xfId="28617" xr:uid="{E561BD93-6DB5-4569-AC39-1BD78D77CA53}"/>
    <cellStyle name="Comma 4 2 3 12" xfId="18456" xr:uid="{9572CE40-E9C8-4186-8659-50484CF56DC1}"/>
    <cellStyle name="Comma 4 2 3 12 2" xfId="43527" xr:uid="{35E66032-01CB-4888-8C1D-F57585A2B04F}"/>
    <cellStyle name="Comma 4 2 3 13" xfId="11026" xr:uid="{80765634-540A-4E09-9B30-B4A20DE992E9}"/>
    <cellStyle name="Comma 4 2 3 13 2" xfId="36099" xr:uid="{E3D607A7-715F-404B-A314-D02D455DB682}"/>
    <cellStyle name="Comma 4 2 3 14" xfId="26565" xr:uid="{0260D2AC-467E-4624-9813-6E5FE45CDBE2}"/>
    <cellStyle name="Comma 4 2 3 15" xfId="28017" xr:uid="{4F8E5D2E-2CB4-424D-8679-600E962502D3}"/>
    <cellStyle name="Comma 4 2 3 16" xfId="51577" xr:uid="{A6043DDC-2EAB-4127-84AE-68FC0158E665}"/>
    <cellStyle name="Comma 4 2 3 17" xfId="53032" xr:uid="{CB1CD30F-1474-471F-B437-FBADF4377D78}"/>
    <cellStyle name="Comma 4 2 3 2" xfId="418" xr:uid="{E945AD3C-E23A-4858-B7BC-654504E8ADFF}"/>
    <cellStyle name="Comma 4 2 3 2 10" xfId="18638" xr:uid="{B4EB4309-229D-460E-A935-B58C4FFA43BB}"/>
    <cellStyle name="Comma 4 2 3 2 10 2" xfId="43709" xr:uid="{B01B40D8-A706-45FC-8581-C14F9B7D24BF}"/>
    <cellStyle name="Comma 4 2 3 2 11" xfId="11238" xr:uid="{03420C1D-1300-4D09-A7BB-5AD63AE7C6C9}"/>
    <cellStyle name="Comma 4 2 3 2 11 2" xfId="36310" xr:uid="{D67583D5-E380-4BE5-B578-6889CD359574}"/>
    <cellStyle name="Comma 4 2 3 2 12" xfId="26671" xr:uid="{3B7A05E1-08EC-484C-A149-8C814A4C687A}"/>
    <cellStyle name="Comma 4 2 3 2 13" xfId="28111" xr:uid="{0C509F13-406A-4995-A28D-CB21E1A997F8}"/>
    <cellStyle name="Comma 4 2 3 2 14" xfId="51680" xr:uid="{C3262ECE-D976-40A1-BCBE-B99D7AFE3560}"/>
    <cellStyle name="Comma 4 2 3 2 15" xfId="53262" xr:uid="{30AD07A3-F1C6-413A-AA82-59B8B012EEB6}"/>
    <cellStyle name="Comma 4 2 3 2 2" xfId="3757" xr:uid="{D93F7545-04AA-4D0F-BB1C-FAC89B95BBC8}"/>
    <cellStyle name="Comma 4 2 3 2 2 10" xfId="11446" xr:uid="{9D889F2A-B4EA-4703-BB67-AA0EF77764EC}"/>
    <cellStyle name="Comma 4 2 3 2 2 10 2" xfId="36518" xr:uid="{3A51D634-851B-4CF6-A2B2-15D3ACAC7A43}"/>
    <cellStyle name="Comma 4 2 3 2 2 11" xfId="26881" xr:uid="{F2D375DC-6930-4FB5-84B4-EB3B5F2A39ED}"/>
    <cellStyle name="Comma 4 2 3 2 2 12" xfId="29034" xr:uid="{595564C4-65A2-4B84-89C0-BB07290962CB}"/>
    <cellStyle name="Comma 4 2 3 2 2 13" xfId="51888" xr:uid="{32756A20-674E-4656-A38D-267D283FA754}"/>
    <cellStyle name="Comma 4 2 3 2 2 14" xfId="53470" xr:uid="{A54874C9-DB47-45E3-B3D2-4AC3C8B26D5B}"/>
    <cellStyle name="Comma 4 2 3 2 2 2" xfId="4388" xr:uid="{82C8621E-7D00-48E3-B073-8ABD199AC86E}"/>
    <cellStyle name="Comma 4 2 3 2 2 2 2" xfId="7152" xr:uid="{76A91BDA-DAE9-4645-8015-E22FE26B8A6C}"/>
    <cellStyle name="Comma 4 2 3 2 2 2 2 2" xfId="22154" xr:uid="{B3A629B9-AFBD-4A11-948A-CDC5E86E801A}"/>
    <cellStyle name="Comma 4 2 3 2 2 2 2 2 2" xfId="47225" xr:uid="{882323B7-70DA-4F3D-9C05-9E6F44E323ED}"/>
    <cellStyle name="Comma 4 2 3 2 2 2 2 3" xfId="14796" xr:uid="{940EE103-9E9B-4DC9-A312-34A945778FEE}"/>
    <cellStyle name="Comma 4 2 3 2 2 2 2 3 2" xfId="39867" xr:uid="{F0F26228-F580-484E-8623-FA9038537C12}"/>
    <cellStyle name="Comma 4 2 3 2 2 2 2 4" xfId="32362" xr:uid="{E5C8F6D2-1E64-4E5D-9A86-F76B3741D172}"/>
    <cellStyle name="Comma 4 2 3 2 2 2 3" xfId="10474" xr:uid="{F84DBB24-0810-4C5F-8E9C-0B3D288EE499}"/>
    <cellStyle name="Comma 4 2 3 2 2 2 3 2" xfId="25334" xr:uid="{6A6AD249-8F83-4C87-8F5E-9C8D2182B146}"/>
    <cellStyle name="Comma 4 2 3 2 2 2 3 2 2" xfId="50405" xr:uid="{B53FF976-6C0E-44B7-B2DA-97A8A41CDA5B}"/>
    <cellStyle name="Comma 4 2 3 2 2 2 3 3" xfId="17983" xr:uid="{37961A8D-447A-42B8-9A53-6D131C9F482E}"/>
    <cellStyle name="Comma 4 2 3 2 2 2 3 3 2" xfId="43054" xr:uid="{80EE460E-C462-4B2D-BF31-2F1ECF1E61C2}"/>
    <cellStyle name="Comma 4 2 3 2 2 2 3 4" xfId="35550" xr:uid="{10D348A2-0F3C-4BB5-B15E-66AA2290031A}"/>
    <cellStyle name="Comma 4 2 3 2 2 2 4" xfId="19418" xr:uid="{5060D485-6A41-4ABD-8DD4-6D8B425FB37B}"/>
    <cellStyle name="Comma 4 2 3 2 2 2 4 2" xfId="44489" xr:uid="{D173DD86-68FB-4828-97EC-AA742323E934}"/>
    <cellStyle name="Comma 4 2 3 2 2 2 5" xfId="12054" xr:uid="{FD6C05D4-4FBD-48CA-A948-7855BE71C0D6}"/>
    <cellStyle name="Comma 4 2 3 2 2 2 5 2" xfId="37125" xr:uid="{FC5CCCEE-6C5F-461D-9481-9690AEB2737B}"/>
    <cellStyle name="Comma 4 2 3 2 2 2 6" xfId="27561" xr:uid="{74D6F48F-466E-488A-BA13-6FC607C4DD9B}"/>
    <cellStyle name="Comma 4 2 3 2 2 2 7" xfId="29618" xr:uid="{82B8D4DD-02C0-4BFC-9A82-B8FA0A506D50}"/>
    <cellStyle name="Comma 4 2 3 2 2 2 8" xfId="52559" xr:uid="{6B2C5A14-5F0B-46C4-A14A-994AE55C1699}"/>
    <cellStyle name="Comma 4 2 3 2 2 2 9" xfId="54141" xr:uid="{AE8920DA-A1B6-438D-A4B7-1CD9A42E35E3}"/>
    <cellStyle name="Comma 4 2 3 2 2 3" xfId="4865" xr:uid="{A786AC77-1182-4A2B-B4E0-67F1864BA2C7}"/>
    <cellStyle name="Comma 4 2 3 2 2 3 2" xfId="7672" xr:uid="{E2EF16F4-372A-4A1F-B198-9C86729452F4}"/>
    <cellStyle name="Comma 4 2 3 2 2 3 2 2" xfId="22674" xr:uid="{554E882D-C907-4740-B713-497230D82887}"/>
    <cellStyle name="Comma 4 2 3 2 2 3 2 2 2" xfId="47745" xr:uid="{5C7E1BB1-FEE6-4E15-8613-02A27C929672}"/>
    <cellStyle name="Comma 4 2 3 2 2 3 2 3" xfId="15316" xr:uid="{EF4F75EC-4469-4C11-A591-D285E4333DC2}"/>
    <cellStyle name="Comma 4 2 3 2 2 3 2 3 2" xfId="40387" xr:uid="{358114FC-E8CD-4A4B-ACC3-7329C320FDA4}"/>
    <cellStyle name="Comma 4 2 3 2 2 3 2 4" xfId="32882" xr:uid="{5F6566FB-7737-45FC-A268-9E1425F4E972}"/>
    <cellStyle name="Comma 4 2 3 2 2 3 3" xfId="19895" xr:uid="{D08CC825-864D-42C8-86E7-237D27D3E014}"/>
    <cellStyle name="Comma 4 2 3 2 2 3 3 2" xfId="44966" xr:uid="{3A05BB97-2F2E-44CB-903C-FFB962D9D4DD}"/>
    <cellStyle name="Comma 4 2 3 2 2 3 4" xfId="12531" xr:uid="{9F708F54-996D-4D8A-9982-FA5457831362}"/>
    <cellStyle name="Comma 4 2 3 2 2 3 4 2" xfId="37602" xr:uid="{FA63F70E-9262-4766-8A05-87B0A179A756}"/>
    <cellStyle name="Comma 4 2 3 2 2 3 5" xfId="30095" xr:uid="{928A9DE9-1133-4EA5-B2AC-6283A82B2D8A}"/>
    <cellStyle name="Comma 4 2 3 2 2 4" xfId="5393" xr:uid="{8074A4D6-C1CB-4317-913D-6D1A6BFF6600}"/>
    <cellStyle name="Comma 4 2 3 2 2 4 2" xfId="8252" xr:uid="{5B057E54-161F-421C-953F-FA93E950C997}"/>
    <cellStyle name="Comma 4 2 3 2 2 4 2 2" xfId="23254" xr:uid="{3D0AB3DC-13FA-48CD-BBA1-2E4B4AC2A2B2}"/>
    <cellStyle name="Comma 4 2 3 2 2 4 2 2 2" xfId="48325" xr:uid="{4EE1174F-23B8-4CF4-A8ED-0107D3294F86}"/>
    <cellStyle name="Comma 4 2 3 2 2 4 2 3" xfId="15895" xr:uid="{9E6D45D9-68DE-4C6B-AFB3-9547C471A607}"/>
    <cellStyle name="Comma 4 2 3 2 2 4 2 3 2" xfId="40966" xr:uid="{D6390B71-5E17-4F78-8071-E32BBECB8C3C}"/>
    <cellStyle name="Comma 4 2 3 2 2 4 2 4" xfId="33462" xr:uid="{C2859565-6237-4E57-922A-69D88F6EA09C}"/>
    <cellStyle name="Comma 4 2 3 2 2 4 3" xfId="20420" xr:uid="{D56F19A6-F139-4EB8-AC86-319F7CA3C4C6}"/>
    <cellStyle name="Comma 4 2 3 2 2 4 3 2" xfId="45491" xr:uid="{7C41F07F-9933-4374-A2FF-A46666DD547C}"/>
    <cellStyle name="Comma 4 2 3 2 2 4 4" xfId="13056" xr:uid="{A9CE124F-B679-45F5-BA34-AFDD707FC5BB}"/>
    <cellStyle name="Comma 4 2 3 2 2 4 4 2" xfId="38127" xr:uid="{AAA5A4AD-0D07-4AFE-8A48-A2B89FD321E4}"/>
    <cellStyle name="Comma 4 2 3 2 2 4 5" xfId="30621" xr:uid="{887BAE68-4942-4722-8016-28A243ACE384}"/>
    <cellStyle name="Comma 4 2 3 2 2 5" xfId="5995" xr:uid="{CE22E5DF-7590-4F73-BE3D-33C09A9B30FB}"/>
    <cellStyle name="Comma 4 2 3 2 2 5 2" xfId="8882" xr:uid="{97B9C03C-24C9-430C-8C51-E897EE3748F2}"/>
    <cellStyle name="Comma 4 2 3 2 2 5 2 2" xfId="23884" xr:uid="{03975C35-48AB-463B-BC72-CED4E1B64DF4}"/>
    <cellStyle name="Comma 4 2 3 2 2 5 2 2 2" xfId="48955" xr:uid="{3559ECA7-35F7-4386-89DF-03D6BC17CB27}"/>
    <cellStyle name="Comma 4 2 3 2 2 5 2 3" xfId="16525" xr:uid="{4812AB8A-5D1E-4A7F-A62A-F0971F063CC7}"/>
    <cellStyle name="Comma 4 2 3 2 2 5 2 3 2" xfId="41596" xr:uid="{C682FEE9-5DFE-4427-ADB4-9CA59FDBB281}"/>
    <cellStyle name="Comma 4 2 3 2 2 5 2 4" xfId="34092" xr:uid="{734034EF-AB72-44B2-90A0-A35898D5FBC3}"/>
    <cellStyle name="Comma 4 2 3 2 2 5 3" xfId="21022" xr:uid="{7A443425-4541-42DC-8DAA-073E373FAF9E}"/>
    <cellStyle name="Comma 4 2 3 2 2 5 3 2" xfId="46093" xr:uid="{F15B47DD-4DEB-49B7-90A1-5972DF6BEEC4}"/>
    <cellStyle name="Comma 4 2 3 2 2 5 4" xfId="13658" xr:uid="{D0DB96F4-0D57-4BA9-9A61-3D80172B472A}"/>
    <cellStyle name="Comma 4 2 3 2 2 5 4 2" xfId="38729" xr:uid="{5530B047-6494-408B-98D0-7E2C59B4DA98}"/>
    <cellStyle name="Comma 4 2 3 2 2 5 5" xfId="31223" xr:uid="{43E77314-126A-47EF-ABF0-8C832BF012AB}"/>
    <cellStyle name="Comma 4 2 3 2 2 6" xfId="6640" xr:uid="{DB2475B1-49F4-47B7-AAD6-2F058CEA3962}"/>
    <cellStyle name="Comma 4 2 3 2 2 6 2" xfId="21643" xr:uid="{C85F65D1-E39D-438D-9796-4D3428D32F69}"/>
    <cellStyle name="Comma 4 2 3 2 2 6 2 2" xfId="46714" xr:uid="{08B06CCC-52B3-4592-AEA7-61B78EC3FA10}"/>
    <cellStyle name="Comma 4 2 3 2 2 6 3" xfId="14285" xr:uid="{E0803700-EBDC-4B21-BEAF-D104C04CD9AA}"/>
    <cellStyle name="Comma 4 2 3 2 2 6 3 2" xfId="39356" xr:uid="{EEE1F193-AE03-45A9-AD6F-C513F2E5D9E0}"/>
    <cellStyle name="Comma 4 2 3 2 2 6 4" xfId="31850" xr:uid="{F371D622-1343-4A64-9BF8-F515FEC28883}"/>
    <cellStyle name="Comma 4 2 3 2 2 7" xfId="9635" xr:uid="{7C186AD4-C30C-417F-A903-410D6309EB85}"/>
    <cellStyle name="Comma 4 2 3 2 2 7 2" xfId="24605" xr:uid="{A6F4D1AB-91BF-45E5-A412-737105063C8D}"/>
    <cellStyle name="Comma 4 2 3 2 2 7 2 2" xfId="49676" xr:uid="{273A2453-3254-46BF-A0C8-0B8CB85DA2EC}"/>
    <cellStyle name="Comma 4 2 3 2 2 7 3" xfId="17247" xr:uid="{AE7F4A20-E856-4F54-8A1A-A29B68DED1FC}"/>
    <cellStyle name="Comma 4 2 3 2 2 7 3 2" xfId="42318" xr:uid="{427C7612-5DFE-410B-B361-FBDFA7205B79}"/>
    <cellStyle name="Comma 4 2 3 2 2 7 4" xfId="34814" xr:uid="{9399D9F3-C25F-4300-AC78-D216EA56841C}"/>
    <cellStyle name="Comma 4 2 3 2 2 8" xfId="25971" xr:uid="{E29DA4DC-333B-4237-9903-582742B46295}"/>
    <cellStyle name="Comma 4 2 3 2 2 8 2" xfId="51042" xr:uid="{88C8CD91-6555-47F1-B036-13AFD1AC1894}"/>
    <cellStyle name="Comma 4 2 3 2 2 9" xfId="18845" xr:uid="{8A421B9A-A7FA-4FE4-B6E4-11C72C9DE53E}"/>
    <cellStyle name="Comma 4 2 3 2 2 9 2" xfId="43916" xr:uid="{9C9EC879-7FA3-4D44-90B6-2AFB5AB5C1B3}"/>
    <cellStyle name="Comma 4 2 3 2 3" xfId="4201" xr:uid="{61945042-26D5-4776-A70B-EB0A9349AB34}"/>
    <cellStyle name="Comma 4 2 3 2 3 2" xfId="6945" xr:uid="{31822D2D-B2C3-48BD-A319-E0B631356D1B}"/>
    <cellStyle name="Comma 4 2 3 2 3 2 2" xfId="21947" xr:uid="{5CA296CE-8420-4749-A051-BDE85A601099}"/>
    <cellStyle name="Comma 4 2 3 2 3 2 2 2" xfId="47018" xr:uid="{B2F9EEA9-A300-4D88-B4B5-ABA07104A7BF}"/>
    <cellStyle name="Comma 4 2 3 2 3 2 3" xfId="14589" xr:uid="{7C446C05-82A1-48FA-A348-7CC42B53E5BD}"/>
    <cellStyle name="Comma 4 2 3 2 3 2 3 2" xfId="39660" xr:uid="{41198C8F-E27B-4AD9-867E-BC4808678EB7}"/>
    <cellStyle name="Comma 4 2 3 2 3 2 4" xfId="32155" xr:uid="{4BE04453-CBBC-40D4-809E-1470EF36C27E}"/>
    <cellStyle name="Comma 4 2 3 2 3 3" xfId="10267" xr:uid="{ABF82A5F-24CC-467D-A660-6CDC8F5C1023}"/>
    <cellStyle name="Comma 4 2 3 2 3 3 2" xfId="25127" xr:uid="{7A97D57E-6168-44D1-8AF0-73A15E5BA1DF}"/>
    <cellStyle name="Comma 4 2 3 2 3 3 2 2" xfId="50198" xr:uid="{C2890F26-13DE-44A6-8C52-D04209261BCD}"/>
    <cellStyle name="Comma 4 2 3 2 3 3 3" xfId="17776" xr:uid="{4ED43B08-949D-466C-8C20-6A719337656F}"/>
    <cellStyle name="Comma 4 2 3 2 3 3 3 2" xfId="42847" xr:uid="{CA733E08-6606-4F9F-A629-E9AEB5A63738}"/>
    <cellStyle name="Comma 4 2 3 2 3 3 4" xfId="35343" xr:uid="{247F3B46-5780-4B79-A6A0-F3F487D0D0A5}"/>
    <cellStyle name="Comma 4 2 3 2 3 4" xfId="19231" xr:uid="{76995ABA-6C11-4A50-971E-F2127514EADD}"/>
    <cellStyle name="Comma 4 2 3 2 3 4 2" xfId="44302" xr:uid="{88F63429-66F7-48DD-B892-26F58EA181E4}"/>
    <cellStyle name="Comma 4 2 3 2 3 5" xfId="11867" xr:uid="{61E76AA6-5B0B-4B3F-AC85-FF5319390466}"/>
    <cellStyle name="Comma 4 2 3 2 3 5 2" xfId="36938" xr:uid="{4ABBDBF2-2F89-4E48-813F-306600CC2054}"/>
    <cellStyle name="Comma 4 2 3 2 3 6" xfId="27354" xr:uid="{F17ABBBE-1648-4EE1-BDCE-423EB7A30A4C}"/>
    <cellStyle name="Comma 4 2 3 2 3 7" xfId="29431" xr:uid="{02DB4221-23F2-4971-AA64-E47B82FF83E4}"/>
    <cellStyle name="Comma 4 2 3 2 3 8" xfId="52352" xr:uid="{93B95C2F-BEDA-4617-87BF-8FABAC1A1769}"/>
    <cellStyle name="Comma 4 2 3 2 3 9" xfId="53934" xr:uid="{6630D559-790A-43A3-A96F-0BA472F33EEE}"/>
    <cellStyle name="Comma 4 2 3 2 4" xfId="4661" xr:uid="{668BEA4F-2EDC-4922-946E-9E641E632F9E}"/>
    <cellStyle name="Comma 4 2 3 2 4 2" xfId="7465" xr:uid="{7B56DCD1-B7D3-407D-A575-66869BB60AB0}"/>
    <cellStyle name="Comma 4 2 3 2 4 2 2" xfId="22467" xr:uid="{1DE194C6-F8A0-4465-BCF6-23601F2A1166}"/>
    <cellStyle name="Comma 4 2 3 2 4 2 2 2" xfId="47538" xr:uid="{B23C2B46-4893-47D5-8A0A-273A8C25683B}"/>
    <cellStyle name="Comma 4 2 3 2 4 2 3" xfId="15109" xr:uid="{92BE0086-9F14-4281-82FF-A6D9B83D2E94}"/>
    <cellStyle name="Comma 4 2 3 2 4 2 3 2" xfId="40180" xr:uid="{42AC91BC-59DF-436A-ABF8-7E6F2EFFEC6B}"/>
    <cellStyle name="Comma 4 2 3 2 4 2 4" xfId="32675" xr:uid="{26B560CD-4252-4A63-888F-A3158C42FDE0}"/>
    <cellStyle name="Comma 4 2 3 2 4 3" xfId="19691" xr:uid="{20F18508-A203-4B04-984B-0113569E56FF}"/>
    <cellStyle name="Comma 4 2 3 2 4 3 2" xfId="44762" xr:uid="{05B77876-F343-4166-B875-791BCC6A7183}"/>
    <cellStyle name="Comma 4 2 3 2 4 4" xfId="12327" xr:uid="{51A240DF-2B31-483D-8A2B-4AEA62533D49}"/>
    <cellStyle name="Comma 4 2 3 2 4 4 2" xfId="37398" xr:uid="{88F95794-87CA-49F0-BC34-1EF023F87607}"/>
    <cellStyle name="Comma 4 2 3 2 4 5" xfId="29891" xr:uid="{7BB6E576-9A56-4EB1-B54F-1604DB2598F3}"/>
    <cellStyle name="Comma 4 2 3 2 5" xfId="5188" xr:uid="{AA68987D-DB5B-49E1-8E04-DEC372835292}"/>
    <cellStyle name="Comma 4 2 3 2 5 2" xfId="8045" xr:uid="{DBBC2D06-D28B-4DFA-B775-804DF48F276D}"/>
    <cellStyle name="Comma 4 2 3 2 5 2 2" xfId="23047" xr:uid="{DE81D915-D3EA-435F-AFCF-980F4D9B9F35}"/>
    <cellStyle name="Comma 4 2 3 2 5 2 2 2" xfId="48118" xr:uid="{7693428D-F0D8-4202-AB8B-6C70AC12AD11}"/>
    <cellStyle name="Comma 4 2 3 2 5 2 3" xfId="15688" xr:uid="{4236C320-D625-4FE9-A396-5250A67F56E7}"/>
    <cellStyle name="Comma 4 2 3 2 5 2 3 2" xfId="40759" xr:uid="{D8BCE93D-C660-4022-BD82-A8EBA1C8A44D}"/>
    <cellStyle name="Comma 4 2 3 2 5 2 4" xfId="33255" xr:uid="{6080ED71-A0E5-401B-BE0A-F315CB00A411}"/>
    <cellStyle name="Comma 4 2 3 2 5 3" xfId="20215" xr:uid="{8DEC1A0B-CD1C-4FD3-8CF9-C77B58B679C9}"/>
    <cellStyle name="Comma 4 2 3 2 5 3 2" xfId="45286" xr:uid="{2807C18B-4FAF-4C27-9B26-A5ED09EF89D7}"/>
    <cellStyle name="Comma 4 2 3 2 5 4" xfId="12851" xr:uid="{0F8E4D9B-3C5C-4DAF-BFEB-2E2CD201FA9A}"/>
    <cellStyle name="Comma 4 2 3 2 5 4 2" xfId="37922" xr:uid="{1786A18B-B2B9-4C11-A7C0-BC7CF87A118B}"/>
    <cellStyle name="Comma 4 2 3 2 5 5" xfId="30416" xr:uid="{271D9502-5C4A-4641-897C-97AB34A3369E}"/>
    <cellStyle name="Comma 4 2 3 2 6" xfId="5789" xr:uid="{11BC3D63-774E-4F3D-8D42-F5E119019768}"/>
    <cellStyle name="Comma 4 2 3 2 6 2" xfId="8675" xr:uid="{D92AD139-8C09-4AC3-9F2B-59F20F032C59}"/>
    <cellStyle name="Comma 4 2 3 2 6 2 2" xfId="23677" xr:uid="{80AB75FD-DB68-4605-B886-A8546C80C41C}"/>
    <cellStyle name="Comma 4 2 3 2 6 2 2 2" xfId="48748" xr:uid="{0FE795FB-0679-40A9-8BD8-D126F9B15B8A}"/>
    <cellStyle name="Comma 4 2 3 2 6 2 3" xfId="16318" xr:uid="{1ECE466E-4FF1-4CCE-B126-530C4F040E9B}"/>
    <cellStyle name="Comma 4 2 3 2 6 2 3 2" xfId="41389" xr:uid="{2E4CDB64-1C4B-4F71-A638-BB6D51ED0F75}"/>
    <cellStyle name="Comma 4 2 3 2 6 2 4" xfId="33885" xr:uid="{6B905B85-9460-4047-8E41-E480D90F9BEA}"/>
    <cellStyle name="Comma 4 2 3 2 6 3" xfId="20816" xr:uid="{CD46A030-DE30-4D6C-9822-5E0A316BCBA7}"/>
    <cellStyle name="Comma 4 2 3 2 6 3 2" xfId="45887" xr:uid="{E1381E19-F7F5-482A-92F0-1B263BB68D13}"/>
    <cellStyle name="Comma 4 2 3 2 6 4" xfId="13452" xr:uid="{8DACEBB6-2D82-45CF-A259-C6E60F3BD7B1}"/>
    <cellStyle name="Comma 4 2 3 2 6 4 2" xfId="38523" xr:uid="{EB7BE414-0FCB-42EC-9765-B15581C930EA}"/>
    <cellStyle name="Comma 4 2 3 2 6 5" xfId="31017" xr:uid="{FF8B588F-1311-415F-B942-FD4A897B3BB5}"/>
    <cellStyle name="Comma 4 2 3 2 7" xfId="6433" xr:uid="{DEFF3D65-100C-4C7C-94AB-6E8F725832EF}"/>
    <cellStyle name="Comma 4 2 3 2 7 2" xfId="21436" xr:uid="{D622106D-3C0D-408A-B26B-9D5CE2A1E111}"/>
    <cellStyle name="Comma 4 2 3 2 7 2 2" xfId="46507" xr:uid="{82DB69D7-4786-4371-9AB5-7C371D6900A9}"/>
    <cellStyle name="Comma 4 2 3 2 7 3" xfId="14078" xr:uid="{3ED4B3D7-2F44-4BB6-9656-4B395D86B3E6}"/>
    <cellStyle name="Comma 4 2 3 2 7 3 2" xfId="39149" xr:uid="{701B53E3-E1B7-4FA4-B3E6-87252ACB355C}"/>
    <cellStyle name="Comma 4 2 3 2 7 4" xfId="31643" xr:uid="{E4252FF0-A51F-48F6-B375-6B7CD52D1889}"/>
    <cellStyle name="Comma 4 2 3 2 8" xfId="9428" xr:uid="{D28D2FCB-2EE3-4DAC-8D61-FC362D10BE6F}"/>
    <cellStyle name="Comma 4 2 3 2 8 2" xfId="24398" xr:uid="{81F01353-18B1-4859-9709-DA816C21906F}"/>
    <cellStyle name="Comma 4 2 3 2 8 2 2" xfId="49469" xr:uid="{D65C8876-4B20-488B-BE8D-1CA4ECDECF1E}"/>
    <cellStyle name="Comma 4 2 3 2 8 3" xfId="17040" xr:uid="{390E9AF8-C3AD-4876-9EB1-428751DD21A5}"/>
    <cellStyle name="Comma 4 2 3 2 8 3 2" xfId="42111" xr:uid="{046DF115-02F7-4AB7-8AD1-B57191D0C949}"/>
    <cellStyle name="Comma 4 2 3 2 8 4" xfId="34607" xr:uid="{39950780-65C2-4F21-83D3-C000651C9BFD}"/>
    <cellStyle name="Comma 4 2 3 2 9" xfId="3549" xr:uid="{1857CB8A-2A47-4710-8506-4054A9673C31}"/>
    <cellStyle name="Comma 4 2 3 2 9 2" xfId="25764" xr:uid="{842218E6-2553-4B5E-A479-BE3C8CAD6638}"/>
    <cellStyle name="Comma 4 2 3 2 9 2 2" xfId="50835" xr:uid="{17735BCE-8544-453A-9149-504F8DE2A9F2}"/>
    <cellStyle name="Comma 4 2 3 2 9 3" xfId="28827" xr:uid="{033D85EC-CCDC-4315-AC86-7FB7A9A0F2D7}"/>
    <cellStyle name="Comma 4 2 3 3" xfId="494" xr:uid="{363B5CB6-B86B-421C-B4E2-F6E06E062C78}"/>
    <cellStyle name="Comma 4 2 3 3 10" xfId="11352" xr:uid="{35EBB6A8-CCBA-453E-83A7-F5A5FB9D4428}"/>
    <cellStyle name="Comma 4 2 3 3 10 2" xfId="36424" xr:uid="{9B23A9CC-2976-4AFA-8976-B3B1695B3EB3}"/>
    <cellStyle name="Comma 4 2 3 3 11" xfId="26787" xr:uid="{8FD61809-2732-4F8A-9A5C-A1DA184A0DA7}"/>
    <cellStyle name="Comma 4 2 3 3 12" xfId="28156" xr:uid="{80B47817-CB6E-46AC-9997-7346A030FA88}"/>
    <cellStyle name="Comma 4 2 3 3 13" xfId="51794" xr:uid="{BBB8B543-17B3-4419-885F-5EC14BD93455}"/>
    <cellStyle name="Comma 4 2 3 3 14" xfId="53376" xr:uid="{5BF4BA01-AE1F-412F-A913-B0C182FD5645}"/>
    <cellStyle name="Comma 4 2 3 3 2" xfId="4296" xr:uid="{020431C7-CB88-49CD-866C-169F57079454}"/>
    <cellStyle name="Comma 4 2 3 3 2 2" xfId="7058" xr:uid="{365BC59C-9D67-4D6A-BE24-DDCEE9B7F461}"/>
    <cellStyle name="Comma 4 2 3 3 2 2 2" xfId="22060" xr:uid="{99307ACE-7B34-4D27-A1ED-194767D1D1A2}"/>
    <cellStyle name="Comma 4 2 3 3 2 2 2 2" xfId="47131" xr:uid="{E85E6FA9-35CE-42BA-897B-45C21C6B3C97}"/>
    <cellStyle name="Comma 4 2 3 3 2 2 3" xfId="14702" xr:uid="{3D458A6B-F843-4A80-894C-96C7861EA623}"/>
    <cellStyle name="Comma 4 2 3 3 2 2 3 2" xfId="39773" xr:uid="{EC0E79C6-F56D-4739-97FF-E37F85AF8B78}"/>
    <cellStyle name="Comma 4 2 3 3 2 2 4" xfId="32268" xr:uid="{536FF59E-B719-497F-920E-2E27180AF14C}"/>
    <cellStyle name="Comma 4 2 3 3 2 3" xfId="10380" xr:uid="{DB79FFBB-F9B8-48A8-AA2B-998E92F6E152}"/>
    <cellStyle name="Comma 4 2 3 3 2 3 2" xfId="25240" xr:uid="{C1A03884-145B-4A35-AE06-B580DC580CE1}"/>
    <cellStyle name="Comma 4 2 3 3 2 3 2 2" xfId="50311" xr:uid="{1BF303E0-EA0A-408A-8D05-70E11209591D}"/>
    <cellStyle name="Comma 4 2 3 3 2 3 3" xfId="17889" xr:uid="{336C6E35-1728-492B-9751-199A5C234C22}"/>
    <cellStyle name="Comma 4 2 3 3 2 3 3 2" xfId="42960" xr:uid="{4D61173D-EFEB-4180-9AD5-D8290AA2D116}"/>
    <cellStyle name="Comma 4 2 3 3 2 3 4" xfId="35456" xr:uid="{960C431E-21D4-4DD1-BB7C-D9AC5B2908E6}"/>
    <cellStyle name="Comma 4 2 3 3 2 4" xfId="19326" xr:uid="{F9685718-9340-4FBB-A518-501F82DA75C4}"/>
    <cellStyle name="Comma 4 2 3 3 2 4 2" xfId="44397" xr:uid="{FD144D43-A141-434B-B67E-512CA38945DF}"/>
    <cellStyle name="Comma 4 2 3 3 2 5" xfId="11962" xr:uid="{6EFACBDF-A1C0-4CE3-830A-93964D997783}"/>
    <cellStyle name="Comma 4 2 3 3 2 5 2" xfId="37033" xr:uid="{4B9A8720-EFE6-4A8F-8851-BC5986397F5B}"/>
    <cellStyle name="Comma 4 2 3 3 2 6" xfId="27467" xr:uid="{E098511A-6E45-4693-8621-16E35952F15C}"/>
    <cellStyle name="Comma 4 2 3 3 2 7" xfId="29526" xr:uid="{B08934D0-FB76-4A98-80AF-ACD3B7C95135}"/>
    <cellStyle name="Comma 4 2 3 3 2 8" xfId="52465" xr:uid="{2DA1B641-747E-46CB-A720-E7FDB268A7AA}"/>
    <cellStyle name="Comma 4 2 3 3 2 9" xfId="54047" xr:uid="{4A09C537-A2A9-441A-A4D2-690D27837041}"/>
    <cellStyle name="Comma 4 2 3 3 3" xfId="4772" xr:uid="{DDEEB15B-5725-46C4-B31E-0047FC42F829}"/>
    <cellStyle name="Comma 4 2 3 3 3 2" xfId="7578" xr:uid="{29E0E882-C761-47EC-B5B2-950F598A6910}"/>
    <cellStyle name="Comma 4 2 3 3 3 2 2" xfId="22580" xr:uid="{3A05760F-15E6-4DA7-8CEC-6E76FED23100}"/>
    <cellStyle name="Comma 4 2 3 3 3 2 2 2" xfId="47651" xr:uid="{1BDD67A1-C409-4825-950A-6358AAAC6B64}"/>
    <cellStyle name="Comma 4 2 3 3 3 2 3" xfId="15222" xr:uid="{D0C621E9-D540-41F1-88B5-F85B54DCA62F}"/>
    <cellStyle name="Comma 4 2 3 3 3 2 3 2" xfId="40293" xr:uid="{A1275EE8-469B-4A8B-A07A-B4DB7FFF8F60}"/>
    <cellStyle name="Comma 4 2 3 3 3 2 4" xfId="32788" xr:uid="{1A363F8B-5FD8-4873-B79B-FAC976274CBD}"/>
    <cellStyle name="Comma 4 2 3 3 3 3" xfId="19802" xr:uid="{8D9711BD-9C46-4F86-A2FB-DDED3A48FD22}"/>
    <cellStyle name="Comma 4 2 3 3 3 3 2" xfId="44873" xr:uid="{CE598B37-E334-4F5C-83AC-8B7E47903034}"/>
    <cellStyle name="Comma 4 2 3 3 3 4" xfId="12438" xr:uid="{69204DE3-D962-4A81-93B9-51964363D7BA}"/>
    <cellStyle name="Comma 4 2 3 3 3 4 2" xfId="37509" xr:uid="{30441ECC-794F-41D4-9562-A6B057342615}"/>
    <cellStyle name="Comma 4 2 3 3 3 5" xfId="30002" xr:uid="{CB7F811E-6B29-4799-A43B-BA0DEAE45344}"/>
    <cellStyle name="Comma 4 2 3 3 4" xfId="5299" xr:uid="{94561D7E-8839-4291-B4EA-C4DCB04F5213}"/>
    <cellStyle name="Comma 4 2 3 3 4 2" xfId="8158" xr:uid="{6AAAB803-B883-420C-850A-0B6BC5C3BD5B}"/>
    <cellStyle name="Comma 4 2 3 3 4 2 2" xfId="23160" xr:uid="{30FF6B78-3635-4965-813E-F8BD5E564953}"/>
    <cellStyle name="Comma 4 2 3 3 4 2 2 2" xfId="48231" xr:uid="{BC76E16F-2858-434E-A0DC-BD4FC6349561}"/>
    <cellStyle name="Comma 4 2 3 3 4 2 3" xfId="15801" xr:uid="{7109B329-93CA-4117-8401-1698B1860A9E}"/>
    <cellStyle name="Comma 4 2 3 3 4 2 3 2" xfId="40872" xr:uid="{13F88EAC-280D-4F8A-9AF6-801627E318EC}"/>
    <cellStyle name="Comma 4 2 3 3 4 2 4" xfId="33368" xr:uid="{9E5AC5F4-85B1-4E93-B420-428D12EA48ED}"/>
    <cellStyle name="Comma 4 2 3 3 4 3" xfId="20326" xr:uid="{9C6F5806-4E5F-4D61-924F-C9F8238C725B}"/>
    <cellStyle name="Comma 4 2 3 3 4 3 2" xfId="45397" xr:uid="{FD4E84D7-9DBC-4018-84D6-D0C364767704}"/>
    <cellStyle name="Comma 4 2 3 3 4 4" xfId="12962" xr:uid="{C6D854D5-A64B-477B-B923-5DE968E28425}"/>
    <cellStyle name="Comma 4 2 3 3 4 4 2" xfId="38033" xr:uid="{67083EFB-2069-4A1B-A5D6-788402B51872}"/>
    <cellStyle name="Comma 4 2 3 3 4 5" xfId="30527" xr:uid="{9CF71216-CEE7-4104-BCB9-99198001B4A9}"/>
    <cellStyle name="Comma 4 2 3 3 5" xfId="5902" xr:uid="{4685A845-AB4B-48B3-86B7-C10440F99A33}"/>
    <cellStyle name="Comma 4 2 3 3 5 2" xfId="8788" xr:uid="{428A48BC-74A6-47B9-97E3-BE2625538CE9}"/>
    <cellStyle name="Comma 4 2 3 3 5 2 2" xfId="23790" xr:uid="{4F5DCC59-420E-491B-A12B-06E90CFC7326}"/>
    <cellStyle name="Comma 4 2 3 3 5 2 2 2" xfId="48861" xr:uid="{FF03B1E0-1EA5-4F51-877B-D198FDBACBCB}"/>
    <cellStyle name="Comma 4 2 3 3 5 2 3" xfId="16431" xr:uid="{C747A69F-A839-4493-9EA2-7E60C7F14F33}"/>
    <cellStyle name="Comma 4 2 3 3 5 2 3 2" xfId="41502" xr:uid="{9DD387B3-5333-42C0-A1B6-390BD01CE896}"/>
    <cellStyle name="Comma 4 2 3 3 5 2 4" xfId="33998" xr:uid="{E1D67E0B-C7DC-483C-83EB-E91220731C73}"/>
    <cellStyle name="Comma 4 2 3 3 5 3" xfId="20929" xr:uid="{6BA29D7B-8C6B-456C-B5E3-3A97C4CEDBC9}"/>
    <cellStyle name="Comma 4 2 3 3 5 3 2" xfId="46000" xr:uid="{41ACB78A-EA4A-4A88-92F6-F3423780CFB7}"/>
    <cellStyle name="Comma 4 2 3 3 5 4" xfId="13565" xr:uid="{DF578890-6D0C-4C87-B7C5-4B3685692DB0}"/>
    <cellStyle name="Comma 4 2 3 3 5 4 2" xfId="38636" xr:uid="{67A33AD8-3EE9-4A25-A317-EA8F7C1FB47B}"/>
    <cellStyle name="Comma 4 2 3 3 5 5" xfId="31130" xr:uid="{A78C1BA1-B407-458D-8BD3-FE1AFF7319D3}"/>
    <cellStyle name="Comma 4 2 3 3 6" xfId="6546" xr:uid="{CCB16B23-8836-4DF7-9C7D-D35566904FDA}"/>
    <cellStyle name="Comma 4 2 3 3 6 2" xfId="21549" xr:uid="{09527A26-7769-431D-8F4B-8930E7696AE9}"/>
    <cellStyle name="Comma 4 2 3 3 6 2 2" xfId="46620" xr:uid="{9591C593-F9AA-4AE2-87AE-4641C2F1900F}"/>
    <cellStyle name="Comma 4 2 3 3 6 3" xfId="14191" xr:uid="{A3C64367-1F29-47E0-B514-90E2F08AE8D3}"/>
    <cellStyle name="Comma 4 2 3 3 6 3 2" xfId="39262" xr:uid="{BEE09625-3A01-4CE8-B8FA-D67545C0FC5D}"/>
    <cellStyle name="Comma 4 2 3 3 6 4" xfId="31756" xr:uid="{F4CD4000-55FF-4400-971A-108D17756063}"/>
    <cellStyle name="Comma 4 2 3 3 7" xfId="9541" xr:uid="{228668C7-32DC-497B-8602-25AE2C549B37}"/>
    <cellStyle name="Comma 4 2 3 3 7 2" xfId="24511" xr:uid="{B0FE0501-B027-454F-BE09-E8A580E90A83}"/>
    <cellStyle name="Comma 4 2 3 3 7 2 2" xfId="49582" xr:uid="{73F55F0A-B9E5-49BC-8982-D3D7129469D8}"/>
    <cellStyle name="Comma 4 2 3 3 7 3" xfId="17153" xr:uid="{20E23388-AE60-4268-B3BE-9E854B8339DF}"/>
    <cellStyle name="Comma 4 2 3 3 7 3 2" xfId="42224" xr:uid="{7F331C39-25F8-4ACF-8459-7BABBB0B6786}"/>
    <cellStyle name="Comma 4 2 3 3 7 4" xfId="34720" xr:uid="{C2EAD73D-9736-4E11-B615-DD72C012E555}"/>
    <cellStyle name="Comma 4 2 3 3 8" xfId="3663" xr:uid="{924ED77D-DD0D-4D1A-B8DC-C539859D9383}"/>
    <cellStyle name="Comma 4 2 3 3 8 2" xfId="25877" xr:uid="{AD48B7BF-9335-4F88-B2EA-CA86C7681C8E}"/>
    <cellStyle name="Comma 4 2 3 3 8 2 2" xfId="50948" xr:uid="{9F1DC3B8-1EF6-4470-90FE-6FC1DD30C997}"/>
    <cellStyle name="Comma 4 2 3 3 8 3" xfId="28940" xr:uid="{C8069237-36D9-4BBB-AA13-D10223C9B5C8}"/>
    <cellStyle name="Comma 4 2 3 3 9" xfId="18751" xr:uid="{EF44DE32-2A86-4D2B-9A82-2DF5EA4F51A9}"/>
    <cellStyle name="Comma 4 2 3 3 9 2" xfId="43822" xr:uid="{14A8B706-7BE5-42DB-978B-431A4AD5B1A8}"/>
    <cellStyle name="Comma 4 2 3 4" xfId="660" xr:uid="{76B49337-40D7-48B4-8638-551B08511525}"/>
    <cellStyle name="Comma 4 2 3 4 10" xfId="11546" xr:uid="{3B3CC672-03E0-4D35-B59A-E7DD79842248}"/>
    <cellStyle name="Comma 4 2 3 4 10 2" xfId="36618" xr:uid="{7C681FC8-69DF-4E28-92FC-A3430C6E35D7}"/>
    <cellStyle name="Comma 4 2 3 4 11" xfId="26983" xr:uid="{704A2995-EBB0-4965-B619-88B9CE18866A}"/>
    <cellStyle name="Comma 4 2 3 4 12" xfId="28263" xr:uid="{AFBB17F0-5B07-438C-A300-BB935A1867A7}"/>
    <cellStyle name="Comma 4 2 3 4 13" xfId="51988" xr:uid="{23CEDD84-30E4-4742-B84A-F8524B1EF178}"/>
    <cellStyle name="Comma 4 2 3 4 14" xfId="53570" xr:uid="{AEB155D2-EAE2-4C62-A24F-998F5A1E7B6D}"/>
    <cellStyle name="Comma 4 2 3 4 2" xfId="4473" xr:uid="{F38125FD-C2EC-4458-A30D-32E0AFEEE6CE}"/>
    <cellStyle name="Comma 4 2 3 4 2 2" xfId="7250" xr:uid="{030B8DB8-3E4E-45D6-9E3C-60729895D8F1}"/>
    <cellStyle name="Comma 4 2 3 4 2 2 2" xfId="22252" xr:uid="{05FB8A98-9EA3-4DF8-8BE2-0285A9466DC8}"/>
    <cellStyle name="Comma 4 2 3 4 2 2 2 2" xfId="47323" xr:uid="{85CAD3E9-FE5C-44BD-99CE-035F83798E7F}"/>
    <cellStyle name="Comma 4 2 3 4 2 2 3" xfId="14894" xr:uid="{2504CBDA-3354-432D-9DBF-C09CE102D845}"/>
    <cellStyle name="Comma 4 2 3 4 2 2 3 2" xfId="39965" xr:uid="{A1F9F797-9873-482B-BFB2-CEF013E7316F}"/>
    <cellStyle name="Comma 4 2 3 4 2 2 4" xfId="32460" xr:uid="{8B714F46-F0D2-4689-AC7C-8983307232D6}"/>
    <cellStyle name="Comma 4 2 3 4 2 3" xfId="10572" xr:uid="{BE03DDE1-6F2E-4209-BE4D-038EF276B1A7}"/>
    <cellStyle name="Comma 4 2 3 4 2 3 2" xfId="25432" xr:uid="{292AFBBD-3D4C-4404-AD55-867761DDA7DB}"/>
    <cellStyle name="Comma 4 2 3 4 2 3 2 2" xfId="50503" xr:uid="{313CF747-944F-40D1-A2B0-FEE3A4079CA1}"/>
    <cellStyle name="Comma 4 2 3 4 2 3 3" xfId="18081" xr:uid="{FB1765A8-23A1-4280-B32B-2FA896CAA64D}"/>
    <cellStyle name="Comma 4 2 3 4 2 3 3 2" xfId="43152" xr:uid="{0622396F-A3CB-4A70-8297-05149ADF3E4C}"/>
    <cellStyle name="Comma 4 2 3 4 2 3 4" xfId="35648" xr:uid="{39915CAA-E334-4FD9-A043-BE0F10135FFE}"/>
    <cellStyle name="Comma 4 2 3 4 2 4" xfId="19503" xr:uid="{4D6F0EDE-C871-4CBA-A4D6-D34F6D49271A}"/>
    <cellStyle name="Comma 4 2 3 4 2 4 2" xfId="44574" xr:uid="{BD84BDF3-5954-4CAD-8DDC-F8C19E017D3B}"/>
    <cellStyle name="Comma 4 2 3 4 2 5" xfId="12139" xr:uid="{09638F36-A003-4BDF-9698-4D2F0180C2E8}"/>
    <cellStyle name="Comma 4 2 3 4 2 5 2" xfId="37210" xr:uid="{A58D6828-CA74-4154-BDE4-E1C6FD3CE898}"/>
    <cellStyle name="Comma 4 2 3 4 2 6" xfId="27659" xr:uid="{80949CE5-E47E-4A39-97E2-2CFEECAB6466}"/>
    <cellStyle name="Comma 4 2 3 4 2 7" xfId="29703" xr:uid="{E826193A-AAF9-4D09-8B88-3066D33DB0D9}"/>
    <cellStyle name="Comma 4 2 3 4 2 8" xfId="52657" xr:uid="{AAD381C6-61C1-4726-95BC-D08C234AC155}"/>
    <cellStyle name="Comma 4 2 3 4 2 9" xfId="54239" xr:uid="{3FF28823-1239-4A29-9786-4E77882A425B}"/>
    <cellStyle name="Comma 4 2 3 4 3" xfId="4962" xr:uid="{6B83AC0B-0217-47B2-AFD6-1632623C1C99}"/>
    <cellStyle name="Comma 4 2 3 4 3 2" xfId="7770" xr:uid="{D90BEAFD-BFA6-4B5B-8C70-518A4C06646B}"/>
    <cellStyle name="Comma 4 2 3 4 3 2 2" xfId="22772" xr:uid="{D6CEB975-2C44-4F87-AD01-C796B0AA4A1A}"/>
    <cellStyle name="Comma 4 2 3 4 3 2 2 2" xfId="47843" xr:uid="{BD6631E1-2678-47EA-9808-A23CA6574859}"/>
    <cellStyle name="Comma 4 2 3 4 3 2 3" xfId="15414" xr:uid="{871CFA07-555C-49AD-BA5F-685F88E93DA7}"/>
    <cellStyle name="Comma 4 2 3 4 3 2 3 2" xfId="40485" xr:uid="{F1AA2139-6991-46EC-B71B-C2AFA4648717}"/>
    <cellStyle name="Comma 4 2 3 4 3 2 4" xfId="32980" xr:uid="{7E398FAF-6806-434C-A5BC-0834AA598142}"/>
    <cellStyle name="Comma 4 2 3 4 3 3" xfId="19992" xr:uid="{5C611722-AA65-45AD-B344-358A0B93C05F}"/>
    <cellStyle name="Comma 4 2 3 4 3 3 2" xfId="45063" xr:uid="{D0F0D2F7-EBAC-4D82-A715-A7316E0198FE}"/>
    <cellStyle name="Comma 4 2 3 4 3 4" xfId="12628" xr:uid="{C9E4E2CA-E266-4816-9A56-B08F3BEE082C}"/>
    <cellStyle name="Comma 4 2 3 4 3 4 2" xfId="37699" xr:uid="{3FC65285-D72B-4B91-8A69-3A9D8DE1585D}"/>
    <cellStyle name="Comma 4 2 3 4 3 5" xfId="30192" xr:uid="{0D1BAABB-31DC-47EC-B233-56532A897876}"/>
    <cellStyle name="Comma 4 2 3 4 4" xfId="5490" xr:uid="{E89B1BF2-885B-4874-9BE2-1D140DFC0E59}"/>
    <cellStyle name="Comma 4 2 3 4 4 2" xfId="8350" xr:uid="{E015C864-A9C2-454E-A55B-6D3A7506B1AF}"/>
    <cellStyle name="Comma 4 2 3 4 4 2 2" xfId="23352" xr:uid="{80CF3AC6-BFB9-4958-ADE3-E9D9E6332B74}"/>
    <cellStyle name="Comma 4 2 3 4 4 2 2 2" xfId="48423" xr:uid="{179E1CF5-3083-4970-B3BB-006F6714A179}"/>
    <cellStyle name="Comma 4 2 3 4 4 2 3" xfId="15993" xr:uid="{CDE26516-15D0-44C1-932E-CC0775A19716}"/>
    <cellStyle name="Comma 4 2 3 4 4 2 3 2" xfId="41064" xr:uid="{85B030E5-B4BF-4F93-B387-677762B0CB9B}"/>
    <cellStyle name="Comma 4 2 3 4 4 2 4" xfId="33560" xr:uid="{F935E05A-3DFD-4CC8-902A-814E9E0FAFE0}"/>
    <cellStyle name="Comma 4 2 3 4 4 3" xfId="20517" xr:uid="{5B24102E-C61A-4604-9809-A7944F5E13BB}"/>
    <cellStyle name="Comma 4 2 3 4 4 3 2" xfId="45588" xr:uid="{FE67A2E9-5C88-4FCE-8398-64C441CD9B2E}"/>
    <cellStyle name="Comma 4 2 3 4 4 4" xfId="13153" xr:uid="{670290DC-B014-41E5-980D-039E48786070}"/>
    <cellStyle name="Comma 4 2 3 4 4 4 2" xfId="38224" xr:uid="{D3202FE2-E36C-4EB9-8A6D-1E2FA8574B69}"/>
    <cellStyle name="Comma 4 2 3 4 4 5" xfId="30718" xr:uid="{2018971F-9A40-47BE-93CB-1123401FF79B}"/>
    <cellStyle name="Comma 4 2 3 4 5" xfId="6093" xr:uid="{E8BBAE69-F57E-4E9C-8684-88673DA5EDAE}"/>
    <cellStyle name="Comma 4 2 3 4 5 2" xfId="8980" xr:uid="{88C471BD-1598-4451-AA15-1BB944DC0CBC}"/>
    <cellStyle name="Comma 4 2 3 4 5 2 2" xfId="23982" xr:uid="{C3635105-C785-49BB-A926-1A6D73D3FFD0}"/>
    <cellStyle name="Comma 4 2 3 4 5 2 2 2" xfId="49053" xr:uid="{6B40AC44-F934-4E04-A3B0-8D7F605D69CA}"/>
    <cellStyle name="Comma 4 2 3 4 5 2 3" xfId="16623" xr:uid="{BFC8181E-749E-40E6-B7ED-0080B38883E0}"/>
    <cellStyle name="Comma 4 2 3 4 5 2 3 2" xfId="41694" xr:uid="{9E658D68-7C14-4AD3-9B62-03407BC692BC}"/>
    <cellStyle name="Comma 4 2 3 4 5 2 4" xfId="34190" xr:uid="{65DE048C-FE6B-4088-ABD4-1F752D177033}"/>
    <cellStyle name="Comma 4 2 3 4 5 3" xfId="21120" xr:uid="{27861781-F735-4996-B40B-D9EAFBE3ACD9}"/>
    <cellStyle name="Comma 4 2 3 4 5 3 2" xfId="46191" xr:uid="{0A80B3B7-9861-43E8-B776-E080F296911C}"/>
    <cellStyle name="Comma 4 2 3 4 5 4" xfId="13756" xr:uid="{E57A9396-77B9-43F7-9B31-6F1D0E44A706}"/>
    <cellStyle name="Comma 4 2 3 4 5 4 2" xfId="38827" xr:uid="{309FC288-3A1E-4586-B810-5CDCF916D6BB}"/>
    <cellStyle name="Comma 4 2 3 4 5 5" xfId="31321" xr:uid="{BFA866FB-D597-4CBC-AA92-9CFE9C4A0025}"/>
    <cellStyle name="Comma 4 2 3 4 6" xfId="6738" xr:uid="{ADBAF5DE-1265-4D59-AFA6-67DB0E25E219}"/>
    <cellStyle name="Comma 4 2 3 4 6 2" xfId="21741" xr:uid="{46EBADF7-7676-4F7F-B5DF-EE1AA4D03330}"/>
    <cellStyle name="Comma 4 2 3 4 6 2 2" xfId="46812" xr:uid="{A93F4CA6-18AA-4280-9AEC-8EF124E8441D}"/>
    <cellStyle name="Comma 4 2 3 4 6 3" xfId="14383" xr:uid="{2CEB0E8E-EC5E-465A-8BE7-2FEE630CA969}"/>
    <cellStyle name="Comma 4 2 3 4 6 3 2" xfId="39454" xr:uid="{14AC610B-C861-492D-8A46-6D1EE9DF98E0}"/>
    <cellStyle name="Comma 4 2 3 4 6 4" xfId="31948" xr:uid="{8A971B65-4729-423F-88A7-7547DE0545E4}"/>
    <cellStyle name="Comma 4 2 3 4 7" xfId="9735" xr:uid="{DE69032D-DB76-4794-863B-99F8177B0312}"/>
    <cellStyle name="Comma 4 2 3 4 7 2" xfId="24703" xr:uid="{78A0FE09-EAC7-4FC2-AC3E-24FFBD13D16F}"/>
    <cellStyle name="Comma 4 2 3 4 7 2 2" xfId="49774" xr:uid="{41623324-59F9-4D42-949F-A3736FEEFC50}"/>
    <cellStyle name="Comma 4 2 3 4 7 3" xfId="17345" xr:uid="{E1896820-359B-4AC5-8DCC-4BAFE02DD648}"/>
    <cellStyle name="Comma 4 2 3 4 7 3 2" xfId="42416" xr:uid="{30913793-E363-4FC0-8B3B-62A1D36C1931}"/>
    <cellStyle name="Comma 4 2 3 4 7 4" xfId="34912" xr:uid="{8A8A66A8-A606-4CAB-8659-8E1F61EDC42A}"/>
    <cellStyle name="Comma 4 2 3 4 8" xfId="3859" xr:uid="{34D28DE9-4842-46A0-8D73-5A654697BEE2}"/>
    <cellStyle name="Comma 4 2 3 4 8 2" xfId="26069" xr:uid="{E073D82B-24DD-4464-A877-606EEBE83A7F}"/>
    <cellStyle name="Comma 4 2 3 4 8 2 2" xfId="51140" xr:uid="{6B99383C-FEA8-48B9-A91F-24CB35A95BDB}"/>
    <cellStyle name="Comma 4 2 3 4 8 3" xfId="29134" xr:uid="{7998D370-4009-4272-9730-5254F8B02D19}"/>
    <cellStyle name="Comma 4 2 3 4 9" xfId="18943" xr:uid="{5787023E-8E91-43DF-8C93-723CEAB25777}"/>
    <cellStyle name="Comma 4 2 3 4 9 2" xfId="44014" xr:uid="{C7A5B2A9-1E5C-4FF4-9807-C4E1197DC4AB}"/>
    <cellStyle name="Comma 4 2 3 5" xfId="3950" xr:uid="{2A7BCB30-A416-4DD3-90A8-8B40A8D7169D}"/>
    <cellStyle name="Comma 4 2 3 5 10" xfId="11627" xr:uid="{EB314F2E-428C-4FBF-B0F0-30C40BB90034}"/>
    <cellStyle name="Comma 4 2 3 5 10 2" xfId="36699" xr:uid="{B04E8953-0DCD-4C58-B6FC-284773E3C55B}"/>
    <cellStyle name="Comma 4 2 3 5 11" xfId="27070" xr:uid="{DA706858-6E8B-4C40-80EF-2E8893895D65}"/>
    <cellStyle name="Comma 4 2 3 5 12" xfId="29210" xr:uid="{DD38B31D-3F2F-4F1A-BF3D-6ECECC590F38}"/>
    <cellStyle name="Comma 4 2 3 5 13" xfId="52071" xr:uid="{4B9E3308-B6EB-48FB-B408-A15AFA46C56D}"/>
    <cellStyle name="Comma 4 2 3 5 14" xfId="53653" xr:uid="{5B3E463E-F0D5-4DC9-9437-26D2F532E269}"/>
    <cellStyle name="Comma 4 2 3 5 2" xfId="5022" xr:uid="{87ADA791-8C23-40D7-820E-AC7BBDF40DB0}"/>
    <cellStyle name="Comma 4 2 3 5 2 2" xfId="7843" xr:uid="{F2584DD3-9D00-4D6D-9F31-6B06E9703BAD}"/>
    <cellStyle name="Comma 4 2 3 5 2 2 2" xfId="22845" xr:uid="{E13AE25F-114E-493C-A1DC-57CC52B95CE4}"/>
    <cellStyle name="Comma 4 2 3 5 2 2 2 2" xfId="47916" xr:uid="{4B6BE972-F4E0-411C-B5FC-20D1349910D7}"/>
    <cellStyle name="Comma 4 2 3 5 2 2 3" xfId="15486" xr:uid="{AAA66273-AE03-4933-89E6-DEB2ECD4AB04}"/>
    <cellStyle name="Comma 4 2 3 5 2 2 3 2" xfId="40557" xr:uid="{57F9A958-71C5-4185-B98F-7C00043B3D97}"/>
    <cellStyle name="Comma 4 2 3 5 2 2 4" xfId="33053" xr:uid="{2A04EF4A-385A-4DAB-BED5-820AEA9D5EE9}"/>
    <cellStyle name="Comma 4 2 3 5 2 3" xfId="10644" xr:uid="{3FB72E19-18D2-4BF4-872C-4B5A736B91E2}"/>
    <cellStyle name="Comma 4 2 3 5 2 3 2" xfId="25504" xr:uid="{D97752BA-C4A6-4578-B1B9-542D7A79230C}"/>
    <cellStyle name="Comma 4 2 3 5 2 3 2 2" xfId="50575" xr:uid="{CD5095E5-A294-48AD-A160-636F4EAD714F}"/>
    <cellStyle name="Comma 4 2 3 5 2 3 3" xfId="18153" xr:uid="{8B7A224B-759C-447E-9CF5-E5D960CEA56C}"/>
    <cellStyle name="Comma 4 2 3 5 2 3 3 2" xfId="43224" xr:uid="{410675C8-C35B-489B-B963-BB1BBEAC64A8}"/>
    <cellStyle name="Comma 4 2 3 5 2 3 4" xfId="35720" xr:uid="{6B9670DC-790A-4F3C-974E-D19C9756F832}"/>
    <cellStyle name="Comma 4 2 3 5 2 4" xfId="20050" xr:uid="{E4DF91BA-B6E9-43C1-89E0-05FFE3AA6A6B}"/>
    <cellStyle name="Comma 4 2 3 5 2 4 2" xfId="45121" xr:uid="{6F852260-CC4B-4C51-91D2-7F9AAD4F5774}"/>
    <cellStyle name="Comma 4 2 3 5 2 5" xfId="12686" xr:uid="{03773C13-2D41-4CBB-A303-35EDF4A907FC}"/>
    <cellStyle name="Comma 4 2 3 5 2 5 2" xfId="37757" xr:uid="{33C47D90-2098-4E9B-887C-D29615C845A1}"/>
    <cellStyle name="Comma 4 2 3 5 2 6" xfId="27731" xr:uid="{7AE493C7-884C-41C3-A39C-D6B38E054AB5}"/>
    <cellStyle name="Comma 4 2 3 5 2 7" xfId="30251" xr:uid="{6FB90AB5-9B79-4762-8125-496596BB620F}"/>
    <cellStyle name="Comma 4 2 3 5 2 8" xfId="52729" xr:uid="{6BC04AB5-5A8C-44FB-8566-A81216BF1D17}"/>
    <cellStyle name="Comma 4 2 3 5 2 9" xfId="54311" xr:uid="{ED47B99A-F210-4855-830E-9252AF486A58}"/>
    <cellStyle name="Comma 4 2 3 5 3" xfId="5561" xr:uid="{668D5122-4B9E-4BF9-8D0A-3FE16D629460}"/>
    <cellStyle name="Comma 4 2 3 5 3 2" xfId="8422" xr:uid="{6DAA2E61-2C26-41D7-BC13-7255B25B526D}"/>
    <cellStyle name="Comma 4 2 3 5 3 2 2" xfId="23424" xr:uid="{AAF8AAAA-8D04-47C8-92B3-4E2D1B93795E}"/>
    <cellStyle name="Comma 4 2 3 5 3 2 2 2" xfId="48495" xr:uid="{1A25F89B-1A8B-4C8D-B504-4850BB886985}"/>
    <cellStyle name="Comma 4 2 3 5 3 2 3" xfId="16065" xr:uid="{8905852A-D730-4AEC-A239-8438BAA35619}"/>
    <cellStyle name="Comma 4 2 3 5 3 2 3 2" xfId="41136" xr:uid="{75FF8309-12CB-4E24-89A7-F3F7C66AF83E}"/>
    <cellStyle name="Comma 4 2 3 5 3 2 4" xfId="33632" xr:uid="{8034679A-FB56-4B0E-AB3E-75A51ECD0D1C}"/>
    <cellStyle name="Comma 4 2 3 5 3 3" xfId="20588" xr:uid="{5DEC5DF3-B460-4DF1-B30C-219706FB3048}"/>
    <cellStyle name="Comma 4 2 3 5 3 3 2" xfId="45659" xr:uid="{274D5730-D665-4C62-B32C-AB89EA45F184}"/>
    <cellStyle name="Comma 4 2 3 5 3 4" xfId="13224" xr:uid="{BA3F2B28-22B1-4D8E-8D17-8D878128BEF0}"/>
    <cellStyle name="Comma 4 2 3 5 3 4 2" xfId="38295" xr:uid="{90B0BD4E-3F91-4F89-BBC9-72A7FFDD1163}"/>
    <cellStyle name="Comma 4 2 3 5 3 5" xfId="30789" xr:uid="{99B6B81E-9C42-426B-960B-46C704DD3804}"/>
    <cellStyle name="Comma 4 2 3 5 4" xfId="6165" xr:uid="{3247CE7A-A657-434C-A0EF-38783ED68B24}"/>
    <cellStyle name="Comma 4 2 3 5 4 2" xfId="9052" xr:uid="{5B36132F-0DE6-40D9-9689-ECFD3FBD931D}"/>
    <cellStyle name="Comma 4 2 3 5 4 2 2" xfId="24054" xr:uid="{1732F3EB-DE26-40CA-9764-3C46F5B2679A}"/>
    <cellStyle name="Comma 4 2 3 5 4 2 2 2" xfId="49125" xr:uid="{72BC5091-3BB1-4D1E-9348-103CB0094142}"/>
    <cellStyle name="Comma 4 2 3 5 4 2 3" xfId="16695" xr:uid="{D4EDC673-617B-49EB-B96B-7CD14A349431}"/>
    <cellStyle name="Comma 4 2 3 5 4 2 3 2" xfId="41766" xr:uid="{87D5A664-6C11-408B-94AE-F575409C758F}"/>
    <cellStyle name="Comma 4 2 3 5 4 2 4" xfId="34262" xr:uid="{80BB5F41-20CB-4864-A363-5B950322CC06}"/>
    <cellStyle name="Comma 4 2 3 5 4 3" xfId="21192" xr:uid="{DFDCC964-9627-4E2B-927D-FE207BF9038A}"/>
    <cellStyle name="Comma 4 2 3 5 4 3 2" xfId="46263" xr:uid="{3B624823-A9B2-4669-822F-E4F3B578533D}"/>
    <cellStyle name="Comma 4 2 3 5 4 4" xfId="13828" xr:uid="{FDA843D5-3907-4EE7-8084-FAA075CE7713}"/>
    <cellStyle name="Comma 4 2 3 5 4 4 2" xfId="38899" xr:uid="{4DBE0A4E-8110-4187-8DBB-D5C21E4BAD56}"/>
    <cellStyle name="Comma 4 2 3 5 4 5" xfId="31393" xr:uid="{8778546D-63B7-46AC-90C2-DEE1BBE77B04}"/>
    <cellStyle name="Comma 4 2 3 5 5" xfId="6851" xr:uid="{EF9E4737-DEAC-41E1-8399-434EA3F87784}"/>
    <cellStyle name="Comma 4 2 3 5 5 2" xfId="21853" xr:uid="{3A57D802-7238-4D3A-8457-0BFD07F52F94}"/>
    <cellStyle name="Comma 4 2 3 5 5 2 2" xfId="46924" xr:uid="{12E4EEE5-28B9-4EA6-81ED-A04928292423}"/>
    <cellStyle name="Comma 4 2 3 5 5 3" xfId="14495" xr:uid="{8287B8CB-5EB8-4B65-9F0E-2B4ED93962CA}"/>
    <cellStyle name="Comma 4 2 3 5 5 3 2" xfId="39566" xr:uid="{44D21167-4082-4717-A9F8-BA8EE8E8E7DF}"/>
    <cellStyle name="Comma 4 2 3 5 5 4" xfId="32061" xr:uid="{1DBB5517-200D-446B-AD5B-6A57F3A41337}"/>
    <cellStyle name="Comma 4 2 3 5 6" xfId="9807" xr:uid="{00100A8E-7538-4925-AD74-41D8C50E5E77}"/>
    <cellStyle name="Comma 4 2 3 5 6 2" xfId="24775" xr:uid="{735EE370-3327-4B55-9D9F-3C9DA91F0532}"/>
    <cellStyle name="Comma 4 2 3 5 6 2 2" xfId="49846" xr:uid="{CCCB5638-BE0C-4BE9-ACAE-073679043400}"/>
    <cellStyle name="Comma 4 2 3 5 6 3" xfId="17417" xr:uid="{5ADAE268-E7D2-4348-9E76-2E1772A98D31}"/>
    <cellStyle name="Comma 4 2 3 5 6 3 2" xfId="42488" xr:uid="{2810ECDC-2621-4102-8104-DFC6A9537B52}"/>
    <cellStyle name="Comma 4 2 3 5 6 4" xfId="34984" xr:uid="{E8E775CC-EA39-45EE-9A96-BD19E4C74EC7}"/>
    <cellStyle name="Comma 4 2 3 5 7" xfId="4140" xr:uid="{17637A5A-FE3F-4737-9CEA-03DE3F118D33}"/>
    <cellStyle name="Comma 4 2 3 5 7 2" xfId="19170" xr:uid="{7A10A2EC-0B17-4B7A-8B70-73B446AE9E7C}"/>
    <cellStyle name="Comma 4 2 3 5 7 2 2" xfId="44241" xr:uid="{99C813E5-933B-4791-810F-14E4DC87F6C1}"/>
    <cellStyle name="Comma 4 2 3 5 7 3" xfId="11806" xr:uid="{9D30E95D-A97D-487A-9CB5-E7BA74368CB5}"/>
    <cellStyle name="Comma 4 2 3 5 7 3 2" xfId="36877" xr:uid="{C4DE5601-2F98-41F8-B9C3-5142A19C27B9}"/>
    <cellStyle name="Comma 4 2 3 5 7 4" xfId="29370" xr:uid="{5972010D-300A-4214-9A6B-E55713D2824C}"/>
    <cellStyle name="Comma 4 2 3 5 8" xfId="26139" xr:uid="{82033EF2-64EB-42E1-B31D-0CAD28D2442E}"/>
    <cellStyle name="Comma 4 2 3 5 8 2" xfId="51210" xr:uid="{6EA93DE5-F5EB-40BA-81FD-291D42D11677}"/>
    <cellStyle name="Comma 4 2 3 5 9" xfId="19015" xr:uid="{42B0C719-770C-4334-9407-39126CE206C8}"/>
    <cellStyle name="Comma 4 2 3 5 9 2" xfId="44086" xr:uid="{24C6823F-FA5E-4EF8-A83E-6C62B2D2A8DB}"/>
    <cellStyle name="Comma 4 2 3 6" xfId="4044" xr:uid="{7472BDD3-7F95-4CFB-B6A8-85C0B6CF89D6}"/>
    <cellStyle name="Comma 4 2 3 6 10" xfId="27158" xr:uid="{39830130-1592-41CB-9858-537CF85B892B}"/>
    <cellStyle name="Comma 4 2 3 6 11" xfId="29276" xr:uid="{32A9F660-3337-4AED-8BDC-08D5B161DDC1}"/>
    <cellStyle name="Comma 4 2 3 6 12" xfId="52156" xr:uid="{012CDA72-2A7F-4D9F-94DC-BC2157FFD18D}"/>
    <cellStyle name="Comma 4 2 3 6 13" xfId="53738" xr:uid="{B51F94A3-A629-4F01-AAB0-041E9BE8A061}"/>
    <cellStyle name="Comma 4 2 3 6 2" xfId="5608" xr:uid="{193CB7CC-C806-4013-935C-851D5F8605B3}"/>
    <cellStyle name="Comma 4 2 3 6 2 2" xfId="8482" xr:uid="{CC646153-4BD2-42E7-96CD-34C7E83D6DCF}"/>
    <cellStyle name="Comma 4 2 3 6 2 2 2" xfId="23484" xr:uid="{4A98640B-7CCC-4B03-968E-EA92464A37F8}"/>
    <cellStyle name="Comma 4 2 3 6 2 2 2 2" xfId="48555" xr:uid="{ABB82753-DECE-4FEF-BDFC-D83531038C44}"/>
    <cellStyle name="Comma 4 2 3 6 2 2 3" xfId="16125" xr:uid="{4D4617B4-973B-4864-A835-ACCAF636C758}"/>
    <cellStyle name="Comma 4 2 3 6 2 2 3 2" xfId="41196" xr:uid="{67C03A69-800B-44F2-910C-55619C8BE0B6}"/>
    <cellStyle name="Comma 4 2 3 6 2 2 4" xfId="33692" xr:uid="{F92E7909-3308-46BE-A8B8-38497BCF8B98}"/>
    <cellStyle name="Comma 4 2 3 6 2 3" xfId="10704" xr:uid="{B40B2818-D28F-4899-A148-ECEDAF0E7552}"/>
    <cellStyle name="Comma 4 2 3 6 2 3 2" xfId="25564" xr:uid="{F8B465E1-44C0-4C7C-8129-588EF6010424}"/>
    <cellStyle name="Comma 4 2 3 6 2 3 2 2" xfId="50635" xr:uid="{CD5B94E9-0A70-404D-9F21-EE6BD9FC0D42}"/>
    <cellStyle name="Comma 4 2 3 6 2 3 3" xfId="18213" xr:uid="{F71EE2A2-1907-4744-8A67-75DB1EE85226}"/>
    <cellStyle name="Comma 4 2 3 6 2 3 3 2" xfId="43284" xr:uid="{AD25615D-6838-475D-8D17-169A3D5AAC11}"/>
    <cellStyle name="Comma 4 2 3 6 2 3 4" xfId="35780" xr:uid="{37F5E6D7-1BD7-4309-82DF-D535443EEA45}"/>
    <cellStyle name="Comma 4 2 3 6 2 4" xfId="20635" xr:uid="{E53704CB-24F9-4B9C-909F-F896A1ADBBD6}"/>
    <cellStyle name="Comma 4 2 3 6 2 4 2" xfId="45706" xr:uid="{576D8857-1CA4-4C9F-8CD1-EBAB5C05AF98}"/>
    <cellStyle name="Comma 4 2 3 6 2 5" xfId="13271" xr:uid="{D63D7D3F-14E2-48F8-966E-F357CC5DEDB1}"/>
    <cellStyle name="Comma 4 2 3 6 2 5 2" xfId="38342" xr:uid="{F61C219B-17AD-4E23-959B-47D5D0FCBE65}"/>
    <cellStyle name="Comma 4 2 3 6 2 6" xfId="27791" xr:uid="{81D3CF28-893E-479C-9D9C-F7131DE69C2B}"/>
    <cellStyle name="Comma 4 2 3 6 2 7" xfId="30836" xr:uid="{B0812A5E-F5B6-4DE8-9EE7-C8D058AE718F}"/>
    <cellStyle name="Comma 4 2 3 6 2 8" xfId="52789" xr:uid="{D841F4EF-B853-460F-9856-D6A62E6F3030}"/>
    <cellStyle name="Comma 4 2 3 6 2 9" xfId="54371" xr:uid="{8B05C784-825D-49AD-924E-BCE4DB5D4957}"/>
    <cellStyle name="Comma 4 2 3 6 3" xfId="6224" xr:uid="{3D5D5E31-33F2-43A9-82B0-8364E633D047}"/>
    <cellStyle name="Comma 4 2 3 6 3 2" xfId="9112" xr:uid="{49ECCACE-81B5-42C1-B4D9-467E4221D6F5}"/>
    <cellStyle name="Comma 4 2 3 6 3 2 2" xfId="24114" xr:uid="{9102B587-68D7-4793-B33F-283D71F3CB19}"/>
    <cellStyle name="Comma 4 2 3 6 3 2 2 2" xfId="49185" xr:uid="{493C39D6-3D20-49D8-8BB7-42984F38CF37}"/>
    <cellStyle name="Comma 4 2 3 6 3 2 3" xfId="16755" xr:uid="{F0947E93-3077-48D5-BEA2-9A20D0C2E63F}"/>
    <cellStyle name="Comma 4 2 3 6 3 2 3 2" xfId="41826" xr:uid="{028980F4-6614-49F2-A74E-01AE44FBDF5C}"/>
    <cellStyle name="Comma 4 2 3 6 3 2 4" xfId="34322" xr:uid="{23E8D152-F9EB-4745-B696-70E81D69DF09}"/>
    <cellStyle name="Comma 4 2 3 6 3 3" xfId="21251" xr:uid="{5DD11244-5F58-4277-AE68-CF2DCF8C9640}"/>
    <cellStyle name="Comma 4 2 3 6 3 3 2" xfId="46322" xr:uid="{EEFE3F7D-3E3F-4423-82A5-3941E751EF52}"/>
    <cellStyle name="Comma 4 2 3 6 3 4" xfId="13887" xr:uid="{E4FC70FA-9168-49BA-A9F6-E615439EDCA1}"/>
    <cellStyle name="Comma 4 2 3 6 3 4 2" xfId="38958" xr:uid="{49670470-D2FA-4316-B461-D2A0E6E509EC}"/>
    <cellStyle name="Comma 4 2 3 6 3 5" xfId="31452" xr:uid="{8593C3AF-EC8F-47F8-AFB0-95AE053E76E7}"/>
    <cellStyle name="Comma 4 2 3 6 4" xfId="7370" xr:uid="{95697D23-38F8-4864-889A-ECF2C9DD6CB2}"/>
    <cellStyle name="Comma 4 2 3 6 4 2" xfId="22372" xr:uid="{6178CF90-2272-441C-AA1A-B70262D4C790}"/>
    <cellStyle name="Comma 4 2 3 6 4 2 2" xfId="47443" xr:uid="{160B5492-9085-4314-BE48-7A0172DB8971}"/>
    <cellStyle name="Comma 4 2 3 6 4 3" xfId="15014" xr:uid="{E88E946A-1112-446F-8E7B-9A4202200E3D}"/>
    <cellStyle name="Comma 4 2 3 6 4 3 2" xfId="40085" xr:uid="{8503F52A-10C1-4D53-85C1-4B9870F59315}"/>
    <cellStyle name="Comma 4 2 3 6 4 4" xfId="32580" xr:uid="{6A50807F-97F4-4DED-85FF-3360FB74B6F5}"/>
    <cellStyle name="Comma 4 2 3 6 5" xfId="9868" xr:uid="{EEC28D20-0932-469F-AC38-D6020B9B1AE7}"/>
    <cellStyle name="Comma 4 2 3 6 5 2" xfId="24835" xr:uid="{A5F6B9BF-66BF-44E9-8F4B-78BC6C369969}"/>
    <cellStyle name="Comma 4 2 3 6 5 2 2" xfId="49906" xr:uid="{62E6E783-B9EE-46E6-9977-351794920239}"/>
    <cellStyle name="Comma 4 2 3 6 5 3" xfId="17477" xr:uid="{27A935DE-3F78-47C4-B69E-E8850E9B1915}"/>
    <cellStyle name="Comma 4 2 3 6 5 3 2" xfId="42548" xr:uid="{5AD8FC4E-7DD6-4290-B362-1F8117864A17}"/>
    <cellStyle name="Comma 4 2 3 6 5 4" xfId="35044" xr:uid="{6B30712B-090A-4D82-856F-8C7E66C3CBF6}"/>
    <cellStyle name="Comma 4 2 3 6 6" xfId="4571" xr:uid="{ACC0E343-387E-432F-B260-E82BCEFA0080}"/>
    <cellStyle name="Comma 4 2 3 6 6 2" xfId="19601" xr:uid="{30B04513-A801-4A90-97A6-736AEC3A2C72}"/>
    <cellStyle name="Comma 4 2 3 6 6 2 2" xfId="44672" xr:uid="{026EA319-9566-46CA-98EE-AF83E8B80391}"/>
    <cellStyle name="Comma 4 2 3 6 6 3" xfId="12237" xr:uid="{3B0A2A21-80C3-4AB6-BB9D-23A85180A564}"/>
    <cellStyle name="Comma 4 2 3 6 6 3 2" xfId="37308" xr:uid="{33A55DAC-0A1C-4C1D-814F-E70A159092BC}"/>
    <cellStyle name="Comma 4 2 3 6 6 4" xfId="29801" xr:uid="{146BF4AD-F705-4DE7-831E-9DED49F7A07F}"/>
    <cellStyle name="Comma 4 2 3 6 7" xfId="26198" xr:uid="{62F9A81B-C8E9-48FD-B224-D4BD2CDC286C}"/>
    <cellStyle name="Comma 4 2 3 6 7 2" xfId="51269" xr:uid="{C18A6ACE-E387-4683-A707-C6D9837FBFCC}"/>
    <cellStyle name="Comma 4 2 3 6 8" xfId="19075" xr:uid="{B6F84F9B-C367-4B6E-B13D-4742E8E901C7}"/>
    <cellStyle name="Comma 4 2 3 6 8 2" xfId="44146" xr:uid="{1A8BF514-C0D1-4A1E-8A92-1568C680AF09}"/>
    <cellStyle name="Comma 4 2 3 6 9" xfId="11711" xr:uid="{7A5208A0-3D71-4F39-B065-3DB3CD48861D}"/>
    <cellStyle name="Comma 4 2 3 6 9 2" xfId="36782" xr:uid="{FE785FD0-7C52-41B3-A648-F299366E3391}"/>
    <cellStyle name="Comma 4 2 3 7" xfId="3437" xr:uid="{B796D2BD-AB02-48AC-A29D-7CBF9528B928}"/>
    <cellStyle name="Comma 4 2 3 7 2" xfId="7951" xr:uid="{8D77EEED-5695-43B9-8BEC-8699BD615365}"/>
    <cellStyle name="Comma 4 2 3 7 2 2" xfId="10173" xr:uid="{EE115F13-3046-4F7F-8D9D-5A0895DD2674}"/>
    <cellStyle name="Comma 4 2 3 7 2 2 2" xfId="25033" xr:uid="{D091647C-C95E-4559-BB8B-181D3AE0F772}"/>
    <cellStyle name="Comma 4 2 3 7 2 2 2 2" xfId="50104" xr:uid="{C52E1B30-BFF4-45B5-AF53-AC3449865DE4}"/>
    <cellStyle name="Comma 4 2 3 7 2 2 3" xfId="17682" xr:uid="{C4599FE5-AD8A-423B-B5B5-276CC79A1D44}"/>
    <cellStyle name="Comma 4 2 3 7 2 2 3 2" xfId="42753" xr:uid="{5077E55F-DC36-47D6-A972-149E3E47CD2A}"/>
    <cellStyle name="Comma 4 2 3 7 2 2 4" xfId="35249" xr:uid="{6D950EE9-BA0C-49C3-9D28-C456DCE2715C}"/>
    <cellStyle name="Comma 4 2 3 7 2 3" xfId="22953" xr:uid="{C786C120-671C-4A65-81A7-845558AD3FB5}"/>
    <cellStyle name="Comma 4 2 3 7 2 3 2" xfId="48024" xr:uid="{10079326-E94F-40B0-8201-B6674D3F9EEF}"/>
    <cellStyle name="Comma 4 2 3 7 2 4" xfId="15594" xr:uid="{328A7757-D60A-48CE-B0F2-F3BA565CEB13}"/>
    <cellStyle name="Comma 4 2 3 7 2 4 2" xfId="40665" xr:uid="{7C3D3DCB-6213-4F3F-803B-733DE0F9825D}"/>
    <cellStyle name="Comma 4 2 3 7 2 5" xfId="33161" xr:uid="{29E601FD-F3D9-4372-93F9-376FAD2D5B37}"/>
    <cellStyle name="Comma 4 2 3 7 3" xfId="9329" xr:uid="{EE77773B-1B3C-4E67-9E11-5690CDA1B13D}"/>
    <cellStyle name="Comma 4 2 3 7 3 2" xfId="24304" xr:uid="{AB1D1518-7F8A-4395-84D5-13E9DB7E40EC}"/>
    <cellStyle name="Comma 4 2 3 7 3 2 2" xfId="49375" xr:uid="{E39F4364-E916-436B-A80C-032078C6E30A}"/>
    <cellStyle name="Comma 4 2 3 7 3 3" xfId="16946" xr:uid="{66C0E9F3-4819-48AA-836F-05295C0EE2FC}"/>
    <cellStyle name="Comma 4 2 3 7 3 3 2" xfId="42017" xr:uid="{5A32373B-15B9-4534-8FD3-CE6CC9DF2E9A}"/>
    <cellStyle name="Comma 4 2 3 7 3 4" xfId="34513" xr:uid="{A743C379-7A9B-409E-8100-4760621079C4}"/>
    <cellStyle name="Comma 4 2 3 7 4" xfId="18544" xr:uid="{2C95C957-9AB8-41ED-A7DC-AF429C0BC9A8}"/>
    <cellStyle name="Comma 4 2 3 7 4 2" xfId="43615" xr:uid="{2A3A7863-AA1B-46D8-94BA-FDA3254D2CF8}"/>
    <cellStyle name="Comma 4 2 3 7 5" xfId="11138" xr:uid="{3077EC1F-CB55-4790-AA88-E521DB28A6D4}"/>
    <cellStyle name="Comma 4 2 3 7 5 2" xfId="36210" xr:uid="{03641A10-6BEF-49D2-8A75-81BE2CFE0F5E}"/>
    <cellStyle name="Comma 4 2 3 7 6" xfId="27260" xr:uid="{9D1570A8-26BA-4DB1-A4B1-1736F1EAE02C}"/>
    <cellStyle name="Comma 4 2 3 7 7" xfId="28728" xr:uid="{C62F00CA-C44F-4372-975E-B2516032F9B2}"/>
    <cellStyle name="Comma 4 2 3 7 8" xfId="52258" xr:uid="{72DB4FBA-DF8A-41DF-8C50-1946730AAD67}"/>
    <cellStyle name="Comma 4 2 3 7 9" xfId="53840" xr:uid="{1FE2E792-74C9-4111-B1FA-1A81BB9E4D7D}"/>
    <cellStyle name="Comma 4 2 3 8" xfId="5695" xr:uid="{6AD610BF-47E1-4584-BB18-2930275E974F}"/>
    <cellStyle name="Comma 4 2 3 8 2" xfId="8581" xr:uid="{6F74A0CD-4423-470A-BAF4-B84E7DE68A47}"/>
    <cellStyle name="Comma 4 2 3 8 2 2" xfId="23583" xr:uid="{6357D243-B82C-4FD6-8A86-627E7508A8F6}"/>
    <cellStyle name="Comma 4 2 3 8 2 2 2" xfId="48654" xr:uid="{24B745B4-6BB4-48FB-9102-8869E2C574B6}"/>
    <cellStyle name="Comma 4 2 3 8 2 3" xfId="16224" xr:uid="{F4264D98-8426-41EC-BFAD-73B3E49C404D}"/>
    <cellStyle name="Comma 4 2 3 8 2 3 2" xfId="41295" xr:uid="{97BFDA39-0BE0-4FE0-93DC-38F2591DA3F8}"/>
    <cellStyle name="Comma 4 2 3 8 2 4" xfId="33791" xr:uid="{6C720C34-57B2-4B5D-9909-2DD542D223DA}"/>
    <cellStyle name="Comma 4 2 3 8 3" xfId="10051" xr:uid="{03852C39-9A8A-4CB5-9210-248C950D7AD9}"/>
    <cellStyle name="Comma 4 2 3 8 3 2" xfId="24911" xr:uid="{D96C0D87-6B8D-4445-AB1E-9763C0915254}"/>
    <cellStyle name="Comma 4 2 3 8 3 2 2" xfId="49982" xr:uid="{B8D1F2C3-CE6F-4775-8D0B-9389E7EFB15A}"/>
    <cellStyle name="Comma 4 2 3 8 3 3" xfId="17560" xr:uid="{77A30774-B20E-4FB4-8B9F-3D0D082F4DE7}"/>
    <cellStyle name="Comma 4 2 3 8 3 3 2" xfId="42631" xr:uid="{B89CF601-489D-475C-94D3-32480EC06F32}"/>
    <cellStyle name="Comma 4 2 3 8 3 4" xfId="35127" xr:uid="{1B50880E-62FA-46A6-BF2E-9D3128CA63AE}"/>
    <cellStyle name="Comma 4 2 3 8 4" xfId="20722" xr:uid="{A2D2BBF5-AA77-4809-95ED-D23CBE4B0A70}"/>
    <cellStyle name="Comma 4 2 3 8 4 2" xfId="45793" xr:uid="{8E5839C8-BFC6-468E-8C8B-CAECDABF7C17}"/>
    <cellStyle name="Comma 4 2 3 8 5" xfId="13358" xr:uid="{98C47B04-74D4-4F69-AB2B-55B14725C09A}"/>
    <cellStyle name="Comma 4 2 3 8 5 2" xfId="38429" xr:uid="{1CC6B249-9A85-4192-98B3-BDD1B1B15EB1}"/>
    <cellStyle name="Comma 4 2 3 8 6" xfId="30923" xr:uid="{BC8CAF67-6F8B-4852-ABA6-8D9407B36512}"/>
    <cellStyle name="Comma 4 2 3 8 7" xfId="53159" xr:uid="{8CBC5078-9962-4083-BBB9-55350806E2DA}"/>
    <cellStyle name="Comma 4 2 3 9" xfId="6339" xr:uid="{507D6FEA-94C9-4180-B6F2-FF0504CDCD39}"/>
    <cellStyle name="Comma 4 2 3 9 2" xfId="21342" xr:uid="{5874F5D8-D839-438A-841E-197725C20BB9}"/>
    <cellStyle name="Comma 4 2 3 9 2 2" xfId="46413" xr:uid="{D5DC1576-B07C-4BE6-9E71-A5F766241767}"/>
    <cellStyle name="Comma 4 2 3 9 3" xfId="13984" xr:uid="{72A2C81F-CAF0-463F-B517-A3E9312701D0}"/>
    <cellStyle name="Comma 4 2 3 9 3 2" xfId="39055" xr:uid="{9BAF60DC-7653-4767-A249-534589F5A2B8}"/>
    <cellStyle name="Comma 4 2 3 9 4" xfId="31549" xr:uid="{1845D243-6DE8-4C5C-9A88-74239BBF4758}"/>
    <cellStyle name="Comma 4 2 4" xfId="397" xr:uid="{0E5F1F50-E961-4C98-8A78-401234D0454B}"/>
    <cellStyle name="Comma 4 2 4 10" xfId="9247" xr:uid="{3B8D2FF6-6032-4394-B761-D31989A4C8EC}"/>
    <cellStyle name="Comma 4 2 4 10 2" xfId="24231" xr:uid="{489BFF6D-8CF5-43A3-A96F-D403DF1BC9B3}"/>
    <cellStyle name="Comma 4 2 4 10 2 2" xfId="49302" xr:uid="{76359D6F-F359-4902-BAA7-86FF6E46CE88}"/>
    <cellStyle name="Comma 4 2 4 10 3" xfId="16873" xr:uid="{C88129EE-46CC-4BA7-865D-3749E2AF126F}"/>
    <cellStyle name="Comma 4 2 4 10 3 2" xfId="41944" xr:uid="{70C3F81B-3F8A-4B77-89BE-E565E51E23EB}"/>
    <cellStyle name="Comma 4 2 4 10 4" xfId="34440" xr:uid="{8B103F67-6882-4855-BF0B-9657FD71D5C4}"/>
    <cellStyle name="Comma 4 2 4 11" xfId="3063" xr:uid="{121B220D-2BFD-4B2B-9457-2E8D50B79D2B}"/>
    <cellStyle name="Comma 4 2 4 11 2" xfId="25682" xr:uid="{ADD1A8EA-128A-4E4D-BEC9-E6837640E94C}"/>
    <cellStyle name="Comma 4 2 4 11 2 2" xfId="50753" xr:uid="{BFC0DA8C-7FC5-4A91-BFC7-CC746F2E770E}"/>
    <cellStyle name="Comma 4 2 4 11 3" xfId="28594" xr:uid="{E4CF513D-D239-48B1-9CF0-C20C93DCF092}"/>
    <cellStyle name="Comma 4 2 4 12" xfId="18433" xr:uid="{A46D8D1C-D2A2-42B8-81D3-A1F2A9961C03}"/>
    <cellStyle name="Comma 4 2 4 12 2" xfId="43504" xr:uid="{5C57CF0A-1640-441B-AC58-375CA47BF070}"/>
    <cellStyle name="Comma 4 2 4 13" xfId="11003" xr:uid="{F496D5E8-6873-4AED-B754-3A057DEC5829}"/>
    <cellStyle name="Comma 4 2 4 13 2" xfId="36076" xr:uid="{C18DB52C-85D6-4105-A56D-2D08EA776BB8}"/>
    <cellStyle name="Comma 4 2 4 14" xfId="26584" xr:uid="{B785FB9C-0724-43FB-B815-4C14101E5410}"/>
    <cellStyle name="Comma 4 2 4 15" xfId="28101" xr:uid="{EE46D34C-482B-445E-BDDD-A97AF7722E04}"/>
    <cellStyle name="Comma 4 2 4 16" xfId="51595" xr:uid="{0D428803-F54C-435E-8A7D-8E3DB9D89335}"/>
    <cellStyle name="Comma 4 2 4 17" xfId="53009" xr:uid="{93832299-B03F-495F-A345-6760F42299CF}"/>
    <cellStyle name="Comma 4 2 4 2" xfId="692" xr:uid="{C514276C-CEE3-49E4-9521-145803E8CB4E}"/>
    <cellStyle name="Comma 4 2 4 2 10" xfId="18650" xr:uid="{73C067F5-6A14-42E7-83B7-7208DF3FE443}"/>
    <cellStyle name="Comma 4 2 4 2 10 2" xfId="43721" xr:uid="{8F822737-A43E-4928-A142-3BCE2771D505}"/>
    <cellStyle name="Comma 4 2 4 2 11" xfId="11250" xr:uid="{58345EDB-F7DB-47E5-B73F-4549CD335802}"/>
    <cellStyle name="Comma 4 2 4 2 11 2" xfId="36322" xr:uid="{8081B4F8-78A9-45F2-A40C-768F90915491}"/>
    <cellStyle name="Comma 4 2 4 2 12" xfId="26683" xr:uid="{9E4C0442-993A-4FFE-8F2C-0BA9AB79FB2B}"/>
    <cellStyle name="Comma 4 2 4 2 13" xfId="28278" xr:uid="{B055E6B9-F6E7-47A6-AB8C-46F584B07041}"/>
    <cellStyle name="Comma 4 2 4 2 14" xfId="51692" xr:uid="{FEEBEA70-0716-40F5-8091-213471A02F80}"/>
    <cellStyle name="Comma 4 2 4 2 15" xfId="53274" xr:uid="{1D3071C1-CBCA-4DFE-8E4D-F2CFD6CCCF60}"/>
    <cellStyle name="Comma 4 2 4 2 2" xfId="3769" xr:uid="{74322E58-AA84-4BE5-B3F5-87279966E876}"/>
    <cellStyle name="Comma 4 2 4 2 2 10" xfId="11458" xr:uid="{105454C7-AB65-4DA5-98CF-1B6B4BF20EDA}"/>
    <cellStyle name="Comma 4 2 4 2 2 10 2" xfId="36530" xr:uid="{A7116A2B-2AE1-4055-A9F7-E9E4F74A7935}"/>
    <cellStyle name="Comma 4 2 4 2 2 11" xfId="26893" xr:uid="{A87E1C74-EED7-4A5A-B929-E6F58B406DCE}"/>
    <cellStyle name="Comma 4 2 4 2 2 12" xfId="29046" xr:uid="{35271679-6514-41EC-B54E-6E38B408B019}"/>
    <cellStyle name="Comma 4 2 4 2 2 13" xfId="51900" xr:uid="{8D7AE4ED-0006-4D81-AC0E-4000EED58B2D}"/>
    <cellStyle name="Comma 4 2 4 2 2 14" xfId="53482" xr:uid="{C084664E-4D84-4D5F-8A36-C7204A8986BF}"/>
    <cellStyle name="Comma 4 2 4 2 2 2" xfId="4400" xr:uid="{6AB2C9CD-6395-4C55-B3CA-B6F15C4C6150}"/>
    <cellStyle name="Comma 4 2 4 2 2 2 2" xfId="7164" xr:uid="{4BCA4605-92F2-4D1B-B426-0EB06E632C3B}"/>
    <cellStyle name="Comma 4 2 4 2 2 2 2 2" xfId="22166" xr:uid="{ED452956-5910-4542-A16C-07C4D449A6B2}"/>
    <cellStyle name="Comma 4 2 4 2 2 2 2 2 2" xfId="47237" xr:uid="{E9BB2E4C-2126-406C-BFD1-8B7A99BDF5DE}"/>
    <cellStyle name="Comma 4 2 4 2 2 2 2 3" xfId="14808" xr:uid="{1B763DCF-ED78-4235-8496-21DB56B05277}"/>
    <cellStyle name="Comma 4 2 4 2 2 2 2 3 2" xfId="39879" xr:uid="{CD270769-1166-46DA-A758-D767F844DFA0}"/>
    <cellStyle name="Comma 4 2 4 2 2 2 2 4" xfId="32374" xr:uid="{E8D1B99F-5BF4-4078-991F-F2DF56255D23}"/>
    <cellStyle name="Comma 4 2 4 2 2 2 3" xfId="10486" xr:uid="{C48E0FA2-4BE3-45DF-8880-957FB2006FB5}"/>
    <cellStyle name="Comma 4 2 4 2 2 2 3 2" xfId="25346" xr:uid="{33CA0D60-3BAF-441B-99DF-241FFACB1BB1}"/>
    <cellStyle name="Comma 4 2 4 2 2 2 3 2 2" xfId="50417" xr:uid="{5F5D7E15-43F3-48C7-BB20-ED576638DF58}"/>
    <cellStyle name="Comma 4 2 4 2 2 2 3 3" xfId="17995" xr:uid="{BEDCC494-7F06-464E-9860-6B5B3358C2B6}"/>
    <cellStyle name="Comma 4 2 4 2 2 2 3 3 2" xfId="43066" xr:uid="{6F4A8086-6A39-4601-BF8A-12333CE2FBD3}"/>
    <cellStyle name="Comma 4 2 4 2 2 2 3 4" xfId="35562" xr:uid="{D18638F9-BD20-432C-9243-608231B779A0}"/>
    <cellStyle name="Comma 4 2 4 2 2 2 4" xfId="19430" xr:uid="{2901F183-2C87-4CBD-B795-142A9C80C428}"/>
    <cellStyle name="Comma 4 2 4 2 2 2 4 2" xfId="44501" xr:uid="{46AC72D5-B0B0-422F-8BDA-BF0BC6E9DCDB}"/>
    <cellStyle name="Comma 4 2 4 2 2 2 5" xfId="12066" xr:uid="{53DDB03D-C5AB-46A6-AE5A-6F9A5A21BEA6}"/>
    <cellStyle name="Comma 4 2 4 2 2 2 5 2" xfId="37137" xr:uid="{DA1E3341-111F-4E3A-A981-9453ACF38BA8}"/>
    <cellStyle name="Comma 4 2 4 2 2 2 6" xfId="27573" xr:uid="{35B8CB8B-27AC-497C-B822-F91FEEB75A0F}"/>
    <cellStyle name="Comma 4 2 4 2 2 2 7" xfId="29630" xr:uid="{11CFC749-3B6D-44F0-9FF6-A4EE68996D59}"/>
    <cellStyle name="Comma 4 2 4 2 2 2 8" xfId="52571" xr:uid="{603C456B-3547-4A27-A183-713EB0DC1EFD}"/>
    <cellStyle name="Comma 4 2 4 2 2 2 9" xfId="54153" xr:uid="{D28D8AA6-8B3B-492B-9808-50D951AD6F59}"/>
    <cellStyle name="Comma 4 2 4 2 2 3" xfId="4877" xr:uid="{E439A71F-57E5-400D-97B9-F4E074DA12C2}"/>
    <cellStyle name="Comma 4 2 4 2 2 3 2" xfId="7684" xr:uid="{30A5D506-0BB4-4D29-910A-26EB6B60FFD9}"/>
    <cellStyle name="Comma 4 2 4 2 2 3 2 2" xfId="22686" xr:uid="{D3320B6C-8B73-4B69-8DB6-ECCCF46F99D9}"/>
    <cellStyle name="Comma 4 2 4 2 2 3 2 2 2" xfId="47757" xr:uid="{20EF9692-F8DD-4958-97F1-17B6B356CC24}"/>
    <cellStyle name="Comma 4 2 4 2 2 3 2 3" xfId="15328" xr:uid="{DE7E585C-E8C1-4CDF-9C58-39B1C2668206}"/>
    <cellStyle name="Comma 4 2 4 2 2 3 2 3 2" xfId="40399" xr:uid="{00F78B60-37E0-4218-B1E9-9700F3CE463E}"/>
    <cellStyle name="Comma 4 2 4 2 2 3 2 4" xfId="32894" xr:uid="{FFE48498-4AA6-4EF9-BA86-A54749014529}"/>
    <cellStyle name="Comma 4 2 4 2 2 3 3" xfId="19907" xr:uid="{81EE9E71-4BEE-4D33-A3E3-B8DBED100FC2}"/>
    <cellStyle name="Comma 4 2 4 2 2 3 3 2" xfId="44978" xr:uid="{DBEB7D5C-ABC8-472F-AD7F-8BE7996244E4}"/>
    <cellStyle name="Comma 4 2 4 2 2 3 4" xfId="12543" xr:uid="{43633252-49E7-4605-A9A7-C0901F5AABB1}"/>
    <cellStyle name="Comma 4 2 4 2 2 3 4 2" xfId="37614" xr:uid="{BD1318D6-1420-494B-BAA9-CA1F2E29154D}"/>
    <cellStyle name="Comma 4 2 4 2 2 3 5" xfId="30107" xr:uid="{EF717F85-9BE8-41CB-9203-E7F3F66D14A4}"/>
    <cellStyle name="Comma 4 2 4 2 2 4" xfId="5405" xr:uid="{05C9AE5D-F31C-49BA-91FB-84AD775265CC}"/>
    <cellStyle name="Comma 4 2 4 2 2 4 2" xfId="8264" xr:uid="{0E90DCEE-9689-4BAF-8727-4FB08BA7A8ED}"/>
    <cellStyle name="Comma 4 2 4 2 2 4 2 2" xfId="23266" xr:uid="{6B9B5644-6628-4CE2-BBFA-79672AA7A1AA}"/>
    <cellStyle name="Comma 4 2 4 2 2 4 2 2 2" xfId="48337" xr:uid="{8043194C-0007-4577-A079-7791DDF171E6}"/>
    <cellStyle name="Comma 4 2 4 2 2 4 2 3" xfId="15907" xr:uid="{4CCF9D51-877C-4F4E-B1FF-99FEDF846C9E}"/>
    <cellStyle name="Comma 4 2 4 2 2 4 2 3 2" xfId="40978" xr:uid="{CD36075A-AA70-4EB1-9390-A1CA8A3975A4}"/>
    <cellStyle name="Comma 4 2 4 2 2 4 2 4" xfId="33474" xr:uid="{A765436C-31B1-463F-B729-2F89873092D5}"/>
    <cellStyle name="Comma 4 2 4 2 2 4 3" xfId="20432" xr:uid="{B0CE0B56-19F7-4914-9980-E173E75361B4}"/>
    <cellStyle name="Comma 4 2 4 2 2 4 3 2" xfId="45503" xr:uid="{FF262F3F-0403-497A-8E38-49DDC8092712}"/>
    <cellStyle name="Comma 4 2 4 2 2 4 4" xfId="13068" xr:uid="{FDABB0D4-B88C-48D3-8DD2-BB4989561764}"/>
    <cellStyle name="Comma 4 2 4 2 2 4 4 2" xfId="38139" xr:uid="{EB15E7CE-C52A-4BD0-B7DF-81BDAE6E7D90}"/>
    <cellStyle name="Comma 4 2 4 2 2 4 5" xfId="30633" xr:uid="{C8CD8A3E-36E2-4C84-AAFC-793FE744411B}"/>
    <cellStyle name="Comma 4 2 4 2 2 5" xfId="6007" xr:uid="{6D1BABC7-402C-4A86-9D4D-A2F28DBB758C}"/>
    <cellStyle name="Comma 4 2 4 2 2 5 2" xfId="8894" xr:uid="{2ECB9FFA-9DF3-4A72-8459-D6663B8DA995}"/>
    <cellStyle name="Comma 4 2 4 2 2 5 2 2" xfId="23896" xr:uid="{2783FACF-D233-4D89-8853-24C642CB4CBF}"/>
    <cellStyle name="Comma 4 2 4 2 2 5 2 2 2" xfId="48967" xr:uid="{AD5F020D-2E4C-4006-BDF4-2935B77A2AA7}"/>
    <cellStyle name="Comma 4 2 4 2 2 5 2 3" xfId="16537" xr:uid="{0AA417DA-D353-4B16-95CE-48C3763AC081}"/>
    <cellStyle name="Comma 4 2 4 2 2 5 2 3 2" xfId="41608" xr:uid="{2D56C06C-FC74-4D1B-882A-049C4646651A}"/>
    <cellStyle name="Comma 4 2 4 2 2 5 2 4" xfId="34104" xr:uid="{E8AC8A35-8286-41DE-8ADC-F0A0B2BE4909}"/>
    <cellStyle name="Comma 4 2 4 2 2 5 3" xfId="21034" xr:uid="{9369C2AB-6364-4CC3-B1CE-66E7AE1F647A}"/>
    <cellStyle name="Comma 4 2 4 2 2 5 3 2" xfId="46105" xr:uid="{081A3961-66C3-402F-876C-72B628AFF24B}"/>
    <cellStyle name="Comma 4 2 4 2 2 5 4" xfId="13670" xr:uid="{3B10B71D-1043-4E1C-9201-271BC72260A6}"/>
    <cellStyle name="Comma 4 2 4 2 2 5 4 2" xfId="38741" xr:uid="{6C593052-C3A0-4646-B836-8E44FBE73BA7}"/>
    <cellStyle name="Comma 4 2 4 2 2 5 5" xfId="31235" xr:uid="{3D41575A-72E5-4E35-8609-9F0562BF281E}"/>
    <cellStyle name="Comma 4 2 4 2 2 6" xfId="6652" xr:uid="{05AA1725-27A2-4798-B16E-0A5C42D74038}"/>
    <cellStyle name="Comma 4 2 4 2 2 6 2" xfId="21655" xr:uid="{706C913E-4CFA-4753-9FB4-E05F41BC1874}"/>
    <cellStyle name="Comma 4 2 4 2 2 6 2 2" xfId="46726" xr:uid="{9D2788C7-00BE-4068-8305-1DCB3BA4B3ED}"/>
    <cellStyle name="Comma 4 2 4 2 2 6 3" xfId="14297" xr:uid="{95B44E13-E7B4-4ADE-9EAE-45D622467E0B}"/>
    <cellStyle name="Comma 4 2 4 2 2 6 3 2" xfId="39368" xr:uid="{65DB673C-0194-4A12-8D63-CEDD89C00E7C}"/>
    <cellStyle name="Comma 4 2 4 2 2 6 4" xfId="31862" xr:uid="{15E948B3-D02A-4FBF-9C0F-FC68F09DC984}"/>
    <cellStyle name="Comma 4 2 4 2 2 7" xfId="9647" xr:uid="{8DB1F265-F364-49DE-A31C-397104EAB7BF}"/>
    <cellStyle name="Comma 4 2 4 2 2 7 2" xfId="24617" xr:uid="{0B40E1E5-703F-4E16-8F27-F6B5B4502E50}"/>
    <cellStyle name="Comma 4 2 4 2 2 7 2 2" xfId="49688" xr:uid="{E8E6E6F6-8AC3-4974-B279-CB2C11D3EFCF}"/>
    <cellStyle name="Comma 4 2 4 2 2 7 3" xfId="17259" xr:uid="{4B75157C-0C72-4FEA-8044-AD2B43CFE945}"/>
    <cellStyle name="Comma 4 2 4 2 2 7 3 2" xfId="42330" xr:uid="{61CCB696-B789-4326-9C8F-A866434DAFA9}"/>
    <cellStyle name="Comma 4 2 4 2 2 7 4" xfId="34826" xr:uid="{9DDB3617-B994-49AF-A919-C9F713363591}"/>
    <cellStyle name="Comma 4 2 4 2 2 8" xfId="25983" xr:uid="{FE5C489A-79C0-49FE-8A94-AECA8694E415}"/>
    <cellStyle name="Comma 4 2 4 2 2 8 2" xfId="51054" xr:uid="{C7B1772B-10DE-4863-BE13-BA7BF72E6D1B}"/>
    <cellStyle name="Comma 4 2 4 2 2 9" xfId="18857" xr:uid="{0FEB4424-01EF-4D43-9E77-19C0E1AE40DC}"/>
    <cellStyle name="Comma 4 2 4 2 2 9 2" xfId="43928" xr:uid="{403E7F96-60DF-49DB-B2B4-00FB94BE3252}"/>
    <cellStyle name="Comma 4 2 4 2 3" xfId="4212" xr:uid="{DC66E48E-79EA-46DE-8E8D-61A2FAB0D4D9}"/>
    <cellStyle name="Comma 4 2 4 2 3 2" xfId="6957" xr:uid="{F511A994-D571-445B-B1CB-AD2313FA28A2}"/>
    <cellStyle name="Comma 4 2 4 2 3 2 2" xfId="21959" xr:uid="{A1E8C982-122D-45FB-9C79-278961B04825}"/>
    <cellStyle name="Comma 4 2 4 2 3 2 2 2" xfId="47030" xr:uid="{0709F8B7-B028-410C-96DA-580C66661D79}"/>
    <cellStyle name="Comma 4 2 4 2 3 2 3" xfId="14601" xr:uid="{085335F1-5D55-4387-8E92-9154CE29F6B7}"/>
    <cellStyle name="Comma 4 2 4 2 3 2 3 2" xfId="39672" xr:uid="{AFE5A5B7-1B4D-4314-B0F9-292A4C13C3F1}"/>
    <cellStyle name="Comma 4 2 4 2 3 2 4" xfId="32167" xr:uid="{A4F47CE9-54D7-4392-9BB2-2E00CCFDE3A8}"/>
    <cellStyle name="Comma 4 2 4 2 3 3" xfId="10279" xr:uid="{F140EB84-0A0E-47A7-A643-51756AE001CA}"/>
    <cellStyle name="Comma 4 2 4 2 3 3 2" xfId="25139" xr:uid="{CCAC3FF0-7082-4767-BA24-23F396F1CF6F}"/>
    <cellStyle name="Comma 4 2 4 2 3 3 2 2" xfId="50210" xr:uid="{E8C65AE1-E57C-42C6-9F0C-969716467F89}"/>
    <cellStyle name="Comma 4 2 4 2 3 3 3" xfId="17788" xr:uid="{54387080-CE42-4EA1-85EA-A0D24633551B}"/>
    <cellStyle name="Comma 4 2 4 2 3 3 3 2" xfId="42859" xr:uid="{DF5DE191-ABDF-454C-9EF9-62BA8724E165}"/>
    <cellStyle name="Comma 4 2 4 2 3 3 4" xfId="35355" xr:uid="{0355CE97-A4DE-4F5C-9946-D9DB1B3FF6F4}"/>
    <cellStyle name="Comma 4 2 4 2 3 4" xfId="19242" xr:uid="{F211E238-E48E-4563-8CD9-1924591E3D29}"/>
    <cellStyle name="Comma 4 2 4 2 3 4 2" xfId="44313" xr:uid="{DF89E7FC-2E90-42BA-917B-B7B07A36C8EE}"/>
    <cellStyle name="Comma 4 2 4 2 3 5" xfId="11878" xr:uid="{F466A90E-591C-48D0-8DB4-44F415F77963}"/>
    <cellStyle name="Comma 4 2 4 2 3 5 2" xfId="36949" xr:uid="{45B1F22F-B5A6-418C-9450-D8C6FEA16959}"/>
    <cellStyle name="Comma 4 2 4 2 3 6" xfId="27366" xr:uid="{0CC39C26-E317-4FDC-9D40-3F11D8C494F6}"/>
    <cellStyle name="Comma 4 2 4 2 3 7" xfId="29442" xr:uid="{B876B8A6-271C-416C-9DF6-0C23F67BA815}"/>
    <cellStyle name="Comma 4 2 4 2 3 8" xfId="52364" xr:uid="{2812876F-F8B4-4504-8C61-C2AD001B8B3A}"/>
    <cellStyle name="Comma 4 2 4 2 3 9" xfId="53946" xr:uid="{01073CF3-A871-43EA-8AF9-F0296B8048F1}"/>
    <cellStyle name="Comma 4 2 4 2 4" xfId="4672" xr:uid="{AEE30419-33AB-4E6A-94FB-4074D70AC39B}"/>
    <cellStyle name="Comma 4 2 4 2 4 2" xfId="7477" xr:uid="{339842CC-9C08-4CFB-8A96-6D73A6FA6952}"/>
    <cellStyle name="Comma 4 2 4 2 4 2 2" xfId="22479" xr:uid="{A023D418-F024-41C1-815B-DD12CA9DB707}"/>
    <cellStyle name="Comma 4 2 4 2 4 2 2 2" xfId="47550" xr:uid="{B158469F-B463-44A6-BEDA-4825D263F1CB}"/>
    <cellStyle name="Comma 4 2 4 2 4 2 3" xfId="15121" xr:uid="{024CF251-1BD8-4483-B990-3A0562245F83}"/>
    <cellStyle name="Comma 4 2 4 2 4 2 3 2" xfId="40192" xr:uid="{2BB9B7BF-9DF1-48AA-A85F-B9206D958A6E}"/>
    <cellStyle name="Comma 4 2 4 2 4 2 4" xfId="32687" xr:uid="{F41FEA08-D8F2-49BA-97B4-06F18DB39AE5}"/>
    <cellStyle name="Comma 4 2 4 2 4 3" xfId="19702" xr:uid="{5E63ADC8-218D-4DF1-A4EA-25B3F3A8DFD8}"/>
    <cellStyle name="Comma 4 2 4 2 4 3 2" xfId="44773" xr:uid="{45E40149-BC89-4B2B-A753-9E7F24FFF575}"/>
    <cellStyle name="Comma 4 2 4 2 4 4" xfId="12338" xr:uid="{10186022-5B5D-4209-97D1-0AA749B7D330}"/>
    <cellStyle name="Comma 4 2 4 2 4 4 2" xfId="37409" xr:uid="{4C1FE532-69C0-4B16-A3CE-431800DF04AB}"/>
    <cellStyle name="Comma 4 2 4 2 4 5" xfId="29902" xr:uid="{64290CB9-41BE-440C-B3B4-C01F55EAEBA9}"/>
    <cellStyle name="Comma 4 2 4 2 5" xfId="5199" xr:uid="{606AF96A-7F01-461C-86BD-D9BD136D68E2}"/>
    <cellStyle name="Comma 4 2 4 2 5 2" xfId="8057" xr:uid="{40702424-CFC5-479B-896A-C5E1122DB4F4}"/>
    <cellStyle name="Comma 4 2 4 2 5 2 2" xfId="23059" xr:uid="{F4865573-AA9A-4477-9584-73991B8B2B7B}"/>
    <cellStyle name="Comma 4 2 4 2 5 2 2 2" xfId="48130" xr:uid="{040581D3-89D2-4456-BC7C-76DBD67FD22E}"/>
    <cellStyle name="Comma 4 2 4 2 5 2 3" xfId="15700" xr:uid="{7E466ACD-2ED2-4E2D-9820-EC3250533C5F}"/>
    <cellStyle name="Comma 4 2 4 2 5 2 3 2" xfId="40771" xr:uid="{04E13AE0-7DA2-4411-8A13-639D2D96638D}"/>
    <cellStyle name="Comma 4 2 4 2 5 2 4" xfId="33267" xr:uid="{47A1CAC1-EB40-43AD-AB82-F20BDE3AC26D}"/>
    <cellStyle name="Comma 4 2 4 2 5 3" xfId="20226" xr:uid="{EAABC862-5EE0-4CD4-BF56-6C6FCA962B47}"/>
    <cellStyle name="Comma 4 2 4 2 5 3 2" xfId="45297" xr:uid="{DA8934E7-4C6D-4A0F-8E4B-161122C7546F}"/>
    <cellStyle name="Comma 4 2 4 2 5 4" xfId="12862" xr:uid="{6D940A77-C734-4C7A-9956-F214190459B8}"/>
    <cellStyle name="Comma 4 2 4 2 5 4 2" xfId="37933" xr:uid="{BE0015C9-7787-4F32-B7FA-F4359DB3614A}"/>
    <cellStyle name="Comma 4 2 4 2 5 5" xfId="30427" xr:uid="{3F5F6788-623B-4F53-AA5D-889339A7BAE9}"/>
    <cellStyle name="Comma 4 2 4 2 6" xfId="5801" xr:uid="{79B4163F-216C-4AE9-8919-0977827D5C67}"/>
    <cellStyle name="Comma 4 2 4 2 6 2" xfId="8687" xr:uid="{5C035313-BC58-4B33-B975-425F2B591156}"/>
    <cellStyle name="Comma 4 2 4 2 6 2 2" xfId="23689" xr:uid="{A676ACDE-6259-4F0A-9961-93F4CCDD4237}"/>
    <cellStyle name="Comma 4 2 4 2 6 2 2 2" xfId="48760" xr:uid="{565D525A-A3DC-49B8-BF95-2B1C9ED3B4E9}"/>
    <cellStyle name="Comma 4 2 4 2 6 2 3" xfId="16330" xr:uid="{500FA861-0605-4E17-AABD-4070F1987769}"/>
    <cellStyle name="Comma 4 2 4 2 6 2 3 2" xfId="41401" xr:uid="{AF16C0E0-64FF-4688-A66E-EEC31A3E7AA6}"/>
    <cellStyle name="Comma 4 2 4 2 6 2 4" xfId="33897" xr:uid="{1DDD39AE-0A03-4B72-A380-3C7A3CD267A1}"/>
    <cellStyle name="Comma 4 2 4 2 6 3" xfId="20828" xr:uid="{4FD0AAC4-E1B1-45D9-8D96-7435291B2421}"/>
    <cellStyle name="Comma 4 2 4 2 6 3 2" xfId="45899" xr:uid="{DE66EA5A-B536-4E41-8C3E-BCF9D7DA8584}"/>
    <cellStyle name="Comma 4 2 4 2 6 4" xfId="13464" xr:uid="{A0B094C9-814E-486C-9DBF-247008A11C04}"/>
    <cellStyle name="Comma 4 2 4 2 6 4 2" xfId="38535" xr:uid="{3E6D31C7-57FD-41D6-BF18-175A4B4B194F}"/>
    <cellStyle name="Comma 4 2 4 2 6 5" xfId="31029" xr:uid="{A4E87E18-B2DF-45D3-A494-7BFD9D3E95B9}"/>
    <cellStyle name="Comma 4 2 4 2 7" xfId="6445" xr:uid="{1BD6F3FA-5E78-4A83-A009-567B1CB6C812}"/>
    <cellStyle name="Comma 4 2 4 2 7 2" xfId="21448" xr:uid="{EA8F97F2-018E-45F9-B1F5-66A6436BB1EF}"/>
    <cellStyle name="Comma 4 2 4 2 7 2 2" xfId="46519" xr:uid="{00EF4A11-2063-4257-AECD-9D9E2F2E6E6D}"/>
    <cellStyle name="Comma 4 2 4 2 7 3" xfId="14090" xr:uid="{2A3DEF82-90CD-468B-9BEA-8ADA856FA4D3}"/>
    <cellStyle name="Comma 4 2 4 2 7 3 2" xfId="39161" xr:uid="{6291528C-6A7A-4114-8901-888FD53C2DD8}"/>
    <cellStyle name="Comma 4 2 4 2 7 4" xfId="31655" xr:uid="{4F232E31-2A06-4D46-978C-9B94111E418A}"/>
    <cellStyle name="Comma 4 2 4 2 8" xfId="9440" xr:uid="{BBEAD66E-20DA-4BC6-AFF4-FB5B2D07C6E7}"/>
    <cellStyle name="Comma 4 2 4 2 8 2" xfId="24410" xr:uid="{161FFEE4-6D0A-474C-AA00-5537A23A1484}"/>
    <cellStyle name="Comma 4 2 4 2 8 2 2" xfId="49481" xr:uid="{2A886A62-B73C-45A9-8665-10FA8B4B00AF}"/>
    <cellStyle name="Comma 4 2 4 2 8 3" xfId="17052" xr:uid="{540C2817-4BBF-40D7-9AF2-6670A585E3ED}"/>
    <cellStyle name="Comma 4 2 4 2 8 3 2" xfId="42123" xr:uid="{3E052030-B421-498D-B68D-187AE81219D2}"/>
    <cellStyle name="Comma 4 2 4 2 8 4" xfId="34619" xr:uid="{853B1729-1272-4084-9DFB-148E0F4C7BCB}"/>
    <cellStyle name="Comma 4 2 4 2 9" xfId="3561" xr:uid="{B6E0D0A5-FAC9-4661-9E21-3080117CA713}"/>
    <cellStyle name="Comma 4 2 4 2 9 2" xfId="25776" xr:uid="{B8F9CE5F-5F84-46C3-9166-2924D86A8756}"/>
    <cellStyle name="Comma 4 2 4 2 9 2 2" xfId="50847" xr:uid="{F3B129F5-B613-4E6D-A194-F95A4E008A25}"/>
    <cellStyle name="Comma 4 2 4 2 9 3" xfId="28839" xr:uid="{EEC3EBAE-681E-4B0A-B4ED-A89C6B432BC6}"/>
    <cellStyle name="Comma 4 2 4 3" xfId="3675" xr:uid="{9BFA3E08-09E4-417D-925C-FBB13A8824F8}"/>
    <cellStyle name="Comma 4 2 4 3 10" xfId="11364" xr:uid="{0C0B8E4D-E3DB-45A1-92EE-37E63DC74AD3}"/>
    <cellStyle name="Comma 4 2 4 3 10 2" xfId="36436" xr:uid="{ECDA1FFE-8139-424F-A532-9DD377361CEC}"/>
    <cellStyle name="Comma 4 2 4 3 11" xfId="26799" xr:uid="{11BBCEB7-1DF8-468B-9C4B-C1E4F9965BF3}"/>
    <cellStyle name="Comma 4 2 4 3 12" xfId="28952" xr:uid="{7B3DF7D3-1231-4309-AD54-95E3A8AA4EB0}"/>
    <cellStyle name="Comma 4 2 4 3 13" xfId="51806" xr:uid="{34A70112-E8B4-4645-99CD-8F7C98888305}"/>
    <cellStyle name="Comma 4 2 4 3 14" xfId="53388" xr:uid="{97389317-D1E4-4355-B358-0090DA439B78}"/>
    <cellStyle name="Comma 4 2 4 3 2" xfId="4307" xr:uid="{6947A673-1E9E-47C7-8F09-4960C80D3459}"/>
    <cellStyle name="Comma 4 2 4 3 2 2" xfId="7070" xr:uid="{44113EAA-C083-4BFE-BB27-86AB8BD46D9C}"/>
    <cellStyle name="Comma 4 2 4 3 2 2 2" xfId="22072" xr:uid="{5E721FBA-504E-4812-9EF5-E692ADC1C2E5}"/>
    <cellStyle name="Comma 4 2 4 3 2 2 2 2" xfId="47143" xr:uid="{9CCC9B08-656C-42D1-A7EF-BE41160A534D}"/>
    <cellStyle name="Comma 4 2 4 3 2 2 3" xfId="14714" xr:uid="{0DA0DEB4-0D5F-4D99-83F6-A2AAF919456C}"/>
    <cellStyle name="Comma 4 2 4 3 2 2 3 2" xfId="39785" xr:uid="{079D48F3-6A9D-49FB-8FA2-E7497B82FB7C}"/>
    <cellStyle name="Comma 4 2 4 3 2 2 4" xfId="32280" xr:uid="{F59D7734-5991-4685-9056-D74303C45AE8}"/>
    <cellStyle name="Comma 4 2 4 3 2 3" xfId="10392" xr:uid="{165DCA8A-9FF6-4636-94C0-A636D056F64E}"/>
    <cellStyle name="Comma 4 2 4 3 2 3 2" xfId="25252" xr:uid="{4A8EEA25-ED63-4255-B647-E86471802BD4}"/>
    <cellStyle name="Comma 4 2 4 3 2 3 2 2" xfId="50323" xr:uid="{828CB3E2-DB10-400A-AB59-20C602A0F5FE}"/>
    <cellStyle name="Comma 4 2 4 3 2 3 3" xfId="17901" xr:uid="{F1273AC7-BA5F-4DBA-BFA5-F33D8EDB8FB8}"/>
    <cellStyle name="Comma 4 2 4 3 2 3 3 2" xfId="42972" xr:uid="{66C8B661-1B8D-4C68-A294-6D7AAF86D294}"/>
    <cellStyle name="Comma 4 2 4 3 2 3 4" xfId="35468" xr:uid="{A67A701B-0FCD-4DF8-BE84-6196ABBA7F1A}"/>
    <cellStyle name="Comma 4 2 4 3 2 4" xfId="19337" xr:uid="{DC84A2F4-2A88-476D-A5E6-E5C940C07B45}"/>
    <cellStyle name="Comma 4 2 4 3 2 4 2" xfId="44408" xr:uid="{BF752683-B2B6-4CB8-936B-070C3F5B4CE2}"/>
    <cellStyle name="Comma 4 2 4 3 2 5" xfId="11973" xr:uid="{C37354AB-213C-40D4-8446-71FC93503411}"/>
    <cellStyle name="Comma 4 2 4 3 2 5 2" xfId="37044" xr:uid="{EC66AF95-F1CB-4C11-A4C6-DA0F23EB144A}"/>
    <cellStyle name="Comma 4 2 4 3 2 6" xfId="27479" xr:uid="{6BD59A1B-17EE-4A85-ABF5-AA0AC747097D}"/>
    <cellStyle name="Comma 4 2 4 3 2 7" xfId="29537" xr:uid="{3C4AF8D6-489A-45F5-9CC0-4A1ABF0F2AF1}"/>
    <cellStyle name="Comma 4 2 4 3 2 8" xfId="52477" xr:uid="{32DDFFDD-54F2-455C-9C7D-A903A0FAE905}"/>
    <cellStyle name="Comma 4 2 4 3 2 9" xfId="54059" xr:uid="{B139266E-1BAC-4307-821D-288CBA4C7994}"/>
    <cellStyle name="Comma 4 2 4 3 3" xfId="4784" xr:uid="{9008E211-4E59-4407-9D76-058B7E4D9848}"/>
    <cellStyle name="Comma 4 2 4 3 3 2" xfId="7590" xr:uid="{6944F08B-46FD-4438-8143-5CA01652409B}"/>
    <cellStyle name="Comma 4 2 4 3 3 2 2" xfId="22592" xr:uid="{4671E914-C5D9-4E70-930E-1846D6F7F58A}"/>
    <cellStyle name="Comma 4 2 4 3 3 2 2 2" xfId="47663" xr:uid="{1E6D6A51-F7BF-436D-84FF-CCE09A2F7E0A}"/>
    <cellStyle name="Comma 4 2 4 3 3 2 3" xfId="15234" xr:uid="{38F0FAA0-F1DF-4D6B-B221-801083C1848B}"/>
    <cellStyle name="Comma 4 2 4 3 3 2 3 2" xfId="40305" xr:uid="{49003B25-AADF-430E-9832-443C48CA905A}"/>
    <cellStyle name="Comma 4 2 4 3 3 2 4" xfId="32800" xr:uid="{1BF02DDE-6023-4B4F-8163-DF1F83915189}"/>
    <cellStyle name="Comma 4 2 4 3 3 3" xfId="19814" xr:uid="{B9AC8556-6241-4256-AF47-981E2EC870B1}"/>
    <cellStyle name="Comma 4 2 4 3 3 3 2" xfId="44885" xr:uid="{15D2E659-1666-441D-8219-DCA9F1C5637B}"/>
    <cellStyle name="Comma 4 2 4 3 3 4" xfId="12450" xr:uid="{0D5FC6DC-B1EF-44D7-B917-F9FB54D0341E}"/>
    <cellStyle name="Comma 4 2 4 3 3 4 2" xfId="37521" xr:uid="{4E12EB2E-271E-4455-BE73-0B29B6A9A9B0}"/>
    <cellStyle name="Comma 4 2 4 3 3 5" xfId="30014" xr:uid="{1935CD6B-0B4E-4495-AC06-FC894B87BEEB}"/>
    <cellStyle name="Comma 4 2 4 3 4" xfId="5311" xr:uid="{EB7B41E0-43B5-4BEF-A2B4-E7F97F888253}"/>
    <cellStyle name="Comma 4 2 4 3 4 2" xfId="8170" xr:uid="{E770F7DC-F703-4AD3-8403-C9D9EB014E1F}"/>
    <cellStyle name="Comma 4 2 4 3 4 2 2" xfId="23172" xr:uid="{110922A6-B8FA-4F13-B447-3F79F220A6C6}"/>
    <cellStyle name="Comma 4 2 4 3 4 2 2 2" xfId="48243" xr:uid="{E9058018-16BA-48A5-BA71-A23D8EAC57AD}"/>
    <cellStyle name="Comma 4 2 4 3 4 2 3" xfId="15813" xr:uid="{6B254742-FE1A-4384-A66F-C5201E782E4A}"/>
    <cellStyle name="Comma 4 2 4 3 4 2 3 2" xfId="40884" xr:uid="{B87B449D-E9D9-4157-A7FF-72C2164FAEDD}"/>
    <cellStyle name="Comma 4 2 4 3 4 2 4" xfId="33380" xr:uid="{A36CFBC6-F09D-4B4F-9729-0AC17CF53F03}"/>
    <cellStyle name="Comma 4 2 4 3 4 3" xfId="20338" xr:uid="{06246B0B-02C5-4720-8CC4-BC8BBE4771EC}"/>
    <cellStyle name="Comma 4 2 4 3 4 3 2" xfId="45409" xr:uid="{505C9CE2-CD17-4DC4-91D8-9D3962BB03F1}"/>
    <cellStyle name="Comma 4 2 4 3 4 4" xfId="12974" xr:uid="{661FDCC2-F53A-4082-9488-AB7B32860CE7}"/>
    <cellStyle name="Comma 4 2 4 3 4 4 2" xfId="38045" xr:uid="{E835663D-B974-4A83-9645-3852AD1D04F9}"/>
    <cellStyle name="Comma 4 2 4 3 4 5" xfId="30539" xr:uid="{4F159A98-18EF-40A0-AD0C-6D6D1BFE8DF2}"/>
    <cellStyle name="Comma 4 2 4 3 5" xfId="5914" xr:uid="{112C6EBB-7319-4CC9-8D62-C2C4D17A8247}"/>
    <cellStyle name="Comma 4 2 4 3 5 2" xfId="8800" xr:uid="{CDB1542C-55F5-4686-81E4-54739AF5C268}"/>
    <cellStyle name="Comma 4 2 4 3 5 2 2" xfId="23802" xr:uid="{6CDCFB5E-26F7-4C46-93AB-AA7BB1FB4086}"/>
    <cellStyle name="Comma 4 2 4 3 5 2 2 2" xfId="48873" xr:uid="{B3F4F920-637C-478E-9CEA-0C509E4E5BE6}"/>
    <cellStyle name="Comma 4 2 4 3 5 2 3" xfId="16443" xr:uid="{6AB7C9E5-04C5-4CF2-8D76-7BC979570123}"/>
    <cellStyle name="Comma 4 2 4 3 5 2 3 2" xfId="41514" xr:uid="{2B9AD211-B4B1-420A-B3DF-2A8D3DE0BE74}"/>
    <cellStyle name="Comma 4 2 4 3 5 2 4" xfId="34010" xr:uid="{44444BF7-D931-412E-8C7A-0FA8CF213F88}"/>
    <cellStyle name="Comma 4 2 4 3 5 3" xfId="20941" xr:uid="{EEC725C8-DDE3-4DEA-B6AA-24AB55E2DBEE}"/>
    <cellStyle name="Comma 4 2 4 3 5 3 2" xfId="46012" xr:uid="{B9A4A428-30D7-41D5-88A5-90A81179096A}"/>
    <cellStyle name="Comma 4 2 4 3 5 4" xfId="13577" xr:uid="{9BF82252-C4F5-4485-BBBB-2DE841B7AAF3}"/>
    <cellStyle name="Comma 4 2 4 3 5 4 2" xfId="38648" xr:uid="{1FC61C88-A2BB-48B2-8AB0-5352590F6A60}"/>
    <cellStyle name="Comma 4 2 4 3 5 5" xfId="31142" xr:uid="{C2529304-C8C6-4A85-B69E-89FF06DA7A35}"/>
    <cellStyle name="Comma 4 2 4 3 6" xfId="6558" xr:uid="{16F02885-545F-4B22-9785-E051102327DB}"/>
    <cellStyle name="Comma 4 2 4 3 6 2" xfId="21561" xr:uid="{1985CEDB-AD06-4388-80A9-9C071D771D63}"/>
    <cellStyle name="Comma 4 2 4 3 6 2 2" xfId="46632" xr:uid="{2A7E35A9-52FF-4A10-9AB3-1CB25B6FF27A}"/>
    <cellStyle name="Comma 4 2 4 3 6 3" xfId="14203" xr:uid="{658BFB01-2337-4CCB-8DEA-476743D38883}"/>
    <cellStyle name="Comma 4 2 4 3 6 3 2" xfId="39274" xr:uid="{D39578A8-4E11-4FAF-9217-C05671E855A2}"/>
    <cellStyle name="Comma 4 2 4 3 6 4" xfId="31768" xr:uid="{54F1F7CB-7F96-4238-937B-414AF0B4544A}"/>
    <cellStyle name="Comma 4 2 4 3 7" xfId="9553" xr:uid="{D80ECD27-A6A0-44E7-B733-E27D58FFF658}"/>
    <cellStyle name="Comma 4 2 4 3 7 2" xfId="24523" xr:uid="{9C87E02D-3040-4DA9-AA06-E1ED28D9B5F1}"/>
    <cellStyle name="Comma 4 2 4 3 7 2 2" xfId="49594" xr:uid="{21D18959-E2EE-44FA-88E5-32703AF03FB5}"/>
    <cellStyle name="Comma 4 2 4 3 7 3" xfId="17165" xr:uid="{98DFBBDE-BC14-40FE-BECE-8AA11424A890}"/>
    <cellStyle name="Comma 4 2 4 3 7 3 2" xfId="42236" xr:uid="{A5DCC459-7CBA-434A-9EA7-B4C08077D7CF}"/>
    <cellStyle name="Comma 4 2 4 3 7 4" xfId="34732" xr:uid="{722E56C6-87AF-420D-AE61-A75F2BA675AE}"/>
    <cellStyle name="Comma 4 2 4 3 8" xfId="25889" xr:uid="{3FE8127B-8CD7-4D7E-B272-49478EA89837}"/>
    <cellStyle name="Comma 4 2 4 3 8 2" xfId="50960" xr:uid="{CD00725B-C0A8-4E1A-B355-E2779F9043C7}"/>
    <cellStyle name="Comma 4 2 4 3 9" xfId="18763" xr:uid="{EA402355-28C7-45C8-840E-8E175F44C6F0}"/>
    <cellStyle name="Comma 4 2 4 3 9 2" xfId="43834" xr:uid="{B41B00C9-71E2-4367-B8A3-4C77F2BE70A9}"/>
    <cellStyle name="Comma 4 2 4 4" xfId="3871" xr:uid="{5107D746-6256-4762-9360-0117ADB69644}"/>
    <cellStyle name="Comma 4 2 4 4 10" xfId="11558" xr:uid="{3B76E3CE-15D6-4308-BB79-6A7E8B159096}"/>
    <cellStyle name="Comma 4 2 4 4 10 2" xfId="36630" xr:uid="{2721008D-9B26-4BCA-91B8-63834321CEAC}"/>
    <cellStyle name="Comma 4 2 4 4 11" xfId="26995" xr:uid="{9B3384AB-3C28-4169-B7F3-6DA6256F3C18}"/>
    <cellStyle name="Comma 4 2 4 4 12" xfId="29146" xr:uid="{3AFF6CB9-8BCF-41F3-8F15-D86A7A02A894}"/>
    <cellStyle name="Comma 4 2 4 4 13" xfId="52000" xr:uid="{CC7BA11D-B414-4C72-B2EE-49916B0BC805}"/>
    <cellStyle name="Comma 4 2 4 4 14" xfId="53582" xr:uid="{84CF3DFA-74CC-48D0-9F85-AE33A9E3D671}"/>
    <cellStyle name="Comma 4 2 4 4 2" xfId="4484" xr:uid="{53553ED9-AF0B-4373-8D0D-CB06874E8655}"/>
    <cellStyle name="Comma 4 2 4 4 2 2" xfId="7262" xr:uid="{823B5D0A-7588-472C-85AE-A42B2FEEBE48}"/>
    <cellStyle name="Comma 4 2 4 4 2 2 2" xfId="22264" xr:uid="{4E655AF2-437E-45EE-ADC1-5B95B60C12C1}"/>
    <cellStyle name="Comma 4 2 4 4 2 2 2 2" xfId="47335" xr:uid="{9257089B-27D4-4E32-8275-88808D7FF42C}"/>
    <cellStyle name="Comma 4 2 4 4 2 2 3" xfId="14906" xr:uid="{94DF99A5-0B08-4C53-88DD-EF605199592A}"/>
    <cellStyle name="Comma 4 2 4 4 2 2 3 2" xfId="39977" xr:uid="{BC2157AC-3290-478F-A14A-A5A80DD446B2}"/>
    <cellStyle name="Comma 4 2 4 4 2 2 4" xfId="32472" xr:uid="{4EC690DB-5E20-4696-9C81-7ED50FEE5B76}"/>
    <cellStyle name="Comma 4 2 4 4 2 3" xfId="10584" xr:uid="{4780F4C6-8030-4032-A5E5-FA73049A9D6E}"/>
    <cellStyle name="Comma 4 2 4 4 2 3 2" xfId="25444" xr:uid="{AC2B96B6-D5FD-44F1-AB32-8553FD369773}"/>
    <cellStyle name="Comma 4 2 4 4 2 3 2 2" xfId="50515" xr:uid="{91C012D2-30D5-4550-83DC-9CD7EA155599}"/>
    <cellStyle name="Comma 4 2 4 4 2 3 3" xfId="18093" xr:uid="{0BED72A9-DCD0-4180-A195-8A7528E2F59A}"/>
    <cellStyle name="Comma 4 2 4 4 2 3 3 2" xfId="43164" xr:uid="{23C6FB64-0511-4FB9-97CB-70020277D3B1}"/>
    <cellStyle name="Comma 4 2 4 4 2 3 4" xfId="35660" xr:uid="{D6D28518-786F-4AF0-BFDF-0A40107B32CD}"/>
    <cellStyle name="Comma 4 2 4 4 2 4" xfId="19514" xr:uid="{4DE23F84-6290-4A16-B0E7-69AFD2456F9E}"/>
    <cellStyle name="Comma 4 2 4 4 2 4 2" xfId="44585" xr:uid="{1123EB33-B8B8-4392-B9F5-58E6433C8774}"/>
    <cellStyle name="Comma 4 2 4 4 2 5" xfId="12150" xr:uid="{2DE194A1-CA72-47A6-B304-BDD3AC96CB26}"/>
    <cellStyle name="Comma 4 2 4 4 2 5 2" xfId="37221" xr:uid="{EFF7FAF7-3041-4C31-A684-B1881D8237A6}"/>
    <cellStyle name="Comma 4 2 4 4 2 6" xfId="27671" xr:uid="{E227AA31-2B48-4E6D-8AFD-122BFF490842}"/>
    <cellStyle name="Comma 4 2 4 4 2 7" xfId="29714" xr:uid="{63D343B9-D9E8-4583-83F5-418F88190DC1}"/>
    <cellStyle name="Comma 4 2 4 4 2 8" xfId="52669" xr:uid="{9FD368A3-749E-4C62-9982-AA7CA5795FBB}"/>
    <cellStyle name="Comma 4 2 4 4 2 9" xfId="54251" xr:uid="{162017AC-09C4-40BD-8A5F-99007364DA49}"/>
    <cellStyle name="Comma 4 2 4 4 3" xfId="4974" xr:uid="{2A84F2EB-77DF-43AB-855B-E016AD90B69E}"/>
    <cellStyle name="Comma 4 2 4 4 3 2" xfId="7782" xr:uid="{66758E2E-1628-4495-9A72-67C4D4570BEF}"/>
    <cellStyle name="Comma 4 2 4 4 3 2 2" xfId="22784" xr:uid="{542E16D3-8F12-4517-8840-8650DD2B7C82}"/>
    <cellStyle name="Comma 4 2 4 4 3 2 2 2" xfId="47855" xr:uid="{22B0DD85-D7B9-4A21-B01A-2337E4AB847E}"/>
    <cellStyle name="Comma 4 2 4 4 3 2 3" xfId="15426" xr:uid="{A8E332B8-2A41-4647-A5C4-3D7B5ACB17D7}"/>
    <cellStyle name="Comma 4 2 4 4 3 2 3 2" xfId="40497" xr:uid="{BE7671CC-A168-4F71-B3C0-6CFCC125B785}"/>
    <cellStyle name="Comma 4 2 4 4 3 2 4" xfId="32992" xr:uid="{54088001-F3E0-4581-8A12-C166913F0A41}"/>
    <cellStyle name="Comma 4 2 4 4 3 3" xfId="20004" xr:uid="{CB65E77E-8376-4F19-8086-C13DE6E99C5D}"/>
    <cellStyle name="Comma 4 2 4 4 3 3 2" xfId="45075" xr:uid="{94FE9D86-6C66-4696-84D1-BEF393ECA840}"/>
    <cellStyle name="Comma 4 2 4 4 3 4" xfId="12640" xr:uid="{17FEA692-04AD-4EE8-A963-DB2959617FAF}"/>
    <cellStyle name="Comma 4 2 4 4 3 4 2" xfId="37711" xr:uid="{454628E9-DC41-4E08-90AC-1EF391E2D6B2}"/>
    <cellStyle name="Comma 4 2 4 4 3 5" xfId="30204" xr:uid="{F4738CFB-909A-4CFA-80EB-9640D236E624}"/>
    <cellStyle name="Comma 4 2 4 4 4" xfId="5502" xr:uid="{DE0078CB-CB9A-429A-B635-8949AF75C586}"/>
    <cellStyle name="Comma 4 2 4 4 4 2" xfId="8362" xr:uid="{826190B9-4353-4394-AAFE-C4A79544FD54}"/>
    <cellStyle name="Comma 4 2 4 4 4 2 2" xfId="23364" xr:uid="{831EB27F-FBA5-45D2-A524-DA3A945B2B0E}"/>
    <cellStyle name="Comma 4 2 4 4 4 2 2 2" xfId="48435" xr:uid="{352EE241-549F-497C-A1C4-0A0C171C8785}"/>
    <cellStyle name="Comma 4 2 4 4 4 2 3" xfId="16005" xr:uid="{5F5F8675-0ABB-406B-8885-45F586BE1FB0}"/>
    <cellStyle name="Comma 4 2 4 4 4 2 3 2" xfId="41076" xr:uid="{67CC2C9D-BF5C-4991-9C33-8093EC71CE82}"/>
    <cellStyle name="Comma 4 2 4 4 4 2 4" xfId="33572" xr:uid="{8722B8A2-F87C-4918-B535-61E1D9B00540}"/>
    <cellStyle name="Comma 4 2 4 4 4 3" xfId="20529" xr:uid="{9BB8100A-AF08-4012-9AE7-4451BFC84A06}"/>
    <cellStyle name="Comma 4 2 4 4 4 3 2" xfId="45600" xr:uid="{D503FB2F-56FA-4CC0-96F6-713A1030EC0B}"/>
    <cellStyle name="Comma 4 2 4 4 4 4" xfId="13165" xr:uid="{5EBA30D2-F898-4A9D-AA3A-760C15546765}"/>
    <cellStyle name="Comma 4 2 4 4 4 4 2" xfId="38236" xr:uid="{F6E21E41-0941-4D87-BDEF-916DB75C404A}"/>
    <cellStyle name="Comma 4 2 4 4 4 5" xfId="30730" xr:uid="{F3C92D42-9EC1-43C7-AF96-860FB5F7871C}"/>
    <cellStyle name="Comma 4 2 4 4 5" xfId="6105" xr:uid="{51908FB1-8DC4-4A4D-80F4-4911F51434B0}"/>
    <cellStyle name="Comma 4 2 4 4 5 2" xfId="8992" xr:uid="{26F8251D-73D2-4BFF-AE78-2EC72AF0B2A2}"/>
    <cellStyle name="Comma 4 2 4 4 5 2 2" xfId="23994" xr:uid="{7493A568-E3B4-4176-82D9-43E49FBC7A0D}"/>
    <cellStyle name="Comma 4 2 4 4 5 2 2 2" xfId="49065" xr:uid="{D45594AC-76F2-448A-A5E1-F0CF3AD851AB}"/>
    <cellStyle name="Comma 4 2 4 4 5 2 3" xfId="16635" xr:uid="{06A42440-90BC-4848-9983-5F957D5D43D8}"/>
    <cellStyle name="Comma 4 2 4 4 5 2 3 2" xfId="41706" xr:uid="{5EEE56CB-4E08-4CE8-8BBB-B9540839A494}"/>
    <cellStyle name="Comma 4 2 4 4 5 2 4" xfId="34202" xr:uid="{40CDA3C0-C769-4AAA-94C0-9C181A56FC5C}"/>
    <cellStyle name="Comma 4 2 4 4 5 3" xfId="21132" xr:uid="{369946EF-D481-484C-BEC2-DB183D724936}"/>
    <cellStyle name="Comma 4 2 4 4 5 3 2" xfId="46203" xr:uid="{0940EA8F-A9A6-4009-9598-064E587B9576}"/>
    <cellStyle name="Comma 4 2 4 4 5 4" xfId="13768" xr:uid="{4F0EA764-C8AF-425D-B6E6-B09C59F43392}"/>
    <cellStyle name="Comma 4 2 4 4 5 4 2" xfId="38839" xr:uid="{13C3F673-6BD5-4272-9207-627946F71C36}"/>
    <cellStyle name="Comma 4 2 4 4 5 5" xfId="31333" xr:uid="{7C2851F5-03CE-47B7-810C-C59057CE451D}"/>
    <cellStyle name="Comma 4 2 4 4 6" xfId="6750" xr:uid="{5AF8A61B-F51B-43C6-9B67-F161FDCC3F93}"/>
    <cellStyle name="Comma 4 2 4 4 6 2" xfId="21753" xr:uid="{5AB3850C-003A-45A6-BD86-D28AAC1D6BBA}"/>
    <cellStyle name="Comma 4 2 4 4 6 2 2" xfId="46824" xr:uid="{5BB81B8F-078A-42C3-BCAE-8ED3F4D74520}"/>
    <cellStyle name="Comma 4 2 4 4 6 3" xfId="14395" xr:uid="{936220E1-C2E2-4C31-8091-72248EF891BB}"/>
    <cellStyle name="Comma 4 2 4 4 6 3 2" xfId="39466" xr:uid="{D1068BA9-5E23-44CE-A6D7-C99FA253A884}"/>
    <cellStyle name="Comma 4 2 4 4 6 4" xfId="31960" xr:uid="{F76FA182-0BCD-4BAE-A647-E58AC26BADB7}"/>
    <cellStyle name="Comma 4 2 4 4 7" xfId="9747" xr:uid="{625C58AC-B776-41C2-9B00-2EE8D16A17E0}"/>
    <cellStyle name="Comma 4 2 4 4 7 2" xfId="24715" xr:uid="{FFAA5F42-3F3E-4A96-A70D-97D24BEABFAA}"/>
    <cellStyle name="Comma 4 2 4 4 7 2 2" xfId="49786" xr:uid="{C49CEC22-3B7F-4193-AED2-E9BD763EFB1C}"/>
    <cellStyle name="Comma 4 2 4 4 7 3" xfId="17357" xr:uid="{6B99B12D-8B26-48E7-896E-BBA3276FEF29}"/>
    <cellStyle name="Comma 4 2 4 4 7 3 2" xfId="42428" xr:uid="{58A7A0D3-04B9-4555-BE16-8B53116FB222}"/>
    <cellStyle name="Comma 4 2 4 4 7 4" xfId="34924" xr:uid="{E5E12FFA-5ED5-47B1-946D-484714FE1717}"/>
    <cellStyle name="Comma 4 2 4 4 8" xfId="26081" xr:uid="{290ED202-6DD7-41C9-AF14-552FCDBCAD13}"/>
    <cellStyle name="Comma 4 2 4 4 8 2" xfId="51152" xr:uid="{022DF4DD-7E29-468E-A63E-4480C5E23C1A}"/>
    <cellStyle name="Comma 4 2 4 4 9" xfId="18955" xr:uid="{FAB55B71-FE8D-4CA4-8539-C5B325083AFD}"/>
    <cellStyle name="Comma 4 2 4 4 9 2" xfId="44026" xr:uid="{A6F8FBBF-A5C4-4245-B821-33597E7F0009}"/>
    <cellStyle name="Comma 4 2 4 5" xfId="3462" xr:uid="{C42747FF-5EC5-4C73-8846-7CEA159C1C18}"/>
    <cellStyle name="Comma 4 2 4 5 2" xfId="6863" xr:uid="{BBA30CD9-F70E-4F1E-A00D-A9ED3679989B}"/>
    <cellStyle name="Comma 4 2 4 5 2 2" xfId="10185" xr:uid="{43253423-2B8A-45DE-ABFA-6D96486FAC63}"/>
    <cellStyle name="Comma 4 2 4 5 2 2 2" xfId="25045" xr:uid="{4BE0C601-4951-4955-BB59-80C68BFF46A1}"/>
    <cellStyle name="Comma 4 2 4 5 2 2 2 2" xfId="50116" xr:uid="{280EADAE-9F05-474E-A4B5-0DF70AA06D95}"/>
    <cellStyle name="Comma 4 2 4 5 2 2 3" xfId="17694" xr:uid="{7AE26B31-4943-4EC8-B8CA-9250D263D395}"/>
    <cellStyle name="Comma 4 2 4 5 2 2 3 2" xfId="42765" xr:uid="{4CF2C17E-ACE2-4C7C-BFE6-2989B334F50E}"/>
    <cellStyle name="Comma 4 2 4 5 2 2 4" xfId="35261" xr:uid="{F447ACD5-E00B-467F-9CD6-E2F04C502129}"/>
    <cellStyle name="Comma 4 2 4 5 2 3" xfId="21865" xr:uid="{B0BE62FC-2DDE-43A4-9902-87599C99CDAD}"/>
    <cellStyle name="Comma 4 2 4 5 2 3 2" xfId="46936" xr:uid="{6C4E0900-174D-4B9B-B9D8-BDD89F144683}"/>
    <cellStyle name="Comma 4 2 4 5 2 4" xfId="14507" xr:uid="{25C66E04-C722-4982-A754-6C7AE7A9E358}"/>
    <cellStyle name="Comma 4 2 4 5 2 4 2" xfId="39578" xr:uid="{A91280D0-4B75-4CFC-9FE3-08C6D2799573}"/>
    <cellStyle name="Comma 4 2 4 5 2 5" xfId="32073" xr:uid="{45102A36-6225-431D-8042-63D587034513}"/>
    <cellStyle name="Comma 4 2 4 5 3" xfId="9345" xr:uid="{A8487394-F253-487F-B489-2B8C4C0D4B15}"/>
    <cellStyle name="Comma 4 2 4 5 3 2" xfId="24316" xr:uid="{76BD453A-3077-4F05-ACCB-53D59546B0C7}"/>
    <cellStyle name="Comma 4 2 4 5 3 2 2" xfId="49387" xr:uid="{4D89540B-E853-43B3-93D4-D305F103453E}"/>
    <cellStyle name="Comma 4 2 4 5 3 3" xfId="16958" xr:uid="{037D1874-F1C8-40C7-B7D3-9601A4B0D7FA}"/>
    <cellStyle name="Comma 4 2 4 5 3 3 2" xfId="42029" xr:uid="{7A2E070B-C49F-4F6B-A423-2BD4F85CB1CD}"/>
    <cellStyle name="Comma 4 2 4 5 3 4" xfId="34525" xr:uid="{2EDAFEA1-22FF-4CA3-9E50-B2E5F64455EC}"/>
    <cellStyle name="Comma 4 2 4 5 4" xfId="18556" xr:uid="{04BB4124-E765-4B6C-AD2D-AB1B024614DE}"/>
    <cellStyle name="Comma 4 2 4 5 4 2" xfId="43627" xr:uid="{3C70F090-9543-4C32-BE39-2E2840BE8D43}"/>
    <cellStyle name="Comma 4 2 4 5 5" xfId="11154" xr:uid="{CE6D5FD7-24AB-4EF2-B1B9-F1351EDC8FE7}"/>
    <cellStyle name="Comma 4 2 4 5 5 2" xfId="36226" xr:uid="{053992B8-6D33-403E-9672-33EDEFEA9469}"/>
    <cellStyle name="Comma 4 2 4 5 6" xfId="27272" xr:uid="{CD5BF733-094A-4A9A-8732-1AA66875F910}"/>
    <cellStyle name="Comma 4 2 4 5 7" xfId="28743" xr:uid="{46EE0D32-BB37-449A-B366-45183AB19B7E}"/>
    <cellStyle name="Comma 4 2 4 5 8" xfId="52270" xr:uid="{859D06EA-AD3B-4FD7-91AA-8BFFD131306D}"/>
    <cellStyle name="Comma 4 2 4 5 9" xfId="53852" xr:uid="{33E8E425-2F20-481A-BC95-91B66F440EA8}"/>
    <cellStyle name="Comma 4 2 4 6" xfId="4583" xr:uid="{DCCF3C84-578B-4436-853B-954F2277F67E}"/>
    <cellStyle name="Comma 4 2 4 6 2" xfId="7383" xr:uid="{F22A5B5A-F8D0-4CEC-943F-68E1CBE79160}"/>
    <cellStyle name="Comma 4 2 4 6 2 2" xfId="22385" xr:uid="{DADC68F4-E4D7-462D-884B-C35144898D64}"/>
    <cellStyle name="Comma 4 2 4 6 2 2 2" xfId="47456" xr:uid="{2F4DEE96-C76D-43BA-8763-7EE62EB4E3D6}"/>
    <cellStyle name="Comma 4 2 4 6 2 3" xfId="15027" xr:uid="{DAA42C5C-2137-47EA-9289-8065A5E8BDB6}"/>
    <cellStyle name="Comma 4 2 4 6 2 3 2" xfId="40098" xr:uid="{1DBD3B8D-7C76-4092-AED3-90C242661B91}"/>
    <cellStyle name="Comma 4 2 4 6 2 4" xfId="32593" xr:uid="{CCD9053B-111A-48CF-95D3-D3FE46895967}"/>
    <cellStyle name="Comma 4 2 4 6 3" xfId="10100" xr:uid="{BC8D9818-3973-43E4-BC42-F51CB9FAD3F0}"/>
    <cellStyle name="Comma 4 2 4 6 3 2" xfId="24960" xr:uid="{BF2621C8-8671-4AA2-AB0C-15A531BFBD4B}"/>
    <cellStyle name="Comma 4 2 4 6 3 2 2" xfId="50031" xr:uid="{B2CC6C20-2C68-4A6B-AE55-8CEE7F5171D8}"/>
    <cellStyle name="Comma 4 2 4 6 3 3" xfId="17609" xr:uid="{DBF96F64-1831-46DF-A9B3-FF1D21923907}"/>
    <cellStyle name="Comma 4 2 4 6 3 3 2" xfId="42680" xr:uid="{9AE245B8-6DAC-48C1-A8C9-D937C99F40FF}"/>
    <cellStyle name="Comma 4 2 4 6 3 4" xfId="35176" xr:uid="{F4CF4CD2-479F-4F40-9251-18862CCE44A9}"/>
    <cellStyle name="Comma 4 2 4 6 4" xfId="19613" xr:uid="{248880D6-FB0D-429D-9686-99524FAF9EA9}"/>
    <cellStyle name="Comma 4 2 4 6 4 2" xfId="44684" xr:uid="{34A125D2-F0C8-43BC-8168-2DFA033F7DEF}"/>
    <cellStyle name="Comma 4 2 4 6 5" xfId="12249" xr:uid="{FBFDE03B-5463-4A1C-8180-AABA530030EF}"/>
    <cellStyle name="Comma 4 2 4 6 5 2" xfId="37320" xr:uid="{82410AD2-F069-430F-859D-2C698AB226CF}"/>
    <cellStyle name="Comma 4 2 4 6 6" xfId="29813" xr:uid="{1F8DB221-D58C-4C5C-B2E3-5BAC6D84EDA8}"/>
    <cellStyle name="Comma 4 2 4 6 7" xfId="53178" xr:uid="{50523377-BF3F-4958-9F69-FFCA135CAC49}"/>
    <cellStyle name="Comma 4 2 4 7" xfId="5109" xr:uid="{24269FB9-4733-4AE4-B3DC-7E4FBA250B23}"/>
    <cellStyle name="Comma 4 2 4 7 2" xfId="7963" xr:uid="{53D20F43-D5CA-4B23-BC81-67FA1142E52A}"/>
    <cellStyle name="Comma 4 2 4 7 2 2" xfId="22965" xr:uid="{AD21C428-E4A8-4A0D-97FA-26908F0A3053}"/>
    <cellStyle name="Comma 4 2 4 7 2 2 2" xfId="48036" xr:uid="{F5A2B827-F243-42CC-B715-9625965AD46A}"/>
    <cellStyle name="Comma 4 2 4 7 2 3" xfId="15606" xr:uid="{82BDF7C4-16C2-4F57-B312-C56669026854}"/>
    <cellStyle name="Comma 4 2 4 7 2 3 2" xfId="40677" xr:uid="{57D28325-C1DC-459F-99E9-7BF2890CB0D8}"/>
    <cellStyle name="Comma 4 2 4 7 2 4" xfId="33173" xr:uid="{A46E82B5-5949-4490-ACF0-536A51E3CD94}"/>
    <cellStyle name="Comma 4 2 4 7 3" xfId="20136" xr:uid="{42890E6E-484A-40C9-948B-8164BB26FC07}"/>
    <cellStyle name="Comma 4 2 4 7 3 2" xfId="45207" xr:uid="{534BBF27-405D-4A7A-A7F4-68C04602CBEC}"/>
    <cellStyle name="Comma 4 2 4 7 4" xfId="12772" xr:uid="{A1B11CE8-A8E5-4526-9CF9-E33A7223BBB3}"/>
    <cellStyle name="Comma 4 2 4 7 4 2" xfId="37843" xr:uid="{DD7B5DB4-CD97-48C4-9C53-171CFA593CAB}"/>
    <cellStyle name="Comma 4 2 4 7 5" xfId="30337" xr:uid="{8D9A05D0-E959-420C-A141-A15760726EFD}"/>
    <cellStyle name="Comma 4 2 4 8" xfId="5707" xr:uid="{2878D590-D435-4C57-A408-69583AD7943A}"/>
    <cellStyle name="Comma 4 2 4 8 2" xfId="8593" xr:uid="{9D36DF6D-E0F1-4CA3-AD72-C641B976958E}"/>
    <cellStyle name="Comma 4 2 4 8 2 2" xfId="23595" xr:uid="{B4A8F800-5EDF-430F-8050-EC233F9B93F8}"/>
    <cellStyle name="Comma 4 2 4 8 2 2 2" xfId="48666" xr:uid="{0E5D76C4-7239-47B8-8D8D-1020863BDEEC}"/>
    <cellStyle name="Comma 4 2 4 8 2 3" xfId="16236" xr:uid="{88B81C93-9C60-4DD9-8063-C90EDC55414C}"/>
    <cellStyle name="Comma 4 2 4 8 2 3 2" xfId="41307" xr:uid="{C3CECC4A-3C0A-4584-B973-372A6BEA9212}"/>
    <cellStyle name="Comma 4 2 4 8 2 4" xfId="33803" xr:uid="{2561C967-2513-4635-804F-26D1C81AB7AC}"/>
    <cellStyle name="Comma 4 2 4 8 3" xfId="20734" xr:uid="{4CB8B4A6-5B8A-4668-87D2-EEF9BCC7B67F}"/>
    <cellStyle name="Comma 4 2 4 8 3 2" xfId="45805" xr:uid="{D9D17773-4B3E-4A0A-BAFF-6F3799106F5D}"/>
    <cellStyle name="Comma 4 2 4 8 4" xfId="13370" xr:uid="{49D7C419-82D7-49E2-ABF6-28A7C427F974}"/>
    <cellStyle name="Comma 4 2 4 8 4 2" xfId="38441" xr:uid="{D6799669-CFC7-4482-A08F-09E3155A9A65}"/>
    <cellStyle name="Comma 4 2 4 8 5" xfId="30935" xr:uid="{E0ED92A6-28A9-4B74-92F8-8AC9BC6F97C0}"/>
    <cellStyle name="Comma 4 2 4 9" xfId="6351" xr:uid="{29B35875-D910-40D3-904F-529AEAD93E3F}"/>
    <cellStyle name="Comma 4 2 4 9 2" xfId="21354" xr:uid="{1CFA4BD0-57AF-4C94-B2E0-1408DB79E544}"/>
    <cellStyle name="Comma 4 2 4 9 2 2" xfId="46425" xr:uid="{C4C35D10-C939-4F3C-B155-104F403F506F}"/>
    <cellStyle name="Comma 4 2 4 9 3" xfId="13996" xr:uid="{7B6459BF-1E70-413C-AD64-2D008732CF37}"/>
    <cellStyle name="Comma 4 2 4 9 3 2" xfId="39067" xr:uid="{8207D9C1-E299-4984-92E7-604CC455BFAC}"/>
    <cellStyle name="Comma 4 2 4 9 4" xfId="31561" xr:uid="{38BDBA19-9ECD-482F-BBE8-3903DCDB8767}"/>
    <cellStyle name="Comma 4 2 5" xfId="324" xr:uid="{84B9EDB4-6F18-406E-BCB6-BFD68FECA39D}"/>
    <cellStyle name="Comma 4 2 5 10" xfId="9359" xr:uid="{55420CB2-8C56-43DE-9CCB-D4CF2BD473B6}"/>
    <cellStyle name="Comma 4 2 5 10 2" xfId="24330" xr:uid="{54E11877-5803-487D-8829-FADDEC326020}"/>
    <cellStyle name="Comma 4 2 5 10 2 2" xfId="49401" xr:uid="{20618A89-3F0D-4C37-B63B-DAB4A7F93A2F}"/>
    <cellStyle name="Comma 4 2 5 10 3" xfId="16972" xr:uid="{6E46F018-76A1-43EA-82F6-A41155DF8166}"/>
    <cellStyle name="Comma 4 2 5 10 3 2" xfId="42043" xr:uid="{21BB2698-FF2D-499E-996C-B720070E6D9F}"/>
    <cellStyle name="Comma 4 2 5 10 4" xfId="34539" xr:uid="{C3E0AE0C-9EAB-45EB-9E90-2BB7B3B4FC6D}"/>
    <cellStyle name="Comma 4 2 5 11" xfId="3476" xr:uid="{013F62D3-726F-459C-B013-CD9E309A861C}"/>
    <cellStyle name="Comma 4 2 5 11 2" xfId="25696" xr:uid="{87DBBF1D-27A4-4EC4-A191-8FAB185A5B1B}"/>
    <cellStyle name="Comma 4 2 5 11 2 2" xfId="50767" xr:uid="{7A362EEE-2803-4297-9FFF-F34C332F92A1}"/>
    <cellStyle name="Comma 4 2 5 11 3" xfId="28757" xr:uid="{42937359-3FC9-4B26-B853-AD6AD78A002E}"/>
    <cellStyle name="Comma 4 2 5 12" xfId="18570" xr:uid="{D8B03040-C6DF-4573-9D66-2C6E27EDAE82}"/>
    <cellStyle name="Comma 4 2 5 12 2" xfId="43641" xr:uid="{F55704E9-BE1E-4108-8CD6-626A78437A1C}"/>
    <cellStyle name="Comma 4 2 5 13" xfId="11168" xr:uid="{0967A3DC-3174-4784-A013-B9484967C13A}"/>
    <cellStyle name="Comma 4 2 5 13 2" xfId="36240" xr:uid="{EB02CF25-B3DE-4CFE-AFEA-26FE503476E3}"/>
    <cellStyle name="Comma 4 2 5 14" xfId="26599" xr:uid="{328655C9-0E3D-4F10-874A-C1E15DC4BD94}"/>
    <cellStyle name="Comma 4 2 5 15" xfId="28035" xr:uid="{8B01C19C-AABA-4AD8-85BB-3A405CEA84E3}"/>
    <cellStyle name="Comma 4 2 5 16" xfId="51610" xr:uid="{906458F7-16FA-4586-9296-C80BF2BBAEBF}"/>
    <cellStyle name="Comma 4 2 5 17" xfId="52981" xr:uid="{9AC8A017-DA01-4CAC-BC61-8242BDBC93BE}"/>
    <cellStyle name="Comma 4 2 5 2" xfId="709" xr:uid="{BEA388C2-F230-4AAA-8CD3-7FFC1AC6779B}"/>
    <cellStyle name="Comma 4 2 5 2 10" xfId="18664" xr:uid="{D7F8B9F3-FF6D-4E42-B943-72CD73542B6B}"/>
    <cellStyle name="Comma 4 2 5 2 10 2" xfId="43735" xr:uid="{388DA948-F602-4945-9F54-222E16DFED0D}"/>
    <cellStyle name="Comma 4 2 5 2 11" xfId="11264" xr:uid="{93CA6892-052B-4566-AB50-EAA7DA75FD93}"/>
    <cellStyle name="Comma 4 2 5 2 11 2" xfId="36336" xr:uid="{386E21E5-B52C-4F1E-922B-AC87B6B12BF1}"/>
    <cellStyle name="Comma 4 2 5 2 12" xfId="26697" xr:uid="{C4619AA9-6F45-42B4-8592-4A4ECC41655C}"/>
    <cellStyle name="Comma 4 2 5 2 13" xfId="28294" xr:uid="{88B26786-217D-4CE5-996F-813F875DB29D}"/>
    <cellStyle name="Comma 4 2 5 2 14" xfId="51706" xr:uid="{54E183D6-F8B0-4AE4-82AC-2EB44C377162}"/>
    <cellStyle name="Comma 4 2 5 2 15" xfId="53288" xr:uid="{06F562DF-DE38-4AB9-A197-C75516610856}"/>
    <cellStyle name="Comma 4 2 5 2 2" xfId="3783" xr:uid="{FAB22835-ACF1-4BB4-B5EA-4CBB26CD2B54}"/>
    <cellStyle name="Comma 4 2 5 2 2 10" xfId="11472" xr:uid="{C3746100-9CBE-449D-8430-9F7452E38444}"/>
    <cellStyle name="Comma 4 2 5 2 2 10 2" xfId="36544" xr:uid="{9E8147D4-983A-4894-9EC2-7676A6115F07}"/>
    <cellStyle name="Comma 4 2 5 2 2 11" xfId="26907" xr:uid="{A69B5A07-B409-4BBD-8230-5EA9FB4D5EE5}"/>
    <cellStyle name="Comma 4 2 5 2 2 12" xfId="29060" xr:uid="{B6316341-AB1A-4CD9-99FC-75440AE6E54D}"/>
    <cellStyle name="Comma 4 2 5 2 2 13" xfId="51914" xr:uid="{C75C272A-DF51-4E97-ADDF-3545D4B39272}"/>
    <cellStyle name="Comma 4 2 5 2 2 14" xfId="53496" xr:uid="{2C55695B-24D0-4939-A946-B19C25214CEC}"/>
    <cellStyle name="Comma 4 2 5 2 2 2" xfId="4414" xr:uid="{DCF1FA84-30F4-43E0-AAC8-1081F2207988}"/>
    <cellStyle name="Comma 4 2 5 2 2 2 2" xfId="7178" xr:uid="{AECF7F50-A895-40B7-96F4-7EDE6252E7CF}"/>
    <cellStyle name="Comma 4 2 5 2 2 2 2 2" xfId="22180" xr:uid="{125521FE-1BB4-47ED-95B6-CDC3A7C6901D}"/>
    <cellStyle name="Comma 4 2 5 2 2 2 2 2 2" xfId="47251" xr:uid="{3BE1E00F-9961-4EE3-9F01-61FDB509F283}"/>
    <cellStyle name="Comma 4 2 5 2 2 2 2 3" xfId="14822" xr:uid="{3BD853BB-7957-4E16-A8D4-5565ABC72481}"/>
    <cellStyle name="Comma 4 2 5 2 2 2 2 3 2" xfId="39893" xr:uid="{A82B240A-3660-4BC2-B08B-28F395845CEA}"/>
    <cellStyle name="Comma 4 2 5 2 2 2 2 4" xfId="32388" xr:uid="{38147214-0829-49F1-BED1-0E917F9CFBBF}"/>
    <cellStyle name="Comma 4 2 5 2 2 2 3" xfId="10500" xr:uid="{C868AF62-6387-44B2-A1B5-59DF2562570C}"/>
    <cellStyle name="Comma 4 2 5 2 2 2 3 2" xfId="25360" xr:uid="{3A164DD2-A502-4CC6-864F-746DD81FE43D}"/>
    <cellStyle name="Comma 4 2 5 2 2 2 3 2 2" xfId="50431" xr:uid="{5170259F-9147-48AA-A863-49EB99AF048A}"/>
    <cellStyle name="Comma 4 2 5 2 2 2 3 3" xfId="18009" xr:uid="{AEFDEF11-7E35-4EF2-A6D2-EC8D56AA536E}"/>
    <cellStyle name="Comma 4 2 5 2 2 2 3 3 2" xfId="43080" xr:uid="{001E367F-0E35-4DE9-8050-9A8D4EC6314F}"/>
    <cellStyle name="Comma 4 2 5 2 2 2 3 4" xfId="35576" xr:uid="{E86D8D30-1D2F-42F8-BC1E-70199CC12E8A}"/>
    <cellStyle name="Comma 4 2 5 2 2 2 4" xfId="19444" xr:uid="{193C59BE-69E7-49CE-A073-8457E9B9079F}"/>
    <cellStyle name="Comma 4 2 5 2 2 2 4 2" xfId="44515" xr:uid="{4AD8683C-5130-4A70-92B2-1FCA6528DC5E}"/>
    <cellStyle name="Comma 4 2 5 2 2 2 5" xfId="12080" xr:uid="{DD82279E-E672-4198-92D1-6EDE40130298}"/>
    <cellStyle name="Comma 4 2 5 2 2 2 5 2" xfId="37151" xr:uid="{2AD2FD8E-01C6-491A-B2CC-CAC305E5A755}"/>
    <cellStyle name="Comma 4 2 5 2 2 2 6" xfId="27587" xr:uid="{1F169C51-8EA2-45D4-B7CE-52E93B3B91CA}"/>
    <cellStyle name="Comma 4 2 5 2 2 2 7" xfId="29644" xr:uid="{3ABA3746-0FCF-47E2-B098-B09DDD869726}"/>
    <cellStyle name="Comma 4 2 5 2 2 2 8" xfId="52585" xr:uid="{B5646A28-DD63-4878-98BD-46DACB069169}"/>
    <cellStyle name="Comma 4 2 5 2 2 2 9" xfId="54167" xr:uid="{CE4AF830-9A19-4CE7-8650-62B96B53E2D3}"/>
    <cellStyle name="Comma 4 2 5 2 2 3" xfId="4891" xr:uid="{70DC2743-445D-49D4-B5A0-7C7FA4556047}"/>
    <cellStyle name="Comma 4 2 5 2 2 3 2" xfId="7698" xr:uid="{AA8F3570-D8E4-4F32-A373-859ABFEEA8E4}"/>
    <cellStyle name="Comma 4 2 5 2 2 3 2 2" xfId="22700" xr:uid="{1C96013C-CD27-4276-B896-D8984504A10C}"/>
    <cellStyle name="Comma 4 2 5 2 2 3 2 2 2" xfId="47771" xr:uid="{B496C1C5-99C6-4508-86AA-F5DB4EB3D7FD}"/>
    <cellStyle name="Comma 4 2 5 2 2 3 2 3" xfId="15342" xr:uid="{9D7318CE-F526-4FDF-811C-D7334FC1BECD}"/>
    <cellStyle name="Comma 4 2 5 2 2 3 2 3 2" xfId="40413" xr:uid="{46BBFDF0-D421-4807-9B9E-31C7F4E568C2}"/>
    <cellStyle name="Comma 4 2 5 2 2 3 2 4" xfId="32908" xr:uid="{8B5D2020-D556-442D-876C-BA99863238C5}"/>
    <cellStyle name="Comma 4 2 5 2 2 3 3" xfId="19921" xr:uid="{ADE2E079-86E2-4292-B028-58FE627A5438}"/>
    <cellStyle name="Comma 4 2 5 2 2 3 3 2" xfId="44992" xr:uid="{A790BC5E-4CF1-4C6E-AED3-0C3DDD2E3C96}"/>
    <cellStyle name="Comma 4 2 5 2 2 3 4" xfId="12557" xr:uid="{6DAC3823-204C-4A7A-B77A-8A941B283D79}"/>
    <cellStyle name="Comma 4 2 5 2 2 3 4 2" xfId="37628" xr:uid="{FB8A6EEF-6558-4052-9BBF-2DD5E1995048}"/>
    <cellStyle name="Comma 4 2 5 2 2 3 5" xfId="30121" xr:uid="{019EDDB1-1D04-45BC-A637-362351D3A1B9}"/>
    <cellStyle name="Comma 4 2 5 2 2 4" xfId="5419" xr:uid="{57D7159C-2E93-4DEB-8323-2CFD3C59922F}"/>
    <cellStyle name="Comma 4 2 5 2 2 4 2" xfId="8278" xr:uid="{DEAAA1D0-453C-4FDB-8388-F891DE859F46}"/>
    <cellStyle name="Comma 4 2 5 2 2 4 2 2" xfId="23280" xr:uid="{6BA354D7-0033-44B1-B296-FD466E39B235}"/>
    <cellStyle name="Comma 4 2 5 2 2 4 2 2 2" xfId="48351" xr:uid="{307740A6-856E-440D-B98E-BF8628BF13F6}"/>
    <cellStyle name="Comma 4 2 5 2 2 4 2 3" xfId="15921" xr:uid="{37B1AA18-3000-4626-9162-7FFFD8407C8B}"/>
    <cellStyle name="Comma 4 2 5 2 2 4 2 3 2" xfId="40992" xr:uid="{1DBA3098-DDFA-48C8-A79B-5858B8C6E3D7}"/>
    <cellStyle name="Comma 4 2 5 2 2 4 2 4" xfId="33488" xr:uid="{C7422E5B-A87B-436E-8C76-C6250EE6F929}"/>
    <cellStyle name="Comma 4 2 5 2 2 4 3" xfId="20446" xr:uid="{858BE4DE-D039-42FA-B259-B5760C6D85EB}"/>
    <cellStyle name="Comma 4 2 5 2 2 4 3 2" xfId="45517" xr:uid="{8E3BCF90-5029-429D-88A7-68BF6890F767}"/>
    <cellStyle name="Comma 4 2 5 2 2 4 4" xfId="13082" xr:uid="{57A9CE18-2105-4ABF-A5FD-7D129FE246E4}"/>
    <cellStyle name="Comma 4 2 5 2 2 4 4 2" xfId="38153" xr:uid="{AA948922-47DA-4E31-ABB8-A53C5EE19093}"/>
    <cellStyle name="Comma 4 2 5 2 2 4 5" xfId="30647" xr:uid="{6E360AFA-3C6E-42A8-BE2A-9B1445CBD6F7}"/>
    <cellStyle name="Comma 4 2 5 2 2 5" xfId="6021" xr:uid="{3FB6E832-83B6-4C47-8140-00B5C90BAA77}"/>
    <cellStyle name="Comma 4 2 5 2 2 5 2" xfId="8908" xr:uid="{BB818210-71DD-4724-BA9F-7C3C43D4814A}"/>
    <cellStyle name="Comma 4 2 5 2 2 5 2 2" xfId="23910" xr:uid="{1C7C374D-8621-44FF-8CE7-146004FB86E9}"/>
    <cellStyle name="Comma 4 2 5 2 2 5 2 2 2" xfId="48981" xr:uid="{5E9B68C5-975F-4C64-9AD2-D84A422B4C6C}"/>
    <cellStyle name="Comma 4 2 5 2 2 5 2 3" xfId="16551" xr:uid="{C20506E4-CC1A-4568-981D-F23B003E3F0B}"/>
    <cellStyle name="Comma 4 2 5 2 2 5 2 3 2" xfId="41622" xr:uid="{D239021A-2986-4E0E-8979-CB2EEBD40448}"/>
    <cellStyle name="Comma 4 2 5 2 2 5 2 4" xfId="34118" xr:uid="{F0878B86-F9BF-49F4-907D-EA84CF40C280}"/>
    <cellStyle name="Comma 4 2 5 2 2 5 3" xfId="21048" xr:uid="{EDE0111B-0C81-4588-8AE3-513CD929952B}"/>
    <cellStyle name="Comma 4 2 5 2 2 5 3 2" xfId="46119" xr:uid="{BBA93046-F9E5-4950-9892-539FD2CB5882}"/>
    <cellStyle name="Comma 4 2 5 2 2 5 4" xfId="13684" xr:uid="{4C22B513-DB3A-4CC8-9F14-AD3B2FBE29A3}"/>
    <cellStyle name="Comma 4 2 5 2 2 5 4 2" xfId="38755" xr:uid="{BEF328A4-27D1-4FDA-9985-1DEE22A9E348}"/>
    <cellStyle name="Comma 4 2 5 2 2 5 5" xfId="31249" xr:uid="{55344BB8-4475-408E-AB9D-8BF7355000A1}"/>
    <cellStyle name="Comma 4 2 5 2 2 6" xfId="6666" xr:uid="{E6B0196B-7D42-4D7B-9351-506FD89454FE}"/>
    <cellStyle name="Comma 4 2 5 2 2 6 2" xfId="21669" xr:uid="{25617645-26FA-4604-A048-C3AB500F274A}"/>
    <cellStyle name="Comma 4 2 5 2 2 6 2 2" xfId="46740" xr:uid="{E2DD773A-94CC-4CF0-BC4C-A48EC1A92E5C}"/>
    <cellStyle name="Comma 4 2 5 2 2 6 3" xfId="14311" xr:uid="{CE83923C-9B7A-42D7-A4E8-B6525A91674C}"/>
    <cellStyle name="Comma 4 2 5 2 2 6 3 2" xfId="39382" xr:uid="{061ABC72-C9D4-416B-836E-EADC55263AAB}"/>
    <cellStyle name="Comma 4 2 5 2 2 6 4" xfId="31876" xr:uid="{D3F8FEA2-F4FD-4EFB-9594-60F9C7859A1C}"/>
    <cellStyle name="Comma 4 2 5 2 2 7" xfId="9661" xr:uid="{25FA21E6-85CC-4B4A-AC8E-4ADF2DA8AFC9}"/>
    <cellStyle name="Comma 4 2 5 2 2 7 2" xfId="24631" xr:uid="{8C09C18F-5639-48E0-B83A-897CF0965F25}"/>
    <cellStyle name="Comma 4 2 5 2 2 7 2 2" xfId="49702" xr:uid="{E8FDA7F8-B5B3-4B67-A74A-305A25F45982}"/>
    <cellStyle name="Comma 4 2 5 2 2 7 3" xfId="17273" xr:uid="{C6332B66-4B27-48C4-849C-511A1DA7F4E7}"/>
    <cellStyle name="Comma 4 2 5 2 2 7 3 2" xfId="42344" xr:uid="{E7F00865-EA3A-4714-966F-0940B4548236}"/>
    <cellStyle name="Comma 4 2 5 2 2 7 4" xfId="34840" xr:uid="{E28D8FA5-9C7C-4F71-998F-3CE8FD2B1CE3}"/>
    <cellStyle name="Comma 4 2 5 2 2 8" xfId="25997" xr:uid="{A65EAE59-F0B9-4CC7-B3D6-6ECC40C23722}"/>
    <cellStyle name="Comma 4 2 5 2 2 8 2" xfId="51068" xr:uid="{F8FA71BA-0B0F-472F-BB6E-20907F334FD2}"/>
    <cellStyle name="Comma 4 2 5 2 2 9" xfId="18871" xr:uid="{29FB4BAC-D498-4C9E-AD0B-FC830DCF3EF7}"/>
    <cellStyle name="Comma 4 2 5 2 2 9 2" xfId="43942" xr:uid="{31A50177-BC2D-4FED-87E7-4320F04BB352}"/>
    <cellStyle name="Comma 4 2 5 2 3" xfId="4226" xr:uid="{02F36354-0276-485C-A078-A298476CDDDE}"/>
    <cellStyle name="Comma 4 2 5 2 3 2" xfId="6971" xr:uid="{8A152F7C-F9A1-4431-AA9D-10866BA2F4E6}"/>
    <cellStyle name="Comma 4 2 5 2 3 2 2" xfId="21973" xr:uid="{7C02C29F-32FF-41DB-9DE5-964CAD4E4A83}"/>
    <cellStyle name="Comma 4 2 5 2 3 2 2 2" xfId="47044" xr:uid="{CFE4CDD3-054A-42AE-9EC3-9ADA1998BA0E}"/>
    <cellStyle name="Comma 4 2 5 2 3 2 3" xfId="14615" xr:uid="{CB47E082-6B2B-4FC3-8DB8-568F87D96376}"/>
    <cellStyle name="Comma 4 2 5 2 3 2 3 2" xfId="39686" xr:uid="{A1F55D55-16A9-4CBE-AB83-4CE4B6521F89}"/>
    <cellStyle name="Comma 4 2 5 2 3 2 4" xfId="32181" xr:uid="{27F7118C-5AA0-4996-A703-13441265A9E3}"/>
    <cellStyle name="Comma 4 2 5 2 3 3" xfId="10293" xr:uid="{53DEC7C5-322B-4BED-83C1-777C080CBE11}"/>
    <cellStyle name="Comma 4 2 5 2 3 3 2" xfId="25153" xr:uid="{355B613D-4D00-4F02-8941-85C0CC99B809}"/>
    <cellStyle name="Comma 4 2 5 2 3 3 2 2" xfId="50224" xr:uid="{207175E0-3343-4E8D-8C27-6D5A550ECBBC}"/>
    <cellStyle name="Comma 4 2 5 2 3 3 3" xfId="17802" xr:uid="{4E303C4B-BC29-4302-A2EE-65CB88EB8130}"/>
    <cellStyle name="Comma 4 2 5 2 3 3 3 2" xfId="42873" xr:uid="{0C627C3F-3995-4A04-AB18-F539E860344E}"/>
    <cellStyle name="Comma 4 2 5 2 3 3 4" xfId="35369" xr:uid="{1AF99B23-6E45-4E70-8D38-2BCF9B83E15E}"/>
    <cellStyle name="Comma 4 2 5 2 3 4" xfId="19256" xr:uid="{16C519E6-C9F6-47DB-B504-1B249B7A063C}"/>
    <cellStyle name="Comma 4 2 5 2 3 4 2" xfId="44327" xr:uid="{B69E6012-4AC5-42F8-984C-6324C6BFC4C8}"/>
    <cellStyle name="Comma 4 2 5 2 3 5" xfId="11892" xr:uid="{92C38C79-AE14-44DE-A6AF-EF2118A19C14}"/>
    <cellStyle name="Comma 4 2 5 2 3 5 2" xfId="36963" xr:uid="{ED736B91-A26A-469A-9915-4583B49701F4}"/>
    <cellStyle name="Comma 4 2 5 2 3 6" xfId="27380" xr:uid="{B6CBE6F9-401E-4E66-AC2B-5CD064562FC2}"/>
    <cellStyle name="Comma 4 2 5 2 3 7" xfId="29456" xr:uid="{EA9F7AC6-0CC0-406A-8E44-3666790D5FB5}"/>
    <cellStyle name="Comma 4 2 5 2 3 8" xfId="52378" xr:uid="{6E66D9BD-ED78-4082-B49E-90DD70429363}"/>
    <cellStyle name="Comma 4 2 5 2 3 9" xfId="53960" xr:uid="{1689D138-46BF-4A54-8E52-D92506CD9F33}"/>
    <cellStyle name="Comma 4 2 5 2 4" xfId="4686" xr:uid="{28FEE333-0B6D-4004-933C-6E3EE5064F2A}"/>
    <cellStyle name="Comma 4 2 5 2 4 2" xfId="7491" xr:uid="{3FBA3499-52FF-4767-84FD-729F6192EE20}"/>
    <cellStyle name="Comma 4 2 5 2 4 2 2" xfId="22493" xr:uid="{53520850-4A26-4145-9E1C-52C28360DC23}"/>
    <cellStyle name="Comma 4 2 5 2 4 2 2 2" xfId="47564" xr:uid="{9E0D5F8A-AE76-46E3-82D2-1A6526F2EEAE}"/>
    <cellStyle name="Comma 4 2 5 2 4 2 3" xfId="15135" xr:uid="{BCD17FAF-4946-453E-A592-F2046A51D69A}"/>
    <cellStyle name="Comma 4 2 5 2 4 2 3 2" xfId="40206" xr:uid="{9CDD6D93-B9F7-4D51-88B6-45F0791DD0CA}"/>
    <cellStyle name="Comma 4 2 5 2 4 2 4" xfId="32701" xr:uid="{A69A59A9-58B2-4AEA-9354-74240459E6DC}"/>
    <cellStyle name="Comma 4 2 5 2 4 3" xfId="19716" xr:uid="{66F3FC4F-3091-4D99-8ADD-B873A66DAC34}"/>
    <cellStyle name="Comma 4 2 5 2 4 3 2" xfId="44787" xr:uid="{A41D4DB2-AD07-4308-B3E9-B2E152EA5349}"/>
    <cellStyle name="Comma 4 2 5 2 4 4" xfId="12352" xr:uid="{750B5040-155E-44DB-AAB5-81BD94380C6B}"/>
    <cellStyle name="Comma 4 2 5 2 4 4 2" xfId="37423" xr:uid="{5121D746-D251-4C4C-9173-87CD61710311}"/>
    <cellStyle name="Comma 4 2 5 2 4 5" xfId="29916" xr:uid="{D434A00E-F6B0-4485-9F43-0AEED7A77C63}"/>
    <cellStyle name="Comma 4 2 5 2 5" xfId="5213" xr:uid="{740BA943-0D3C-4ABA-B394-5B10D58A735D}"/>
    <cellStyle name="Comma 4 2 5 2 5 2" xfId="8071" xr:uid="{089D7BE1-A1C4-42F2-84FA-5D5CC8220D87}"/>
    <cellStyle name="Comma 4 2 5 2 5 2 2" xfId="23073" xr:uid="{0CD8CC6B-E3D4-4367-A3E7-0C7457F3A78C}"/>
    <cellStyle name="Comma 4 2 5 2 5 2 2 2" xfId="48144" xr:uid="{97DD55E8-D865-4D0A-81FC-08DC458EBF3B}"/>
    <cellStyle name="Comma 4 2 5 2 5 2 3" xfId="15714" xr:uid="{0C1B267C-B8B3-47F7-852F-ACF61B92170A}"/>
    <cellStyle name="Comma 4 2 5 2 5 2 3 2" xfId="40785" xr:uid="{A54DD716-923D-4758-827E-E5734F72EEE5}"/>
    <cellStyle name="Comma 4 2 5 2 5 2 4" xfId="33281" xr:uid="{833B29D9-11E3-47B0-9534-386C870AD3D5}"/>
    <cellStyle name="Comma 4 2 5 2 5 3" xfId="20240" xr:uid="{5DEAE57F-A7DC-4A16-9C7C-0049B38B4428}"/>
    <cellStyle name="Comma 4 2 5 2 5 3 2" xfId="45311" xr:uid="{7CCE1333-FE2F-456C-8B71-2D1595D9266E}"/>
    <cellStyle name="Comma 4 2 5 2 5 4" xfId="12876" xr:uid="{A6BB57F9-50ED-4A7F-98D0-7C89886F3482}"/>
    <cellStyle name="Comma 4 2 5 2 5 4 2" xfId="37947" xr:uid="{15D44C71-749A-4F51-93E0-714B05ED45AB}"/>
    <cellStyle name="Comma 4 2 5 2 5 5" xfId="30441" xr:uid="{CB9E4859-3155-4A08-A153-29FAF5515FC4}"/>
    <cellStyle name="Comma 4 2 5 2 6" xfId="5815" xr:uid="{64F91052-0075-44EB-B651-E58D81B936DC}"/>
    <cellStyle name="Comma 4 2 5 2 6 2" xfId="8701" xr:uid="{7D7E1EC1-C8DE-4A3F-B919-189AB24F6A32}"/>
    <cellStyle name="Comma 4 2 5 2 6 2 2" xfId="23703" xr:uid="{A7959DB9-25B9-4471-B769-309271D716B3}"/>
    <cellStyle name="Comma 4 2 5 2 6 2 2 2" xfId="48774" xr:uid="{910D7F57-E9B0-4337-8086-81C00145B69A}"/>
    <cellStyle name="Comma 4 2 5 2 6 2 3" xfId="16344" xr:uid="{B078D3CF-86C5-431E-81F9-27EA465FCF04}"/>
    <cellStyle name="Comma 4 2 5 2 6 2 3 2" xfId="41415" xr:uid="{781949E2-E468-491E-906B-5DF662519D8C}"/>
    <cellStyle name="Comma 4 2 5 2 6 2 4" xfId="33911" xr:uid="{4FEBB2A5-7A11-4DD8-9A23-95D75E390CA8}"/>
    <cellStyle name="Comma 4 2 5 2 6 3" xfId="20842" xr:uid="{325AE167-AB26-40AE-BA4F-DCF1834F05E9}"/>
    <cellStyle name="Comma 4 2 5 2 6 3 2" xfId="45913" xr:uid="{F850B568-80E4-4CF8-B346-A333E90B44D2}"/>
    <cellStyle name="Comma 4 2 5 2 6 4" xfId="13478" xr:uid="{55796E52-EC8D-42FE-A38C-CDC8F20EC3FF}"/>
    <cellStyle name="Comma 4 2 5 2 6 4 2" xfId="38549" xr:uid="{14754569-31B7-45C5-9EAE-C7F855B68997}"/>
    <cellStyle name="Comma 4 2 5 2 6 5" xfId="31043" xr:uid="{401E8600-C806-441F-AFE9-4181BCBE361B}"/>
    <cellStyle name="Comma 4 2 5 2 7" xfId="6459" xr:uid="{A1651482-787E-4205-85CC-BAB336A7FA77}"/>
    <cellStyle name="Comma 4 2 5 2 7 2" xfId="21462" xr:uid="{CD58CC87-07D0-4639-9865-1BB38B50CB65}"/>
    <cellStyle name="Comma 4 2 5 2 7 2 2" xfId="46533" xr:uid="{5B083BC4-515A-4380-AE75-B7A6C1C48938}"/>
    <cellStyle name="Comma 4 2 5 2 7 3" xfId="14104" xr:uid="{33488AB8-C654-4FD8-8ADE-60589B5A0B91}"/>
    <cellStyle name="Comma 4 2 5 2 7 3 2" xfId="39175" xr:uid="{26E7E556-3A4B-458A-A637-CCCDE0852229}"/>
    <cellStyle name="Comma 4 2 5 2 7 4" xfId="31669" xr:uid="{F0953C99-EFF6-496D-BC86-8BF5EA1F2671}"/>
    <cellStyle name="Comma 4 2 5 2 8" xfId="9454" xr:uid="{2D9409C8-709D-46DC-B292-525BD9B4AD34}"/>
    <cellStyle name="Comma 4 2 5 2 8 2" xfId="24424" xr:uid="{1A48A9D1-0F40-4F64-9550-08B0C691271A}"/>
    <cellStyle name="Comma 4 2 5 2 8 2 2" xfId="49495" xr:uid="{598A15D7-FAB7-4D0C-A305-CCBF179956C6}"/>
    <cellStyle name="Comma 4 2 5 2 8 3" xfId="17066" xr:uid="{355675CC-1049-4F42-8205-15BD516E6A88}"/>
    <cellStyle name="Comma 4 2 5 2 8 3 2" xfId="42137" xr:uid="{F4658303-6973-4868-9300-65508B2B7D80}"/>
    <cellStyle name="Comma 4 2 5 2 8 4" xfId="34633" xr:uid="{33E8E8A2-2557-4D6D-986B-A1BA8C9A2429}"/>
    <cellStyle name="Comma 4 2 5 2 9" xfId="3575" xr:uid="{E7889FCD-9D42-4C8B-87A5-6D6CA7800391}"/>
    <cellStyle name="Comma 4 2 5 2 9 2" xfId="25790" xr:uid="{C49728AB-BB58-4238-AE5C-91FBCA7949F7}"/>
    <cellStyle name="Comma 4 2 5 2 9 2 2" xfId="50861" xr:uid="{C85ED5E3-166F-4106-B6BE-6851C5AB6522}"/>
    <cellStyle name="Comma 4 2 5 2 9 3" xfId="28853" xr:uid="{E6F56013-52EA-4EF1-9541-DB128FECF5C6}"/>
    <cellStyle name="Comma 4 2 5 3" xfId="3689" xr:uid="{C0963F99-5BDA-4735-9DC9-3C34890BD3AF}"/>
    <cellStyle name="Comma 4 2 5 3 10" xfId="11378" xr:uid="{E2AAC12D-A3E2-44AA-A659-17F000902414}"/>
    <cellStyle name="Comma 4 2 5 3 10 2" xfId="36450" xr:uid="{171EBC32-20E6-46D8-8126-154A684A5ACB}"/>
    <cellStyle name="Comma 4 2 5 3 11" xfId="26813" xr:uid="{ED412DA6-0618-49BA-AD34-73ADBA4ABD6B}"/>
    <cellStyle name="Comma 4 2 5 3 12" xfId="28966" xr:uid="{A9B81B3D-FD2B-45CB-A2A0-465D968D0962}"/>
    <cellStyle name="Comma 4 2 5 3 13" xfId="51820" xr:uid="{43D5F2D6-3990-4DB5-9161-5EE0965CAEF8}"/>
    <cellStyle name="Comma 4 2 5 3 14" xfId="53402" xr:uid="{06FDA901-77C9-41A8-A8EE-8186F9429FF3}"/>
    <cellStyle name="Comma 4 2 5 3 2" xfId="4321" xr:uid="{10A29A5F-222A-493D-98AA-9A1C77C5E719}"/>
    <cellStyle name="Comma 4 2 5 3 2 2" xfId="7084" xr:uid="{A520651E-C43A-4956-A3D3-34FBC4D57870}"/>
    <cellStyle name="Comma 4 2 5 3 2 2 2" xfId="22086" xr:uid="{2BC44DB5-B2C9-4E08-887E-8698C544658F}"/>
    <cellStyle name="Comma 4 2 5 3 2 2 2 2" xfId="47157" xr:uid="{557BC7C9-6BC0-4607-8123-D5DE80014043}"/>
    <cellStyle name="Comma 4 2 5 3 2 2 3" xfId="14728" xr:uid="{2EB96B03-AFBE-4584-A47C-490A97AE5019}"/>
    <cellStyle name="Comma 4 2 5 3 2 2 3 2" xfId="39799" xr:uid="{C514C5C4-FE40-45AD-A9B7-CF4360764927}"/>
    <cellStyle name="Comma 4 2 5 3 2 2 4" xfId="32294" xr:uid="{9024FF19-2C5A-417C-AC23-DD6DB311FD59}"/>
    <cellStyle name="Comma 4 2 5 3 2 3" xfId="10406" xr:uid="{855C168F-44CE-4D02-A5D8-DBFA208D28C9}"/>
    <cellStyle name="Comma 4 2 5 3 2 3 2" xfId="25266" xr:uid="{1514A473-3C38-4574-B7C9-F7AA99662FBA}"/>
    <cellStyle name="Comma 4 2 5 3 2 3 2 2" xfId="50337" xr:uid="{C2A70C66-BFA0-4EF8-8DBE-EED2E8DDE05C}"/>
    <cellStyle name="Comma 4 2 5 3 2 3 3" xfId="17915" xr:uid="{F91CD21E-6E3C-47B8-8924-542164BD39B3}"/>
    <cellStyle name="Comma 4 2 5 3 2 3 3 2" xfId="42986" xr:uid="{5B5F799C-4826-4D35-922C-F38EC78527C3}"/>
    <cellStyle name="Comma 4 2 5 3 2 3 4" xfId="35482" xr:uid="{089D7081-E917-4587-BC06-A7017D8572C7}"/>
    <cellStyle name="Comma 4 2 5 3 2 4" xfId="19351" xr:uid="{B5D1CF9B-2C67-4253-A10C-309FD3F2F869}"/>
    <cellStyle name="Comma 4 2 5 3 2 4 2" xfId="44422" xr:uid="{30B2F1F1-6EAD-49FF-9612-A01B6F3458C3}"/>
    <cellStyle name="Comma 4 2 5 3 2 5" xfId="11987" xr:uid="{638D93E5-E29D-4840-8D9C-987C7BEB56F8}"/>
    <cellStyle name="Comma 4 2 5 3 2 5 2" xfId="37058" xr:uid="{DA7C5FAC-C8DE-46AA-9271-180B4B125DDE}"/>
    <cellStyle name="Comma 4 2 5 3 2 6" xfId="27493" xr:uid="{AEE85C31-F2B2-46DA-8D00-225FBEE388E6}"/>
    <cellStyle name="Comma 4 2 5 3 2 7" xfId="29551" xr:uid="{8BA8BF30-B057-414E-8752-5F45729A7416}"/>
    <cellStyle name="Comma 4 2 5 3 2 8" xfId="52491" xr:uid="{D066997A-CFF9-494F-825B-F1C5FD10B024}"/>
    <cellStyle name="Comma 4 2 5 3 2 9" xfId="54073" xr:uid="{3AAF3BB2-8EF5-4261-8E1B-78C5691D6794}"/>
    <cellStyle name="Comma 4 2 5 3 3" xfId="4798" xr:uid="{10761E94-82B2-4914-BBC5-85DCC8AB6CF2}"/>
    <cellStyle name="Comma 4 2 5 3 3 2" xfId="7604" xr:uid="{A18EBF6B-C97A-42A7-BF9B-50318C574F65}"/>
    <cellStyle name="Comma 4 2 5 3 3 2 2" xfId="22606" xr:uid="{79FE125A-7B7B-4977-8BEB-36803D4773B6}"/>
    <cellStyle name="Comma 4 2 5 3 3 2 2 2" xfId="47677" xr:uid="{3FF12DF9-3789-4203-A4A1-61815AAC5C6A}"/>
    <cellStyle name="Comma 4 2 5 3 3 2 3" xfId="15248" xr:uid="{A42CF227-3EC4-4E93-93DC-347C00861C36}"/>
    <cellStyle name="Comma 4 2 5 3 3 2 3 2" xfId="40319" xr:uid="{855BE256-F913-4E00-8DDF-E58399D5F20F}"/>
    <cellStyle name="Comma 4 2 5 3 3 2 4" xfId="32814" xr:uid="{AF70DBD1-EEF1-467C-A4F3-DF499E82ECEE}"/>
    <cellStyle name="Comma 4 2 5 3 3 3" xfId="19828" xr:uid="{E1ABB3E2-80F4-4ECA-912F-42DE27004142}"/>
    <cellStyle name="Comma 4 2 5 3 3 3 2" xfId="44899" xr:uid="{E7B922C7-73A9-42A5-9FA7-A20F80520816}"/>
    <cellStyle name="Comma 4 2 5 3 3 4" xfId="12464" xr:uid="{05FA9104-C555-4A77-A19E-A9B412173B3E}"/>
    <cellStyle name="Comma 4 2 5 3 3 4 2" xfId="37535" xr:uid="{1A312541-9FF6-492B-B921-1E718CA48CF5}"/>
    <cellStyle name="Comma 4 2 5 3 3 5" xfId="30028" xr:uid="{7404ED56-1D3A-45C7-BD0D-24F478388AD8}"/>
    <cellStyle name="Comma 4 2 5 3 4" xfId="5325" xr:uid="{90970227-3573-4305-81C9-D5D8BC547927}"/>
    <cellStyle name="Comma 4 2 5 3 4 2" xfId="8184" xr:uid="{CBDF0AD0-C0A5-4484-BB43-8B10DBCB873C}"/>
    <cellStyle name="Comma 4 2 5 3 4 2 2" xfId="23186" xr:uid="{A3B898EC-8C45-42C1-B749-845A002176FE}"/>
    <cellStyle name="Comma 4 2 5 3 4 2 2 2" xfId="48257" xr:uid="{72571995-D77B-4F21-A9F1-76F898784E40}"/>
    <cellStyle name="Comma 4 2 5 3 4 2 3" xfId="15827" xr:uid="{48B592F1-FACE-473B-910F-D1F0EFF78987}"/>
    <cellStyle name="Comma 4 2 5 3 4 2 3 2" xfId="40898" xr:uid="{AB41CFDB-6AD6-4B13-8BFC-09A422412F26}"/>
    <cellStyle name="Comma 4 2 5 3 4 2 4" xfId="33394" xr:uid="{0D93B0FC-970C-44E9-919E-761CFBF92B20}"/>
    <cellStyle name="Comma 4 2 5 3 4 3" xfId="20352" xr:uid="{04B01942-4170-43A9-B064-41592DD1F0CF}"/>
    <cellStyle name="Comma 4 2 5 3 4 3 2" xfId="45423" xr:uid="{56D785F0-0D07-4DBD-9D1F-F2B52680D663}"/>
    <cellStyle name="Comma 4 2 5 3 4 4" xfId="12988" xr:uid="{551E9819-9825-46C2-A2F4-35D5FB8FF594}"/>
    <cellStyle name="Comma 4 2 5 3 4 4 2" xfId="38059" xr:uid="{780CD829-BF61-4BD8-9CA9-960D66EEDB2A}"/>
    <cellStyle name="Comma 4 2 5 3 4 5" xfId="30553" xr:uid="{6B3F8855-C2D5-4EAB-9156-1C33CAEAD550}"/>
    <cellStyle name="Comma 4 2 5 3 5" xfId="5928" xr:uid="{4F557909-3E3B-44EF-9634-A684F2E6DD2F}"/>
    <cellStyle name="Comma 4 2 5 3 5 2" xfId="8814" xr:uid="{5522A906-6FF9-45EA-8CF1-5993F1BF7714}"/>
    <cellStyle name="Comma 4 2 5 3 5 2 2" xfId="23816" xr:uid="{BAC62E36-80B6-4931-A56A-10718CA543F2}"/>
    <cellStyle name="Comma 4 2 5 3 5 2 2 2" xfId="48887" xr:uid="{1C57BFAA-4EAD-414D-A2B3-0DC1AF0B8AE5}"/>
    <cellStyle name="Comma 4 2 5 3 5 2 3" xfId="16457" xr:uid="{DFDEF086-8436-49F8-91A8-E856EA642A64}"/>
    <cellStyle name="Comma 4 2 5 3 5 2 3 2" xfId="41528" xr:uid="{5E224DEE-CEAC-4C9F-A080-0A08F2BF3D36}"/>
    <cellStyle name="Comma 4 2 5 3 5 2 4" xfId="34024" xr:uid="{94918275-BCE1-4A22-A662-FC145EEDEB46}"/>
    <cellStyle name="Comma 4 2 5 3 5 3" xfId="20955" xr:uid="{FB8E47E8-8A61-4850-BB1F-E4ECAAF27C21}"/>
    <cellStyle name="Comma 4 2 5 3 5 3 2" xfId="46026" xr:uid="{D3E6A3B2-EFC7-46EE-9043-4925B71F17E5}"/>
    <cellStyle name="Comma 4 2 5 3 5 4" xfId="13591" xr:uid="{281D8C66-FBC1-4C3A-A91C-4799C46A541A}"/>
    <cellStyle name="Comma 4 2 5 3 5 4 2" xfId="38662" xr:uid="{B420F7AA-FDB5-4383-8D72-F2ACB09ACCCA}"/>
    <cellStyle name="Comma 4 2 5 3 5 5" xfId="31156" xr:uid="{3B16B9E3-941D-4C9D-B738-BFEA8B491F1B}"/>
    <cellStyle name="Comma 4 2 5 3 6" xfId="6572" xr:uid="{222BB9E5-5DCE-4A77-B7BC-FD9EC3581F7E}"/>
    <cellStyle name="Comma 4 2 5 3 6 2" xfId="21575" xr:uid="{C3FBD88F-AB0E-4E83-A6A8-E6B8ABABA5CC}"/>
    <cellStyle name="Comma 4 2 5 3 6 2 2" xfId="46646" xr:uid="{24BD0CBB-987A-41CB-AD43-F8A8FF30F1AA}"/>
    <cellStyle name="Comma 4 2 5 3 6 3" xfId="14217" xr:uid="{CB9B0EAC-223F-4412-B3D4-94D29011E32E}"/>
    <cellStyle name="Comma 4 2 5 3 6 3 2" xfId="39288" xr:uid="{A738A2E2-59D8-4858-A5A2-64882DA825A4}"/>
    <cellStyle name="Comma 4 2 5 3 6 4" xfId="31782" xr:uid="{778EF9DA-32CF-4DF0-AEB1-60A0B549A44F}"/>
    <cellStyle name="Comma 4 2 5 3 7" xfId="9567" xr:uid="{03EDDDCB-83CA-44D4-9EAA-67CEB927CBBE}"/>
    <cellStyle name="Comma 4 2 5 3 7 2" xfId="24537" xr:uid="{43D0454B-F29B-4FA5-96AB-3489E0982569}"/>
    <cellStyle name="Comma 4 2 5 3 7 2 2" xfId="49608" xr:uid="{36EB43A6-BB1D-46DC-B60D-56B16A46D6B0}"/>
    <cellStyle name="Comma 4 2 5 3 7 3" xfId="17179" xr:uid="{27454644-352C-41FB-A37A-5D230C17834B}"/>
    <cellStyle name="Comma 4 2 5 3 7 3 2" xfId="42250" xr:uid="{08B0A5E0-4C86-454D-AEC0-0494C7FD679B}"/>
    <cellStyle name="Comma 4 2 5 3 7 4" xfId="34746" xr:uid="{A338EDE9-970B-402A-B825-844E4AD7B6B8}"/>
    <cellStyle name="Comma 4 2 5 3 8" xfId="25903" xr:uid="{CDFBCEF2-9DE9-4431-BB65-AC58EA94F630}"/>
    <cellStyle name="Comma 4 2 5 3 8 2" xfId="50974" xr:uid="{89C84383-7ADB-450B-8772-6DB2F18BE42E}"/>
    <cellStyle name="Comma 4 2 5 3 9" xfId="18777" xr:uid="{BBC40F89-C712-46F3-B2F8-435633B2B4D3}"/>
    <cellStyle name="Comma 4 2 5 3 9 2" xfId="43848" xr:uid="{85583DD1-F67E-4476-8117-005A426E6F6C}"/>
    <cellStyle name="Comma 4 2 5 4" xfId="3886" xr:uid="{5826418D-9ACD-40F1-A6A3-898E52236C51}"/>
    <cellStyle name="Comma 4 2 5 4 10" xfId="11572" xr:uid="{4535CB49-E1FA-4D37-95C4-874CF3104CD8}"/>
    <cellStyle name="Comma 4 2 5 4 10 2" xfId="36644" xr:uid="{1F6B3028-B317-4002-88E2-BCCD350362B8}"/>
    <cellStyle name="Comma 4 2 5 4 11" xfId="27010" xr:uid="{C0662C50-C88C-49CC-9A13-D9D9CFE1FC7F}"/>
    <cellStyle name="Comma 4 2 5 4 12" xfId="29161" xr:uid="{BE80AD99-62F3-4197-A19F-E63E038D9450}"/>
    <cellStyle name="Comma 4 2 5 4 13" xfId="52015" xr:uid="{6F9C8993-7E6E-45EF-A796-E944CDE7D815}"/>
    <cellStyle name="Comma 4 2 5 4 14" xfId="53596" xr:uid="{8B6DCEDC-1BF1-4C3A-B879-E1B6B0DC7F3B}"/>
    <cellStyle name="Comma 4 2 5 4 2" xfId="4498" xr:uid="{D6C12B7B-96BB-4338-BC1D-D89D66E2404F}"/>
    <cellStyle name="Comma 4 2 5 4 2 2" xfId="7276" xr:uid="{2D4B5ABF-6128-4A44-89FF-37DF08126423}"/>
    <cellStyle name="Comma 4 2 5 4 2 2 2" xfId="22278" xr:uid="{69DB1C95-3C56-47E4-A4A9-EBCD16910FAF}"/>
    <cellStyle name="Comma 4 2 5 4 2 2 2 2" xfId="47349" xr:uid="{66BFAF8C-6DAC-4E31-9915-982D13E12D08}"/>
    <cellStyle name="Comma 4 2 5 4 2 2 3" xfId="14920" xr:uid="{66F30CAE-7410-4CBE-98F2-EE4B1FE0AF49}"/>
    <cellStyle name="Comma 4 2 5 4 2 2 3 2" xfId="39991" xr:uid="{90C71D8D-0251-495B-962B-7EF919F5E953}"/>
    <cellStyle name="Comma 4 2 5 4 2 2 4" xfId="32486" xr:uid="{AB21F562-91AB-43DF-A0F5-E6E9494BAF86}"/>
    <cellStyle name="Comma 4 2 5 4 2 3" xfId="10598" xr:uid="{0DE38F1B-9559-4331-A147-FE06DC62C07F}"/>
    <cellStyle name="Comma 4 2 5 4 2 3 2" xfId="25458" xr:uid="{30F25B1E-E2C5-47A6-8661-4A5CFA026FC2}"/>
    <cellStyle name="Comma 4 2 5 4 2 3 2 2" xfId="50529" xr:uid="{2F448242-5DD3-460C-AF81-A2AB94F7ED7D}"/>
    <cellStyle name="Comma 4 2 5 4 2 3 3" xfId="18107" xr:uid="{F5952962-3B1A-4717-A3EA-ABC3472C7B20}"/>
    <cellStyle name="Comma 4 2 5 4 2 3 3 2" xfId="43178" xr:uid="{F3928340-54AF-401B-A319-EFD3D4958184}"/>
    <cellStyle name="Comma 4 2 5 4 2 3 4" xfId="35674" xr:uid="{9398376D-E6EC-41FA-AB04-FBFCB1D2E6D3}"/>
    <cellStyle name="Comma 4 2 5 4 2 4" xfId="19528" xr:uid="{497C6212-7FF6-461D-821B-A01B75DCDF9C}"/>
    <cellStyle name="Comma 4 2 5 4 2 4 2" xfId="44599" xr:uid="{EC938068-96D9-4006-A518-E0488F9F38C0}"/>
    <cellStyle name="Comma 4 2 5 4 2 5" xfId="12164" xr:uid="{ED55CD87-E706-46E5-AB01-DACABD8CA323}"/>
    <cellStyle name="Comma 4 2 5 4 2 5 2" xfId="37235" xr:uid="{9E18C2B2-A859-4480-A9FD-C7F95C47C2B4}"/>
    <cellStyle name="Comma 4 2 5 4 2 6" xfId="27685" xr:uid="{8C990604-9D11-4A67-B9E4-0F583DD54034}"/>
    <cellStyle name="Comma 4 2 5 4 2 7" xfId="29728" xr:uid="{42196226-B309-4BDA-BBD7-1298099B7ECC}"/>
    <cellStyle name="Comma 4 2 5 4 2 8" xfId="52683" xr:uid="{AEC23132-EC8E-447A-A731-3FC8A85DBD96}"/>
    <cellStyle name="Comma 4 2 5 4 2 9" xfId="54265" xr:uid="{D7A8E416-2732-4806-9151-E35A6BD46152}"/>
    <cellStyle name="Comma 4 2 5 4 3" xfId="4988" xr:uid="{3F86333E-EE08-4F42-AE4E-0FB9106BD625}"/>
    <cellStyle name="Comma 4 2 5 4 3 2" xfId="7796" xr:uid="{7652ABD1-512F-492D-AF57-F1CF902B1D26}"/>
    <cellStyle name="Comma 4 2 5 4 3 2 2" xfId="22798" xr:uid="{2C202BFD-D64C-4904-8D88-11B80E55D00F}"/>
    <cellStyle name="Comma 4 2 5 4 3 2 2 2" xfId="47869" xr:uid="{108B57E3-B7D0-46BC-AFBD-9EBAC01A1D83}"/>
    <cellStyle name="Comma 4 2 5 4 3 2 3" xfId="15440" xr:uid="{A6D6213A-218C-4320-B20C-CB3259228A2D}"/>
    <cellStyle name="Comma 4 2 5 4 3 2 3 2" xfId="40511" xr:uid="{4D7486EE-BF81-475B-A8E4-A29834A91A73}"/>
    <cellStyle name="Comma 4 2 5 4 3 2 4" xfId="33006" xr:uid="{C074D0C6-D999-451D-ACB8-6C21FE13151C}"/>
    <cellStyle name="Comma 4 2 5 4 3 3" xfId="20018" xr:uid="{456BE08F-C597-40AC-A51E-FA41F90D8297}"/>
    <cellStyle name="Comma 4 2 5 4 3 3 2" xfId="45089" xr:uid="{1B1C0DC9-BC33-49B8-ACF0-D2F6C9880DDD}"/>
    <cellStyle name="Comma 4 2 5 4 3 4" xfId="12654" xr:uid="{41103E3A-1531-487D-AF26-42AEE173D04D}"/>
    <cellStyle name="Comma 4 2 5 4 3 4 2" xfId="37725" xr:uid="{4B585C35-DB42-4CD1-8EC8-CB2BB4A4520C}"/>
    <cellStyle name="Comma 4 2 5 4 3 5" xfId="30218" xr:uid="{DCCEDA31-A2BB-47E0-8644-259F2BCE1E59}"/>
    <cellStyle name="Comma 4 2 5 4 4" xfId="5516" xr:uid="{85A81A1A-01DE-44AD-A44A-993AB7DC83F2}"/>
    <cellStyle name="Comma 4 2 5 4 4 2" xfId="8376" xr:uid="{CD52262A-9656-4D68-A0A2-F15129121A67}"/>
    <cellStyle name="Comma 4 2 5 4 4 2 2" xfId="23378" xr:uid="{D1B15E4C-7F15-4CD8-9D8B-9F5BF093D2F9}"/>
    <cellStyle name="Comma 4 2 5 4 4 2 2 2" xfId="48449" xr:uid="{6895485A-FF11-4694-8EBC-D50690C5599D}"/>
    <cellStyle name="Comma 4 2 5 4 4 2 3" xfId="16019" xr:uid="{B604E21F-84AD-4CC6-865C-4331B372B815}"/>
    <cellStyle name="Comma 4 2 5 4 4 2 3 2" xfId="41090" xr:uid="{3E6756BB-99B1-41C6-96D6-160EEADFF7CD}"/>
    <cellStyle name="Comma 4 2 5 4 4 2 4" xfId="33586" xr:uid="{02E12AB4-8A56-408F-A107-D69D11358D1E}"/>
    <cellStyle name="Comma 4 2 5 4 4 3" xfId="20543" xr:uid="{713E3B61-BFDC-4179-BD47-DC1E8E7A3DA5}"/>
    <cellStyle name="Comma 4 2 5 4 4 3 2" xfId="45614" xr:uid="{6AF6F371-64AB-49E2-8CF3-E991397A810E}"/>
    <cellStyle name="Comma 4 2 5 4 4 4" xfId="13179" xr:uid="{5FF50AAC-7F1A-4B48-B345-25172A4A1DA3}"/>
    <cellStyle name="Comma 4 2 5 4 4 4 2" xfId="38250" xr:uid="{6E98A145-06C8-46CF-81C9-48D60B37AAB1}"/>
    <cellStyle name="Comma 4 2 5 4 4 5" xfId="30744" xr:uid="{42D69C8E-FDF7-4533-977A-9B4489D8918D}"/>
    <cellStyle name="Comma 4 2 5 4 5" xfId="6119" xr:uid="{BC54D1E1-4422-430D-83BE-E72E0982D2B5}"/>
    <cellStyle name="Comma 4 2 5 4 5 2" xfId="9006" xr:uid="{94C643B4-EF77-48F9-990C-2F86D64AF4B1}"/>
    <cellStyle name="Comma 4 2 5 4 5 2 2" xfId="24008" xr:uid="{4265B571-EE80-44FD-B710-53A345E1142F}"/>
    <cellStyle name="Comma 4 2 5 4 5 2 2 2" xfId="49079" xr:uid="{49D5B619-D9A1-4F1F-AABB-78EC41B3F2B2}"/>
    <cellStyle name="Comma 4 2 5 4 5 2 3" xfId="16649" xr:uid="{96A8B34F-EF99-4585-BDD2-8E0CCE9743B5}"/>
    <cellStyle name="Comma 4 2 5 4 5 2 3 2" xfId="41720" xr:uid="{B7715E28-E3E7-4416-AC94-99E7DFB4FB70}"/>
    <cellStyle name="Comma 4 2 5 4 5 2 4" xfId="34216" xr:uid="{053C29C9-5D56-4A9E-B091-165C4D797781}"/>
    <cellStyle name="Comma 4 2 5 4 5 3" xfId="21146" xr:uid="{86ABDD8E-C29D-4F18-9118-4233FFC78323}"/>
    <cellStyle name="Comma 4 2 5 4 5 3 2" xfId="46217" xr:uid="{695B0633-FACA-4939-B606-739AF09F6C57}"/>
    <cellStyle name="Comma 4 2 5 4 5 4" xfId="13782" xr:uid="{D1990542-A6F7-4FA1-A9C5-5F3583A4B35E}"/>
    <cellStyle name="Comma 4 2 5 4 5 4 2" xfId="38853" xr:uid="{0C718D5B-08A0-497B-A512-E7A1BCD47A54}"/>
    <cellStyle name="Comma 4 2 5 4 5 5" xfId="31347" xr:uid="{6106C87D-4FD9-4A6F-BB53-C055BA5A5D93}"/>
    <cellStyle name="Comma 4 2 5 4 6" xfId="6765" xr:uid="{9476D387-67A9-4D8C-81D8-F95800FBA7BD}"/>
    <cellStyle name="Comma 4 2 5 4 6 2" xfId="21767" xr:uid="{B4014FD6-82FE-4128-8B70-EDDBA7909F10}"/>
    <cellStyle name="Comma 4 2 5 4 6 2 2" xfId="46838" xr:uid="{CA03AAE9-70E8-49A5-A10A-FC96FDD63C82}"/>
    <cellStyle name="Comma 4 2 5 4 6 3" xfId="14409" xr:uid="{CC2A43A5-2DF7-4C68-82E8-C5FDC2A6A071}"/>
    <cellStyle name="Comma 4 2 5 4 6 3 2" xfId="39480" xr:uid="{375F8DF1-2CAC-4B27-9416-235817DE5AF7}"/>
    <cellStyle name="Comma 4 2 5 4 6 4" xfId="31975" xr:uid="{08AE69B4-BF01-46EA-A7F3-722E66DB975B}"/>
    <cellStyle name="Comma 4 2 5 4 7" xfId="9761" xr:uid="{02BD805B-E13A-4F57-809E-E23C03C56EA0}"/>
    <cellStyle name="Comma 4 2 5 4 7 2" xfId="24729" xr:uid="{3B9A2E99-8168-43B7-AEFE-DBD4FAB53294}"/>
    <cellStyle name="Comma 4 2 5 4 7 2 2" xfId="49800" xr:uid="{CBB3BC4F-3D6D-4946-8D36-4D6F0D82E649}"/>
    <cellStyle name="Comma 4 2 5 4 7 3" xfId="17371" xr:uid="{35EC24AC-8ED9-4A11-820F-5C1DCA327BB1}"/>
    <cellStyle name="Comma 4 2 5 4 7 3 2" xfId="42442" xr:uid="{EF7A2CEA-068C-4376-8830-54D4B46D85D8}"/>
    <cellStyle name="Comma 4 2 5 4 7 4" xfId="34938" xr:uid="{A6227E64-AABE-4D6E-8E13-BE5EEDE82CCE}"/>
    <cellStyle name="Comma 4 2 5 4 8" xfId="26095" xr:uid="{E69EEEEC-44FA-497C-8B42-54773DB20253}"/>
    <cellStyle name="Comma 4 2 5 4 8 2" xfId="51166" xr:uid="{677E11D3-17DE-4EDA-9CA7-5557A815D0B2}"/>
    <cellStyle name="Comma 4 2 5 4 9" xfId="18969" xr:uid="{555A024A-E04B-432A-94D5-6C566B40B866}"/>
    <cellStyle name="Comma 4 2 5 4 9 2" xfId="44040" xr:uid="{754700B0-5C44-4685-9529-4BC8E38C4F80}"/>
    <cellStyle name="Comma 4 2 5 5" xfId="4154" xr:uid="{BB19475D-7D1C-425C-A043-1F755C2F5C17}"/>
    <cellStyle name="Comma 4 2 5 5 2" xfId="6877" xr:uid="{6DC6BC82-A4C5-4949-BF42-0AD2A18F4C90}"/>
    <cellStyle name="Comma 4 2 5 5 2 2" xfId="21879" xr:uid="{B1BF75DA-8BA3-4736-8C2C-1E78C34BB840}"/>
    <cellStyle name="Comma 4 2 5 5 2 2 2" xfId="46950" xr:uid="{7608B833-F1B2-486A-B399-77FA24F9616D}"/>
    <cellStyle name="Comma 4 2 5 5 2 3" xfId="14521" xr:uid="{F99D3590-430D-487D-9D33-462D2067F7A9}"/>
    <cellStyle name="Comma 4 2 5 5 2 3 2" xfId="39592" xr:uid="{94223EF8-F3D9-420B-81A3-E1243D71CD7A}"/>
    <cellStyle name="Comma 4 2 5 5 2 4" xfId="32087" xr:uid="{B32D313E-6C8F-42E7-A2D9-A48E15EA0713}"/>
    <cellStyle name="Comma 4 2 5 5 3" xfId="10199" xr:uid="{4B5CA17E-4023-43BA-AFFC-A763F8897A36}"/>
    <cellStyle name="Comma 4 2 5 5 3 2" xfId="25059" xr:uid="{77AB5A2B-D562-479D-AC42-CD1D0865B885}"/>
    <cellStyle name="Comma 4 2 5 5 3 2 2" xfId="50130" xr:uid="{F37B9E15-75F5-4D7C-872C-209C8AAF4C6B}"/>
    <cellStyle name="Comma 4 2 5 5 3 3" xfId="17708" xr:uid="{57A1E50A-82CE-49D9-91F1-547DD1236C47}"/>
    <cellStyle name="Comma 4 2 5 5 3 3 2" xfId="42779" xr:uid="{1E5C56AF-5C2B-4198-9323-6D9AF158D355}"/>
    <cellStyle name="Comma 4 2 5 5 3 4" xfId="35275" xr:uid="{B0FF3AB3-6F68-4FE9-A5D4-749EB79CB989}"/>
    <cellStyle name="Comma 4 2 5 5 4" xfId="19184" xr:uid="{708017C9-EA0A-4FB3-9672-BA5A3CBE8DFC}"/>
    <cellStyle name="Comma 4 2 5 5 4 2" xfId="44255" xr:uid="{301EF73E-4BF4-478B-96FE-798EE99CBE96}"/>
    <cellStyle name="Comma 4 2 5 5 5" xfId="11820" xr:uid="{6CD32B4F-251D-4E41-885F-E35FF00703DE}"/>
    <cellStyle name="Comma 4 2 5 5 5 2" xfId="36891" xr:uid="{4392A58A-45F9-41D3-B2D7-EF52BE943067}"/>
    <cellStyle name="Comma 4 2 5 5 6" xfId="27286" xr:uid="{029208D1-F305-48A7-8642-C46962B0364E}"/>
    <cellStyle name="Comma 4 2 5 5 7" xfId="29384" xr:uid="{9BD35B15-5DBE-4826-821F-10856FF74AC7}"/>
    <cellStyle name="Comma 4 2 5 5 8" xfId="52284" xr:uid="{BF8E2544-4FC9-4F38-962C-7725DFE73606}"/>
    <cellStyle name="Comma 4 2 5 5 9" xfId="53866" xr:uid="{8B7248F4-7095-4641-ACB1-6B9E404E8812}"/>
    <cellStyle name="Comma 4 2 5 6" xfId="4596" xr:uid="{5296A838-F155-4EFC-A35F-F194400C156E}"/>
    <cellStyle name="Comma 4 2 5 6 2" xfId="7397" xr:uid="{F44C7BF0-E8C0-4EE8-9E95-4BBE38C026AE}"/>
    <cellStyle name="Comma 4 2 5 6 2 2" xfId="22399" xr:uid="{87E5FF6F-AC17-4411-AF5B-1D1D0AA04C87}"/>
    <cellStyle name="Comma 4 2 5 6 2 2 2" xfId="47470" xr:uid="{B9B4B7D6-C8EB-443C-B1E5-7A51E8230A67}"/>
    <cellStyle name="Comma 4 2 5 6 2 3" xfId="15041" xr:uid="{24CA2309-363F-4D6B-8BB4-8E07454B139E}"/>
    <cellStyle name="Comma 4 2 5 6 2 3 2" xfId="40112" xr:uid="{F50D7AB7-EF18-4C91-B8D6-A88D13829917}"/>
    <cellStyle name="Comma 4 2 5 6 2 4" xfId="32607" xr:uid="{CAE4B5CB-C713-447D-8AA5-25A70223234A}"/>
    <cellStyle name="Comma 4 2 5 6 3" xfId="19626" xr:uid="{D32D709E-9363-4776-97F2-06811F6D6137}"/>
    <cellStyle name="Comma 4 2 5 6 3 2" xfId="44697" xr:uid="{20B1EE10-8680-4B03-8775-7130EB078F4D}"/>
    <cellStyle name="Comma 4 2 5 6 4" xfId="12262" xr:uid="{6623A6E3-A127-4234-9FBD-FDA95B325A8D}"/>
    <cellStyle name="Comma 4 2 5 6 4 2" xfId="37333" xr:uid="{F6AA976F-62E4-42D3-B901-E114B0738431}"/>
    <cellStyle name="Comma 4 2 5 6 5" xfId="29826" xr:uid="{CF16E4B6-43A8-4081-A7DF-C3CE1784A10E}"/>
    <cellStyle name="Comma 4 2 5 6 6" xfId="53192" xr:uid="{F44CE3BE-A5D2-401D-9444-EA45B767BE6F}"/>
    <cellStyle name="Comma 4 2 5 7" xfId="5123" xr:uid="{BE42EA95-1EE3-484A-99BD-76F102462C10}"/>
    <cellStyle name="Comma 4 2 5 7 2" xfId="7977" xr:uid="{8DBE2B62-ADA5-45C1-BDAB-74B3734D196F}"/>
    <cellStyle name="Comma 4 2 5 7 2 2" xfId="22979" xr:uid="{D56FE091-6265-4C85-A989-EE6F2BEEE4E1}"/>
    <cellStyle name="Comma 4 2 5 7 2 2 2" xfId="48050" xr:uid="{20048A9A-284C-4A4A-B191-A88406884977}"/>
    <cellStyle name="Comma 4 2 5 7 2 3" xfId="15620" xr:uid="{FE57DA6E-20D2-4975-9E42-0BC1DEB400E1}"/>
    <cellStyle name="Comma 4 2 5 7 2 3 2" xfId="40691" xr:uid="{0036972A-0042-4D87-9029-55C51FDD70BF}"/>
    <cellStyle name="Comma 4 2 5 7 2 4" xfId="33187" xr:uid="{BA43CDD6-38AC-4B0D-A205-D19F33F0E90B}"/>
    <cellStyle name="Comma 4 2 5 7 3" xfId="20150" xr:uid="{459D4DFE-DE3C-4625-BCE5-6B602E1E9C15}"/>
    <cellStyle name="Comma 4 2 5 7 3 2" xfId="45221" xr:uid="{3A2F141A-BC45-45A3-BB83-8A08D84CFEA2}"/>
    <cellStyle name="Comma 4 2 5 7 4" xfId="12786" xr:uid="{B1B22D04-9D5D-416A-89C7-31BDDEF7FEC1}"/>
    <cellStyle name="Comma 4 2 5 7 4 2" xfId="37857" xr:uid="{0135F698-7444-448C-8254-D89E9610AA57}"/>
    <cellStyle name="Comma 4 2 5 7 5" xfId="30351" xr:uid="{9147417A-9CF2-4FDF-97C8-4A0E12CD0C32}"/>
    <cellStyle name="Comma 4 2 5 8" xfId="5721" xr:uid="{72DDFA52-EB0C-4B6D-BDB0-37E3DA2CDF59}"/>
    <cellStyle name="Comma 4 2 5 8 2" xfId="8607" xr:uid="{2903F0A6-5724-4F68-9080-7F5801960CC4}"/>
    <cellStyle name="Comma 4 2 5 8 2 2" xfId="23609" xr:uid="{3D0E094E-A9FE-4324-8E3F-B17D84E256C1}"/>
    <cellStyle name="Comma 4 2 5 8 2 2 2" xfId="48680" xr:uid="{FABA8599-08BD-4CF6-9250-58A605D710FA}"/>
    <cellStyle name="Comma 4 2 5 8 2 3" xfId="16250" xr:uid="{E8EA7A4C-3AF3-4861-B715-6CA28749DA43}"/>
    <cellStyle name="Comma 4 2 5 8 2 3 2" xfId="41321" xr:uid="{CDA7D4D9-9F84-44AB-902F-DCAAC1F6A8B4}"/>
    <cellStyle name="Comma 4 2 5 8 2 4" xfId="33817" xr:uid="{806201ED-C33D-49C1-8BB5-C8E81475B8C3}"/>
    <cellStyle name="Comma 4 2 5 8 3" xfId="20748" xr:uid="{D32FF552-766E-4F02-9E5B-7A94C961F05A}"/>
    <cellStyle name="Comma 4 2 5 8 3 2" xfId="45819" xr:uid="{2EBAE609-510A-4C09-AE65-FC6FC5F9867C}"/>
    <cellStyle name="Comma 4 2 5 8 4" xfId="13384" xr:uid="{8827AC89-E96D-4DCE-8562-EDC95B86282B}"/>
    <cellStyle name="Comma 4 2 5 8 4 2" xfId="38455" xr:uid="{2C62E73D-8CCD-4F8B-A749-92FD60EAE91F}"/>
    <cellStyle name="Comma 4 2 5 8 5" xfId="30949" xr:uid="{856F3EAE-8D63-4838-9164-E9F0D5A2AEEC}"/>
    <cellStyle name="Comma 4 2 5 9" xfId="6365" xr:uid="{3EF7EE09-0BA7-406D-9136-7E950FF4956F}"/>
    <cellStyle name="Comma 4 2 5 9 2" xfId="21368" xr:uid="{07E5D492-7571-4051-AF5F-98EA826E366F}"/>
    <cellStyle name="Comma 4 2 5 9 2 2" xfId="46439" xr:uid="{11D8B842-D3AF-497F-AB7A-1086664F1FD8}"/>
    <cellStyle name="Comma 4 2 5 9 3" xfId="14010" xr:uid="{C114F20F-98C4-4CF2-AA3F-DCF23C769735}"/>
    <cellStyle name="Comma 4 2 5 9 3 2" xfId="39081" xr:uid="{F2930A19-E877-45FB-AA57-F9049D83219A}"/>
    <cellStyle name="Comma 4 2 5 9 4" xfId="31575" xr:uid="{05861735-662A-46B2-8324-4E5B49195FA6}"/>
    <cellStyle name="Comma 4 2 6" xfId="448" xr:uid="{CE12282F-3F8D-4B5C-BB92-909483B8E316}"/>
    <cellStyle name="Comma 4 2 6 10" xfId="9372" xr:uid="{D5D91F41-C2FC-42EE-98C8-9638B96175E5}"/>
    <cellStyle name="Comma 4 2 6 10 2" xfId="24343" xr:uid="{5867BAEE-32C4-4CA8-900F-37DA5D02B40B}"/>
    <cellStyle name="Comma 4 2 6 10 2 2" xfId="49414" xr:uid="{463F1488-BF78-47ED-B86A-DC16B8A5526D}"/>
    <cellStyle name="Comma 4 2 6 10 3" xfId="16985" xr:uid="{516852B0-C04D-4077-8ED4-0FC505648193}"/>
    <cellStyle name="Comma 4 2 6 10 3 2" xfId="42056" xr:uid="{9AAC50DF-B861-40B4-9108-EDD4A069C9A7}"/>
    <cellStyle name="Comma 4 2 6 10 4" xfId="34552" xr:uid="{594B6A33-CED3-45DB-83D7-E542ACD54B25}"/>
    <cellStyle name="Comma 4 2 6 11" xfId="3490" xr:uid="{C9078779-0E4B-4B77-85AB-84F3442482C6}"/>
    <cellStyle name="Comma 4 2 6 11 2" xfId="25709" xr:uid="{F36DD625-C8DA-4949-BB09-2E89ADD47008}"/>
    <cellStyle name="Comma 4 2 6 11 2 2" xfId="50780" xr:uid="{64E9B57A-E592-44CC-A77E-819DE0FEFFA4}"/>
    <cellStyle name="Comma 4 2 6 11 3" xfId="28770" xr:uid="{A273D722-3EBA-455A-9FA6-8BC1256EA900}"/>
    <cellStyle name="Comma 4 2 6 12" xfId="18583" xr:uid="{B8B981B7-54BB-4395-ADF8-DC8F7494771F}"/>
    <cellStyle name="Comma 4 2 6 12 2" xfId="43654" xr:uid="{039A9ECC-3115-4D4E-964C-0FAF9AA83A3E}"/>
    <cellStyle name="Comma 4 2 6 13" xfId="11181" xr:uid="{E1FFB64C-5E63-463C-AF8E-888F16A0D877}"/>
    <cellStyle name="Comma 4 2 6 13 2" xfId="36253" xr:uid="{3D9B744C-C124-4987-991A-F23464FD2CBD}"/>
    <cellStyle name="Comma 4 2 6 14" xfId="26613" xr:uid="{DF17A2D1-6A91-4B26-8FD8-4AFBC24A79E8}"/>
    <cellStyle name="Comma 4 2 6 15" xfId="28131" xr:uid="{22C57FF7-B400-456C-889E-EAE5B84E5845}"/>
    <cellStyle name="Comma 4 2 6 16" xfId="51623" xr:uid="{82E5DDF4-11D4-417E-A4AB-B612C36588EB}"/>
    <cellStyle name="Comma 4 2 6 17" xfId="53205" xr:uid="{A9B3EA5F-78BC-4111-A539-03441E1F572B}"/>
    <cellStyle name="Comma 4 2 6 2" xfId="748" xr:uid="{6FF7065B-E0AC-450E-B216-3CF68F1EB899}"/>
    <cellStyle name="Comma 4 2 6 2 10" xfId="18677" xr:uid="{4B085D8E-B271-4F51-9850-D4F23EE59BCC}"/>
    <cellStyle name="Comma 4 2 6 2 10 2" xfId="43748" xr:uid="{0371B236-447B-42A7-AF1A-B669F7712751}"/>
    <cellStyle name="Comma 4 2 6 2 11" xfId="11277" xr:uid="{8208CC80-8899-4818-81E6-DF2A5C44403C}"/>
    <cellStyle name="Comma 4 2 6 2 11 2" xfId="36349" xr:uid="{807AEB38-AFA6-49E2-B72C-324A9368C1B0}"/>
    <cellStyle name="Comma 4 2 6 2 12" xfId="26710" xr:uid="{49935B38-7409-4B90-AD66-87E1300E050B}"/>
    <cellStyle name="Comma 4 2 6 2 13" xfId="28313" xr:uid="{14893929-2A98-479F-96E0-9270DB3DFDC4}"/>
    <cellStyle name="Comma 4 2 6 2 14" xfId="51719" xr:uid="{44A0B621-6198-401C-B3A6-63ADB1C2FA54}"/>
    <cellStyle name="Comma 4 2 6 2 15" xfId="53301" xr:uid="{EB8A627D-DA0B-46FC-B90F-7006B90E1589}"/>
    <cellStyle name="Comma 4 2 6 2 2" xfId="3796" xr:uid="{AE4DAE54-6501-4ACE-9B4A-CF0FAD355C68}"/>
    <cellStyle name="Comma 4 2 6 2 2 10" xfId="11485" xr:uid="{590D9FD3-0F1B-4B4F-BD7F-25D6310A0EFA}"/>
    <cellStyle name="Comma 4 2 6 2 2 10 2" xfId="36557" xr:uid="{BA1CCD5D-ED43-46B0-8FE8-EA48EDBC10A3}"/>
    <cellStyle name="Comma 4 2 6 2 2 11" xfId="26920" xr:uid="{08115CE2-F76C-402B-A20D-98B4A4C41009}"/>
    <cellStyle name="Comma 4 2 6 2 2 12" xfId="29073" xr:uid="{420D644E-7F2F-4E77-A324-C4AECB41EF57}"/>
    <cellStyle name="Comma 4 2 6 2 2 13" xfId="51927" xr:uid="{61DA80CF-2DA7-408B-B288-938A29C10DA7}"/>
    <cellStyle name="Comma 4 2 6 2 2 14" xfId="53509" xr:uid="{1F2D0EA2-F4AF-4C69-BD61-AFC4CDD8FE57}"/>
    <cellStyle name="Comma 4 2 6 2 2 2" xfId="4427" xr:uid="{843279D2-9F4A-4295-A83B-357F4E8F5E5B}"/>
    <cellStyle name="Comma 4 2 6 2 2 2 2" xfId="7191" xr:uid="{2A861D3B-1790-48B9-817A-D9370E8B1529}"/>
    <cellStyle name="Comma 4 2 6 2 2 2 2 2" xfId="22193" xr:uid="{886E27E8-E448-40B2-8FE1-D075D00B0AAA}"/>
    <cellStyle name="Comma 4 2 6 2 2 2 2 2 2" xfId="47264" xr:uid="{D62A0C52-8B0F-416A-8FB6-2F12C784901F}"/>
    <cellStyle name="Comma 4 2 6 2 2 2 2 3" xfId="14835" xr:uid="{D9CC363D-58EC-4C12-9393-0058C62CAF1F}"/>
    <cellStyle name="Comma 4 2 6 2 2 2 2 3 2" xfId="39906" xr:uid="{4B079E82-0A66-498D-97C4-86FFDC29CB9C}"/>
    <cellStyle name="Comma 4 2 6 2 2 2 2 4" xfId="32401" xr:uid="{F85BC19B-B991-4648-B0CD-4138074A0823}"/>
    <cellStyle name="Comma 4 2 6 2 2 2 3" xfId="10513" xr:uid="{2DBC9357-0A83-405B-A554-9CEC482EE8B3}"/>
    <cellStyle name="Comma 4 2 6 2 2 2 3 2" xfId="25373" xr:uid="{0320E5F7-FD3F-4A88-AA71-B86A00F7E973}"/>
    <cellStyle name="Comma 4 2 6 2 2 2 3 2 2" xfId="50444" xr:uid="{6E66C532-A1B5-4FC5-91DE-031A59A61525}"/>
    <cellStyle name="Comma 4 2 6 2 2 2 3 3" xfId="18022" xr:uid="{AB36EA38-55C3-4D71-A94A-CFA4D7BAA950}"/>
    <cellStyle name="Comma 4 2 6 2 2 2 3 3 2" xfId="43093" xr:uid="{AE1520F8-BFDE-4B1B-A20B-30B21FFD7522}"/>
    <cellStyle name="Comma 4 2 6 2 2 2 3 4" xfId="35589" xr:uid="{CAC4CCB6-06D5-403D-B2DC-145373E8CAB7}"/>
    <cellStyle name="Comma 4 2 6 2 2 2 4" xfId="19457" xr:uid="{822A7F67-2796-41DC-9E10-B08EA59C92BF}"/>
    <cellStyle name="Comma 4 2 6 2 2 2 4 2" xfId="44528" xr:uid="{8E40B947-94E6-4D43-86A0-10BD10AF8555}"/>
    <cellStyle name="Comma 4 2 6 2 2 2 5" xfId="12093" xr:uid="{6090CBA1-5A43-4067-81EF-A8071CD17477}"/>
    <cellStyle name="Comma 4 2 6 2 2 2 5 2" xfId="37164" xr:uid="{090F404E-ED2D-4DE1-9974-9C89A94A42CC}"/>
    <cellStyle name="Comma 4 2 6 2 2 2 6" xfId="27600" xr:uid="{904B57F5-6C90-4470-825F-AF1D6855EA2C}"/>
    <cellStyle name="Comma 4 2 6 2 2 2 7" xfId="29657" xr:uid="{43EFA8D7-70FC-4360-837D-6A8B22875423}"/>
    <cellStyle name="Comma 4 2 6 2 2 2 8" xfId="52598" xr:uid="{0D474118-5BB7-4E33-93E1-A0399782B43F}"/>
    <cellStyle name="Comma 4 2 6 2 2 2 9" xfId="54180" xr:uid="{F19C342B-F3F8-4624-9A7A-F8D07D8076C9}"/>
    <cellStyle name="Comma 4 2 6 2 2 3" xfId="4904" xr:uid="{0AE76B10-C8EB-47D8-909C-80D18D6089A6}"/>
    <cellStyle name="Comma 4 2 6 2 2 3 2" xfId="7711" xr:uid="{39AFE6AB-0892-45AD-B21E-47E2B6AB1026}"/>
    <cellStyle name="Comma 4 2 6 2 2 3 2 2" xfId="22713" xr:uid="{604C13F4-15FA-4F28-ACA1-50EE65C186BC}"/>
    <cellStyle name="Comma 4 2 6 2 2 3 2 2 2" xfId="47784" xr:uid="{DB673F00-71BF-4F13-A26E-EF9532C557BB}"/>
    <cellStyle name="Comma 4 2 6 2 2 3 2 3" xfId="15355" xr:uid="{F57F87FC-ED49-4750-B62D-DF28F5B1810B}"/>
    <cellStyle name="Comma 4 2 6 2 2 3 2 3 2" xfId="40426" xr:uid="{3798389D-1207-4E60-A3C9-49C7D36F6D3F}"/>
    <cellStyle name="Comma 4 2 6 2 2 3 2 4" xfId="32921" xr:uid="{BAD454CC-7168-40B2-ACB4-24A2CD6231E6}"/>
    <cellStyle name="Comma 4 2 6 2 2 3 3" xfId="19934" xr:uid="{5E21DB36-2D47-456E-BC60-10894B6BD642}"/>
    <cellStyle name="Comma 4 2 6 2 2 3 3 2" xfId="45005" xr:uid="{B0D9AE14-B731-47F2-895B-6EAADA63AA15}"/>
    <cellStyle name="Comma 4 2 6 2 2 3 4" xfId="12570" xr:uid="{63EF9516-378C-406A-96F1-8FB1AAE90327}"/>
    <cellStyle name="Comma 4 2 6 2 2 3 4 2" xfId="37641" xr:uid="{A2EC2BDE-E805-41B9-81FF-02BBE48559A5}"/>
    <cellStyle name="Comma 4 2 6 2 2 3 5" xfId="30134" xr:uid="{9315FE6F-D3BC-49B9-99E3-320F30BF7EC8}"/>
    <cellStyle name="Comma 4 2 6 2 2 4" xfId="5432" xr:uid="{0F9DABEF-76BC-4F06-810C-7C6035CAF394}"/>
    <cellStyle name="Comma 4 2 6 2 2 4 2" xfId="8291" xr:uid="{8349A780-0879-4C03-80C2-83C62A4ED696}"/>
    <cellStyle name="Comma 4 2 6 2 2 4 2 2" xfId="23293" xr:uid="{13EBB99D-49C1-4A12-9CD3-828E9C691667}"/>
    <cellStyle name="Comma 4 2 6 2 2 4 2 2 2" xfId="48364" xr:uid="{842BB9F0-D1A8-48FD-8BA2-7FE88533F267}"/>
    <cellStyle name="Comma 4 2 6 2 2 4 2 3" xfId="15934" xr:uid="{912DB586-7660-4B60-99CC-0EDF06A3FB3F}"/>
    <cellStyle name="Comma 4 2 6 2 2 4 2 3 2" xfId="41005" xr:uid="{B9F5296C-7A30-4FE9-8554-F157E77C9E6C}"/>
    <cellStyle name="Comma 4 2 6 2 2 4 2 4" xfId="33501" xr:uid="{14C00042-D9BD-46EE-9D11-B272CA1E114B}"/>
    <cellStyle name="Comma 4 2 6 2 2 4 3" xfId="20459" xr:uid="{E30BCF2A-7C77-4F7D-A954-66EA4F1FC2B5}"/>
    <cellStyle name="Comma 4 2 6 2 2 4 3 2" xfId="45530" xr:uid="{BA597905-A57C-4A6C-A124-803779FEF171}"/>
    <cellStyle name="Comma 4 2 6 2 2 4 4" xfId="13095" xr:uid="{8F0D437E-F609-4138-B280-426A97DAE426}"/>
    <cellStyle name="Comma 4 2 6 2 2 4 4 2" xfId="38166" xr:uid="{93468887-D973-48AE-9BA0-FE249B25E2F4}"/>
    <cellStyle name="Comma 4 2 6 2 2 4 5" xfId="30660" xr:uid="{8DD7425A-184B-4998-B680-E260B731223F}"/>
    <cellStyle name="Comma 4 2 6 2 2 5" xfId="6034" xr:uid="{D0581F3F-04C5-439A-82F4-7C24BE385461}"/>
    <cellStyle name="Comma 4 2 6 2 2 5 2" xfId="8921" xr:uid="{1C84FB29-2C11-4E5D-BAB7-17E795007230}"/>
    <cellStyle name="Comma 4 2 6 2 2 5 2 2" xfId="23923" xr:uid="{C58DB2AF-17FB-4698-893E-B1E07B779495}"/>
    <cellStyle name="Comma 4 2 6 2 2 5 2 2 2" xfId="48994" xr:uid="{14865C0E-A52D-4F57-A000-8315365E13B8}"/>
    <cellStyle name="Comma 4 2 6 2 2 5 2 3" xfId="16564" xr:uid="{8EA2A663-3DC0-43DC-9222-B1E3808B473E}"/>
    <cellStyle name="Comma 4 2 6 2 2 5 2 3 2" xfId="41635" xr:uid="{BC2778BC-21E9-45C7-B999-E04B73C569A3}"/>
    <cellStyle name="Comma 4 2 6 2 2 5 2 4" xfId="34131" xr:uid="{FDD69562-260D-4482-8137-494809BED40B}"/>
    <cellStyle name="Comma 4 2 6 2 2 5 3" xfId="21061" xr:uid="{0327D86E-7F0C-4AA8-852B-DAF99A6660EC}"/>
    <cellStyle name="Comma 4 2 6 2 2 5 3 2" xfId="46132" xr:uid="{44F5EBA5-4F09-424F-956C-CE77A972B65C}"/>
    <cellStyle name="Comma 4 2 6 2 2 5 4" xfId="13697" xr:uid="{FB68D2D7-1B8D-4A84-8457-882B70E12363}"/>
    <cellStyle name="Comma 4 2 6 2 2 5 4 2" xfId="38768" xr:uid="{4773C76D-1C67-4D2E-B8DB-2D94A0AB9B91}"/>
    <cellStyle name="Comma 4 2 6 2 2 5 5" xfId="31262" xr:uid="{AE84AA76-D5EB-416B-82BC-D42EBE46E568}"/>
    <cellStyle name="Comma 4 2 6 2 2 6" xfId="6679" xr:uid="{10AF36E8-DAC0-4F7A-A375-A9CD5365BD12}"/>
    <cellStyle name="Comma 4 2 6 2 2 6 2" xfId="21682" xr:uid="{EC0BCE2B-7259-4A15-8BED-91D8751B25E4}"/>
    <cellStyle name="Comma 4 2 6 2 2 6 2 2" xfId="46753" xr:uid="{44716E73-B563-41C8-BD19-3BF304309B4F}"/>
    <cellStyle name="Comma 4 2 6 2 2 6 3" xfId="14324" xr:uid="{956038A5-6C24-4113-A3B6-DEBDC751890D}"/>
    <cellStyle name="Comma 4 2 6 2 2 6 3 2" xfId="39395" xr:uid="{905FBC42-DB87-41C7-BA82-962BC479814C}"/>
    <cellStyle name="Comma 4 2 6 2 2 6 4" xfId="31889" xr:uid="{D96A3C07-9882-4592-9EE4-E1C4C3100C2A}"/>
    <cellStyle name="Comma 4 2 6 2 2 7" xfId="9674" xr:uid="{4CC1F88E-5B9A-48FD-B0F3-C2409FF8BC9E}"/>
    <cellStyle name="Comma 4 2 6 2 2 7 2" xfId="24644" xr:uid="{74314DB2-308A-4737-B816-1BFE80AB06FD}"/>
    <cellStyle name="Comma 4 2 6 2 2 7 2 2" xfId="49715" xr:uid="{135A414B-3338-4CFE-954E-B1149AA971AE}"/>
    <cellStyle name="Comma 4 2 6 2 2 7 3" xfId="17286" xr:uid="{00560277-0F29-41E2-8CBC-5EF50B8F5FE8}"/>
    <cellStyle name="Comma 4 2 6 2 2 7 3 2" xfId="42357" xr:uid="{7B1C497D-1B6A-49E2-9E16-D92E575F8345}"/>
    <cellStyle name="Comma 4 2 6 2 2 7 4" xfId="34853" xr:uid="{58355EFF-6BA6-4580-AEA4-08A46F4FEEF5}"/>
    <cellStyle name="Comma 4 2 6 2 2 8" xfId="26010" xr:uid="{C60BB679-B2BD-4534-BF14-9219CC21860F}"/>
    <cellStyle name="Comma 4 2 6 2 2 8 2" xfId="51081" xr:uid="{70BFFF37-F584-47F3-B164-D96774018534}"/>
    <cellStyle name="Comma 4 2 6 2 2 9" xfId="18884" xr:uid="{6CA1A179-1E5F-48EA-BD95-4D9B980307F2}"/>
    <cellStyle name="Comma 4 2 6 2 2 9 2" xfId="43955" xr:uid="{289DD725-937D-463E-87A4-60B23317E35F}"/>
    <cellStyle name="Comma 4 2 6 2 3" xfId="4239" xr:uid="{09F11CC9-84C1-4922-9B9D-FF40B516F03D}"/>
    <cellStyle name="Comma 4 2 6 2 3 2" xfId="6984" xr:uid="{F9B631C3-FC03-458B-AEB9-0538C833EDD6}"/>
    <cellStyle name="Comma 4 2 6 2 3 2 2" xfId="21986" xr:uid="{246A39F8-023B-4C7A-B0A9-ED7AFEE19927}"/>
    <cellStyle name="Comma 4 2 6 2 3 2 2 2" xfId="47057" xr:uid="{CC7C316F-7788-48A5-AD28-2E0BBB47E590}"/>
    <cellStyle name="Comma 4 2 6 2 3 2 3" xfId="14628" xr:uid="{2036E7C1-8CE9-49F8-9950-FEF6FBEBC2A7}"/>
    <cellStyle name="Comma 4 2 6 2 3 2 3 2" xfId="39699" xr:uid="{FBFFEF03-89C6-4547-9D39-08EE7AA7AF7A}"/>
    <cellStyle name="Comma 4 2 6 2 3 2 4" xfId="32194" xr:uid="{D84894B4-EBE6-4522-B2B8-AB893F7A69E6}"/>
    <cellStyle name="Comma 4 2 6 2 3 3" xfId="10306" xr:uid="{47A2BC6E-3E2A-41F3-AE50-4FE87C69D2C0}"/>
    <cellStyle name="Comma 4 2 6 2 3 3 2" xfId="25166" xr:uid="{B232733B-A2FF-42AE-821B-92F5CC41D9B0}"/>
    <cellStyle name="Comma 4 2 6 2 3 3 2 2" xfId="50237" xr:uid="{B2DEF5E0-F1C8-468C-BC8E-8D892A005019}"/>
    <cellStyle name="Comma 4 2 6 2 3 3 3" xfId="17815" xr:uid="{BD053B91-D276-47E7-95DD-D1C088C9BF23}"/>
    <cellStyle name="Comma 4 2 6 2 3 3 3 2" xfId="42886" xr:uid="{A13888C5-FF1E-4210-9ED4-6472E91673B8}"/>
    <cellStyle name="Comma 4 2 6 2 3 3 4" xfId="35382" xr:uid="{19F0EFF8-069B-4586-AF8B-0EC19D9D82EE}"/>
    <cellStyle name="Comma 4 2 6 2 3 4" xfId="19269" xr:uid="{78E351CF-D298-479F-BB34-A71344C0A26B}"/>
    <cellStyle name="Comma 4 2 6 2 3 4 2" xfId="44340" xr:uid="{A4FC445C-88FA-4FE4-BE85-130E7FCA9F64}"/>
    <cellStyle name="Comma 4 2 6 2 3 5" xfId="11905" xr:uid="{9F919331-71AB-4FAF-8530-D9975A576A0E}"/>
    <cellStyle name="Comma 4 2 6 2 3 5 2" xfId="36976" xr:uid="{D69D566F-9028-4FFE-881F-2DC773945087}"/>
    <cellStyle name="Comma 4 2 6 2 3 6" xfId="27393" xr:uid="{FAA3FF08-93D4-46C6-9610-66589344A964}"/>
    <cellStyle name="Comma 4 2 6 2 3 7" xfId="29469" xr:uid="{25969CB9-2FEC-41DC-9B59-A1C4B07D1630}"/>
    <cellStyle name="Comma 4 2 6 2 3 8" xfId="52391" xr:uid="{CE15414D-A429-42BC-8A4B-6BC6B3663D3F}"/>
    <cellStyle name="Comma 4 2 6 2 3 9" xfId="53973" xr:uid="{B2DACE64-C83B-4E30-843C-25480477EEF7}"/>
    <cellStyle name="Comma 4 2 6 2 4" xfId="4699" xr:uid="{24527349-4EFE-4391-9A14-D63A49D3A01B}"/>
    <cellStyle name="Comma 4 2 6 2 4 2" xfId="7504" xr:uid="{C2168DC9-E141-42A1-86E3-3F1197839574}"/>
    <cellStyle name="Comma 4 2 6 2 4 2 2" xfId="22506" xr:uid="{B532C795-9C56-4AA0-8F18-AD440BBE9465}"/>
    <cellStyle name="Comma 4 2 6 2 4 2 2 2" xfId="47577" xr:uid="{9545DB03-6344-4A67-A71C-5D041D77572D}"/>
    <cellStyle name="Comma 4 2 6 2 4 2 3" xfId="15148" xr:uid="{BB43BAB2-0703-44D9-A562-9CAFFABC42C7}"/>
    <cellStyle name="Comma 4 2 6 2 4 2 3 2" xfId="40219" xr:uid="{14784035-1011-4ED4-89A4-F738B66893A9}"/>
    <cellStyle name="Comma 4 2 6 2 4 2 4" xfId="32714" xr:uid="{A37AE256-3F80-4197-875F-B61B57DFAAB9}"/>
    <cellStyle name="Comma 4 2 6 2 4 3" xfId="19729" xr:uid="{94D95597-9164-4EE7-A962-C021B4AA6981}"/>
    <cellStyle name="Comma 4 2 6 2 4 3 2" xfId="44800" xr:uid="{BDF8FE1A-8A11-46D5-A60D-A6A641EAB910}"/>
    <cellStyle name="Comma 4 2 6 2 4 4" xfId="12365" xr:uid="{16208484-83D4-4642-A0EF-4F7F018ABDE0}"/>
    <cellStyle name="Comma 4 2 6 2 4 4 2" xfId="37436" xr:uid="{2FBAA7BA-AFB9-4E9D-8F1F-6B3574DEDE36}"/>
    <cellStyle name="Comma 4 2 6 2 4 5" xfId="29929" xr:uid="{43AB846A-79C7-48E2-902B-23530C0EA626}"/>
    <cellStyle name="Comma 4 2 6 2 5" xfId="5226" xr:uid="{82958E7F-8B16-4579-8880-C664B95CA227}"/>
    <cellStyle name="Comma 4 2 6 2 5 2" xfId="8084" xr:uid="{3AE6D568-9AC1-42D4-85C4-F0470127F48F}"/>
    <cellStyle name="Comma 4 2 6 2 5 2 2" xfId="23086" xr:uid="{38391F78-6DCD-4628-A178-11FB60D9F924}"/>
    <cellStyle name="Comma 4 2 6 2 5 2 2 2" xfId="48157" xr:uid="{1BA0941B-6DA8-44BE-9372-F607331B5CE5}"/>
    <cellStyle name="Comma 4 2 6 2 5 2 3" xfId="15727" xr:uid="{3591384C-38AC-4638-803F-D9A8F06C253B}"/>
    <cellStyle name="Comma 4 2 6 2 5 2 3 2" xfId="40798" xr:uid="{FDD34E78-44B6-4308-8BE4-9BD5BE7EEE21}"/>
    <cellStyle name="Comma 4 2 6 2 5 2 4" xfId="33294" xr:uid="{C43E8799-073F-4CCE-B6BF-730CC46FD47E}"/>
    <cellStyle name="Comma 4 2 6 2 5 3" xfId="20253" xr:uid="{6C9E5C87-E34E-41B3-8BF3-73369E6EBB09}"/>
    <cellStyle name="Comma 4 2 6 2 5 3 2" xfId="45324" xr:uid="{7B6838BD-712F-4D88-BDCB-73B64CF79CB2}"/>
    <cellStyle name="Comma 4 2 6 2 5 4" xfId="12889" xr:uid="{0F39FF71-5B0E-4172-B258-B738F47B462D}"/>
    <cellStyle name="Comma 4 2 6 2 5 4 2" xfId="37960" xr:uid="{62E840E5-7674-4712-8EB6-38B1DEF5F091}"/>
    <cellStyle name="Comma 4 2 6 2 5 5" xfId="30454" xr:uid="{A34EB512-5173-45F0-891E-1977F6531982}"/>
    <cellStyle name="Comma 4 2 6 2 6" xfId="5828" xr:uid="{07AD0BB1-C289-47FA-9E29-BF56E06FF2CA}"/>
    <cellStyle name="Comma 4 2 6 2 6 2" xfId="8714" xr:uid="{4247F2B1-BD2C-49A5-B220-1B9E806C5F8A}"/>
    <cellStyle name="Comma 4 2 6 2 6 2 2" xfId="23716" xr:uid="{2DE3409D-700D-439F-AB42-D9211ED61F66}"/>
    <cellStyle name="Comma 4 2 6 2 6 2 2 2" xfId="48787" xr:uid="{7843D5A0-0D4F-4AD9-B14F-57F48B072386}"/>
    <cellStyle name="Comma 4 2 6 2 6 2 3" xfId="16357" xr:uid="{F6F6604A-1264-45F5-AFB3-CBF2FD5CD796}"/>
    <cellStyle name="Comma 4 2 6 2 6 2 3 2" xfId="41428" xr:uid="{FFE15AE4-0E47-4D1B-ADD4-ECE3D50BFCFE}"/>
    <cellStyle name="Comma 4 2 6 2 6 2 4" xfId="33924" xr:uid="{0B4E7E22-FD07-4394-B9F6-7E8233648F5E}"/>
    <cellStyle name="Comma 4 2 6 2 6 3" xfId="20855" xr:uid="{3D4BEE6D-05A6-459E-86E6-141FC9A647FD}"/>
    <cellStyle name="Comma 4 2 6 2 6 3 2" xfId="45926" xr:uid="{D2D46374-17F5-4ED2-BF9B-9962AC042EC0}"/>
    <cellStyle name="Comma 4 2 6 2 6 4" xfId="13491" xr:uid="{2274FE7A-5C10-494D-916C-C15F4CC6C191}"/>
    <cellStyle name="Comma 4 2 6 2 6 4 2" xfId="38562" xr:uid="{D8B5AE46-D139-4F43-A1D1-E3B10AC5BD74}"/>
    <cellStyle name="Comma 4 2 6 2 6 5" xfId="31056" xr:uid="{58FD7436-40C6-4E43-85D7-96AC036D6609}"/>
    <cellStyle name="Comma 4 2 6 2 7" xfId="6472" xr:uid="{FBE140CF-D84D-447D-8FAE-8AC3AE9D373A}"/>
    <cellStyle name="Comma 4 2 6 2 7 2" xfId="21475" xr:uid="{985BFC35-A844-46BF-99AA-B7413F0CEC84}"/>
    <cellStyle name="Comma 4 2 6 2 7 2 2" xfId="46546" xr:uid="{9E4BD192-5C0B-4E6B-9B7E-1AA72EB1584A}"/>
    <cellStyle name="Comma 4 2 6 2 7 3" xfId="14117" xr:uid="{52798ED6-CEDD-486B-A67F-9B82FC9EEF2E}"/>
    <cellStyle name="Comma 4 2 6 2 7 3 2" xfId="39188" xr:uid="{987D84B1-DD9B-4860-A75A-F0875F8DAC05}"/>
    <cellStyle name="Comma 4 2 6 2 7 4" xfId="31682" xr:uid="{B0BE9860-C578-40FC-803B-81724DE94F76}"/>
    <cellStyle name="Comma 4 2 6 2 8" xfId="9467" xr:uid="{8524F551-E01E-47D6-AD2F-5771067CF5FA}"/>
    <cellStyle name="Comma 4 2 6 2 8 2" xfId="24437" xr:uid="{92FE58BE-949B-4C70-84E6-FB87637D1884}"/>
    <cellStyle name="Comma 4 2 6 2 8 2 2" xfId="49508" xr:uid="{E259038B-B824-4948-9C97-1E43716BC2DC}"/>
    <cellStyle name="Comma 4 2 6 2 8 3" xfId="17079" xr:uid="{F14D35FF-294F-4CE1-939D-C385E86243CF}"/>
    <cellStyle name="Comma 4 2 6 2 8 3 2" xfId="42150" xr:uid="{BCBAE788-566D-421B-BBA7-A71506A6FE72}"/>
    <cellStyle name="Comma 4 2 6 2 8 4" xfId="34646" xr:uid="{625121D0-106C-4A48-BFFB-79E598464665}"/>
    <cellStyle name="Comma 4 2 6 2 9" xfId="3588" xr:uid="{8BFCE7D0-FFD9-44C4-9953-9E5DA282A2EE}"/>
    <cellStyle name="Comma 4 2 6 2 9 2" xfId="25803" xr:uid="{5C36CD1D-FAB9-420C-871F-9368212C8160}"/>
    <cellStyle name="Comma 4 2 6 2 9 2 2" xfId="50874" xr:uid="{166796B9-47CE-42FE-842F-6A134C2681D0}"/>
    <cellStyle name="Comma 4 2 6 2 9 3" xfId="28866" xr:uid="{5AE369D4-4528-4597-9022-9FD5691F4215}"/>
    <cellStyle name="Comma 4 2 6 3" xfId="3702" xr:uid="{2B5E16D7-8F0D-4C88-8AEA-A6914277F8C9}"/>
    <cellStyle name="Comma 4 2 6 3 10" xfId="11391" xr:uid="{9C851C91-852F-4C29-8C7D-8657F6D12CB6}"/>
    <cellStyle name="Comma 4 2 6 3 10 2" xfId="36463" xr:uid="{C0F026E6-26B0-47A5-842C-4C6EE951EF4D}"/>
    <cellStyle name="Comma 4 2 6 3 11" xfId="26826" xr:uid="{8B134B7A-A512-4FDF-B464-471A39D4BF89}"/>
    <cellStyle name="Comma 4 2 6 3 12" xfId="28979" xr:uid="{CC637DE2-CB5C-41F1-A3B6-41CFEF213DA2}"/>
    <cellStyle name="Comma 4 2 6 3 13" xfId="51833" xr:uid="{CB79A6EA-E256-4181-8345-E85E8D17C003}"/>
    <cellStyle name="Comma 4 2 6 3 14" xfId="53415" xr:uid="{A771ADDE-B340-4B58-A1BF-722F61A7BD50}"/>
    <cellStyle name="Comma 4 2 6 3 2" xfId="4334" xr:uid="{A350C27F-D2DF-4EA0-BEE2-8DA4410DBBCF}"/>
    <cellStyle name="Comma 4 2 6 3 2 2" xfId="7097" xr:uid="{9C1DA919-FB98-4416-8518-5D29227F6C35}"/>
    <cellStyle name="Comma 4 2 6 3 2 2 2" xfId="22099" xr:uid="{859D107B-84A3-44C5-9C45-716945BF4E95}"/>
    <cellStyle name="Comma 4 2 6 3 2 2 2 2" xfId="47170" xr:uid="{5E84E113-EA81-42A9-9914-4D5F75B4CE4E}"/>
    <cellStyle name="Comma 4 2 6 3 2 2 3" xfId="14741" xr:uid="{366D8531-9764-4197-BE1F-366BBC3916CA}"/>
    <cellStyle name="Comma 4 2 6 3 2 2 3 2" xfId="39812" xr:uid="{B4238063-4458-4381-8AE8-DC52D2AAA80D}"/>
    <cellStyle name="Comma 4 2 6 3 2 2 4" xfId="32307" xr:uid="{BF0B7C7F-4330-4B81-A3DB-F373D4AAA59D}"/>
    <cellStyle name="Comma 4 2 6 3 2 3" xfId="10419" xr:uid="{5023A68C-AA4E-44AB-AF86-83C107896981}"/>
    <cellStyle name="Comma 4 2 6 3 2 3 2" xfId="25279" xr:uid="{A65CDEB2-9BD7-4EED-86A4-5DEF5F928EBE}"/>
    <cellStyle name="Comma 4 2 6 3 2 3 2 2" xfId="50350" xr:uid="{9B63AD2D-A30D-4409-8DD1-545A303219B0}"/>
    <cellStyle name="Comma 4 2 6 3 2 3 3" xfId="17928" xr:uid="{FCBCA6D1-B12B-46C0-92D7-0EE7027980D0}"/>
    <cellStyle name="Comma 4 2 6 3 2 3 3 2" xfId="42999" xr:uid="{7A5845CC-6A34-4DF2-9001-2DFBC263994D}"/>
    <cellStyle name="Comma 4 2 6 3 2 3 4" xfId="35495" xr:uid="{8CC361F3-6389-4E6B-B2D5-BFC50D3D63FB}"/>
    <cellStyle name="Comma 4 2 6 3 2 4" xfId="19364" xr:uid="{FC48FB49-916B-4B86-8FFC-F822EA9E7FB8}"/>
    <cellStyle name="Comma 4 2 6 3 2 4 2" xfId="44435" xr:uid="{E3E626B5-F8F4-4B16-90F1-7A5A3E9B9266}"/>
    <cellStyle name="Comma 4 2 6 3 2 5" xfId="12000" xr:uid="{53301E34-443E-4FBA-A95D-1B2007449ABE}"/>
    <cellStyle name="Comma 4 2 6 3 2 5 2" xfId="37071" xr:uid="{786EC924-192C-4119-AF53-9627490BC42B}"/>
    <cellStyle name="Comma 4 2 6 3 2 6" xfId="27506" xr:uid="{C805CE5A-C9AE-417B-A112-AD3D98BD58B4}"/>
    <cellStyle name="Comma 4 2 6 3 2 7" xfId="29564" xr:uid="{122231C3-ED2A-4E97-AE4D-CA5C0A974633}"/>
    <cellStyle name="Comma 4 2 6 3 2 8" xfId="52504" xr:uid="{A81D408C-52B3-4A81-97D6-75A627F5710E}"/>
    <cellStyle name="Comma 4 2 6 3 2 9" xfId="54086" xr:uid="{0C58991F-972C-43DC-AD1E-9A4197E62277}"/>
    <cellStyle name="Comma 4 2 6 3 3" xfId="4811" xr:uid="{34EE9B37-B9A1-4D4B-8400-AC39920A9D44}"/>
    <cellStyle name="Comma 4 2 6 3 3 2" xfId="7617" xr:uid="{F421176B-6592-4A38-BFBE-33E4F256565F}"/>
    <cellStyle name="Comma 4 2 6 3 3 2 2" xfId="22619" xr:uid="{DF82EB95-ACB7-4F34-9D74-56E6D2C4DC4D}"/>
    <cellStyle name="Comma 4 2 6 3 3 2 2 2" xfId="47690" xr:uid="{C2386EBD-0509-4BB5-A544-629688DAED8C}"/>
    <cellStyle name="Comma 4 2 6 3 3 2 3" xfId="15261" xr:uid="{33DEEC29-3A28-4B7F-A7D2-539C3ADC8723}"/>
    <cellStyle name="Comma 4 2 6 3 3 2 3 2" xfId="40332" xr:uid="{091B2CD4-F7EE-4EA2-BD89-39447D4EA94B}"/>
    <cellStyle name="Comma 4 2 6 3 3 2 4" xfId="32827" xr:uid="{62C702F3-CB4A-45F9-95AF-169BC5FB6B2A}"/>
    <cellStyle name="Comma 4 2 6 3 3 3" xfId="19841" xr:uid="{254B6056-4543-4C48-8E93-B4B4FE5062A9}"/>
    <cellStyle name="Comma 4 2 6 3 3 3 2" xfId="44912" xr:uid="{DB2285B7-9652-4EBE-87CA-E33577E7DA45}"/>
    <cellStyle name="Comma 4 2 6 3 3 4" xfId="12477" xr:uid="{8C0AE354-018A-4926-B828-159E0A747021}"/>
    <cellStyle name="Comma 4 2 6 3 3 4 2" xfId="37548" xr:uid="{62346AA3-3FCF-49A2-AF43-0CF235318FFE}"/>
    <cellStyle name="Comma 4 2 6 3 3 5" xfId="30041" xr:uid="{B9B5E370-AC4F-4C45-8A3D-0913258A0B60}"/>
    <cellStyle name="Comma 4 2 6 3 4" xfId="5338" xr:uid="{869F2190-8BD4-4690-8969-C6219EDC0944}"/>
    <cellStyle name="Comma 4 2 6 3 4 2" xfId="8197" xr:uid="{0C61B162-D0A8-43D0-8DE8-B27E04188C55}"/>
    <cellStyle name="Comma 4 2 6 3 4 2 2" xfId="23199" xr:uid="{7F173E37-9249-493B-8E65-CE45B146331C}"/>
    <cellStyle name="Comma 4 2 6 3 4 2 2 2" xfId="48270" xr:uid="{3CE81C8A-02EB-4BBF-94E9-21E50991244A}"/>
    <cellStyle name="Comma 4 2 6 3 4 2 3" xfId="15840" xr:uid="{7FA0FA01-5A2A-410B-90AA-113A72CB44E8}"/>
    <cellStyle name="Comma 4 2 6 3 4 2 3 2" xfId="40911" xr:uid="{80D7F207-C484-49C1-8A51-6C1F551D1A8C}"/>
    <cellStyle name="Comma 4 2 6 3 4 2 4" xfId="33407" xr:uid="{E47B42A7-159B-4EF6-AAC2-DCBF9A2BC546}"/>
    <cellStyle name="Comma 4 2 6 3 4 3" xfId="20365" xr:uid="{A66BDE66-9524-41ED-9118-54E591BF25AB}"/>
    <cellStyle name="Comma 4 2 6 3 4 3 2" xfId="45436" xr:uid="{A4D221FE-B724-4436-BCB0-DA71804DD933}"/>
    <cellStyle name="Comma 4 2 6 3 4 4" xfId="13001" xr:uid="{72A6F7AA-DBFE-440D-9B80-45594A17BCE3}"/>
    <cellStyle name="Comma 4 2 6 3 4 4 2" xfId="38072" xr:uid="{4F186AAD-413B-448A-A64E-732DDCDC875C}"/>
    <cellStyle name="Comma 4 2 6 3 4 5" xfId="30566" xr:uid="{4E6D7104-9C51-4F64-BE6E-52C583E5882B}"/>
    <cellStyle name="Comma 4 2 6 3 5" xfId="5941" xr:uid="{C9C51427-B531-48C0-8A26-EC35E7856796}"/>
    <cellStyle name="Comma 4 2 6 3 5 2" xfId="8827" xr:uid="{0B26A6DA-3AD4-450F-86DB-FDE906B5FC91}"/>
    <cellStyle name="Comma 4 2 6 3 5 2 2" xfId="23829" xr:uid="{F9369B6E-33E4-4FB9-9251-63344AB5EE6C}"/>
    <cellStyle name="Comma 4 2 6 3 5 2 2 2" xfId="48900" xr:uid="{B3A8645F-573E-4BDB-9333-E8D9BFC5E42F}"/>
    <cellStyle name="Comma 4 2 6 3 5 2 3" xfId="16470" xr:uid="{0FD4C657-5B3E-4B71-8CCF-B0AF034CEB77}"/>
    <cellStyle name="Comma 4 2 6 3 5 2 3 2" xfId="41541" xr:uid="{2949EA3A-3283-4785-B7F4-757B4D7C780D}"/>
    <cellStyle name="Comma 4 2 6 3 5 2 4" xfId="34037" xr:uid="{516B1B82-FCCA-499C-AE21-D26F0E603680}"/>
    <cellStyle name="Comma 4 2 6 3 5 3" xfId="20968" xr:uid="{B77E0857-896F-4D7E-A66B-28C659A80C28}"/>
    <cellStyle name="Comma 4 2 6 3 5 3 2" xfId="46039" xr:uid="{C3AE5407-CDBC-47E7-B1EE-E24AE6993108}"/>
    <cellStyle name="Comma 4 2 6 3 5 4" xfId="13604" xr:uid="{F805D6F3-33E9-4B91-AD40-0BB4AF3CAB60}"/>
    <cellStyle name="Comma 4 2 6 3 5 4 2" xfId="38675" xr:uid="{05470357-5E63-4B07-AFB7-A59AAC57DF95}"/>
    <cellStyle name="Comma 4 2 6 3 5 5" xfId="31169" xr:uid="{12D59A08-9BF3-416B-BA3C-4896795ABB6F}"/>
    <cellStyle name="Comma 4 2 6 3 6" xfId="6585" xr:uid="{773191B2-7460-46DC-9481-9D718CA5798A}"/>
    <cellStyle name="Comma 4 2 6 3 6 2" xfId="21588" xr:uid="{0319AE45-F743-4B88-8511-5A0E8ED4FA6C}"/>
    <cellStyle name="Comma 4 2 6 3 6 2 2" xfId="46659" xr:uid="{5C26FF03-4516-49DE-B136-E1D733D68488}"/>
    <cellStyle name="Comma 4 2 6 3 6 3" xfId="14230" xr:uid="{B6DCC917-EFE6-4522-A6AE-3BF845EB6BDA}"/>
    <cellStyle name="Comma 4 2 6 3 6 3 2" xfId="39301" xr:uid="{D345C5FD-E575-49A8-B2D6-457FB225B6B7}"/>
    <cellStyle name="Comma 4 2 6 3 6 4" xfId="31795" xr:uid="{95524DFB-A031-41A0-B84B-E78227F4CB0F}"/>
    <cellStyle name="Comma 4 2 6 3 7" xfId="9580" xr:uid="{31467481-3B1F-407F-9325-B369422DF556}"/>
    <cellStyle name="Comma 4 2 6 3 7 2" xfId="24550" xr:uid="{AD4F9727-CFBA-4BFC-8594-550419C3A875}"/>
    <cellStyle name="Comma 4 2 6 3 7 2 2" xfId="49621" xr:uid="{9C589A30-91DF-4B69-B6B7-BE8E66486803}"/>
    <cellStyle name="Comma 4 2 6 3 7 3" xfId="17192" xr:uid="{3028E6E4-E4B3-4DCA-A6EB-CAA022469C02}"/>
    <cellStyle name="Comma 4 2 6 3 7 3 2" xfId="42263" xr:uid="{D88EBCDE-9D63-4425-AAC4-0E55E1DBD523}"/>
    <cellStyle name="Comma 4 2 6 3 7 4" xfId="34759" xr:uid="{EFEF6B59-A9E8-4EF7-A668-E1487D2DD3AB}"/>
    <cellStyle name="Comma 4 2 6 3 8" xfId="25916" xr:uid="{C0E59E32-65CD-4525-826A-AA3431B5C7D1}"/>
    <cellStyle name="Comma 4 2 6 3 8 2" xfId="50987" xr:uid="{47F110A3-6F86-4F72-8388-91287FC5615B}"/>
    <cellStyle name="Comma 4 2 6 3 9" xfId="18790" xr:uid="{56305C6F-0091-4C9C-87D3-4B0703357A32}"/>
    <cellStyle name="Comma 4 2 6 3 9 2" xfId="43861" xr:uid="{AE99AB0A-6BEE-4D04-9B11-5829AFE8D954}"/>
    <cellStyle name="Comma 4 2 6 4" xfId="3899" xr:uid="{02AA8581-0BBD-44DB-A301-508AF87582A7}"/>
    <cellStyle name="Comma 4 2 6 4 10" xfId="11585" xr:uid="{9F2C8BCC-E57F-4D6E-89B0-0257D7030A8E}"/>
    <cellStyle name="Comma 4 2 6 4 10 2" xfId="36657" xr:uid="{CD03A206-854E-44F5-94DA-3389883E48E4}"/>
    <cellStyle name="Comma 4 2 6 4 11" xfId="27023" xr:uid="{F4EE99F8-7825-4FAC-9C2A-19C5509A0830}"/>
    <cellStyle name="Comma 4 2 6 4 12" xfId="29174" xr:uid="{3A21099C-427D-4AE0-8571-6C05AB8D3053}"/>
    <cellStyle name="Comma 4 2 6 4 13" xfId="52028" xr:uid="{14F4C9B1-4049-4AD4-993E-6FF5564E7798}"/>
    <cellStyle name="Comma 4 2 6 4 14" xfId="53609" xr:uid="{2491AC1A-58FA-4B49-8DA7-6B2A813861B2}"/>
    <cellStyle name="Comma 4 2 6 4 2" xfId="4511" xr:uid="{D293BAB4-5576-4D71-95F1-47CB6961B5B7}"/>
    <cellStyle name="Comma 4 2 6 4 2 2" xfId="7289" xr:uid="{411FCF50-2016-4E69-9E22-2BC6C4041F64}"/>
    <cellStyle name="Comma 4 2 6 4 2 2 2" xfId="22291" xr:uid="{874B2F54-D683-4853-8B80-59B05B83B34E}"/>
    <cellStyle name="Comma 4 2 6 4 2 2 2 2" xfId="47362" xr:uid="{DF7AB34A-DFB3-4FDC-A13A-98E33025ADF1}"/>
    <cellStyle name="Comma 4 2 6 4 2 2 3" xfId="14933" xr:uid="{2985C321-0009-4C69-A86C-1312918859BB}"/>
    <cellStyle name="Comma 4 2 6 4 2 2 3 2" xfId="40004" xr:uid="{34FAF296-7EBA-4BC5-83B5-5F502C2BDAF0}"/>
    <cellStyle name="Comma 4 2 6 4 2 2 4" xfId="32499" xr:uid="{563BD967-3655-4260-B960-E7C7848DA255}"/>
    <cellStyle name="Comma 4 2 6 4 2 3" xfId="10611" xr:uid="{C67D36D7-EBCC-4201-B4B2-1CF239B83554}"/>
    <cellStyle name="Comma 4 2 6 4 2 3 2" xfId="25471" xr:uid="{B109415A-1F0E-4B5C-86D4-175168EFF2BF}"/>
    <cellStyle name="Comma 4 2 6 4 2 3 2 2" xfId="50542" xr:uid="{9D72ED06-E1F9-4C89-AABE-996E3EA2C22C}"/>
    <cellStyle name="Comma 4 2 6 4 2 3 3" xfId="18120" xr:uid="{79975C4B-E482-4AAB-B792-DF364892B7A0}"/>
    <cellStyle name="Comma 4 2 6 4 2 3 3 2" xfId="43191" xr:uid="{BC762CF8-63B0-4DC9-8C8A-6C1AF48048EA}"/>
    <cellStyle name="Comma 4 2 6 4 2 3 4" xfId="35687" xr:uid="{4C879F88-D22C-43C8-8FD3-2A852D617D01}"/>
    <cellStyle name="Comma 4 2 6 4 2 4" xfId="19541" xr:uid="{229FDD6D-787B-40FB-AC62-56B3B7D1F7FF}"/>
    <cellStyle name="Comma 4 2 6 4 2 4 2" xfId="44612" xr:uid="{8A22CAAA-2105-4310-93B0-8ABB031D8B53}"/>
    <cellStyle name="Comma 4 2 6 4 2 5" xfId="12177" xr:uid="{3C49D5DD-E908-40B1-8112-D3729A4A1247}"/>
    <cellStyle name="Comma 4 2 6 4 2 5 2" xfId="37248" xr:uid="{02AF3F7D-F9BA-4ACD-82E3-50FA468524FA}"/>
    <cellStyle name="Comma 4 2 6 4 2 6" xfId="27698" xr:uid="{83560C8B-4414-475D-8AEA-330991FC9268}"/>
    <cellStyle name="Comma 4 2 6 4 2 7" xfId="29741" xr:uid="{73F2CA1D-95A1-449F-85E5-91F841F7655D}"/>
    <cellStyle name="Comma 4 2 6 4 2 8" xfId="52696" xr:uid="{DAAF31E0-81A9-4517-A455-2FF03E31C609}"/>
    <cellStyle name="Comma 4 2 6 4 2 9" xfId="54278" xr:uid="{7CB06D3C-E23F-4393-9A31-D9C35C006DCD}"/>
    <cellStyle name="Comma 4 2 6 4 3" xfId="5001" xr:uid="{EC8A2022-4D08-4F34-BA74-FE12B670AED9}"/>
    <cellStyle name="Comma 4 2 6 4 3 2" xfId="7809" xr:uid="{88A85B47-B98F-4BD2-B2BA-AF5BF23C596F}"/>
    <cellStyle name="Comma 4 2 6 4 3 2 2" xfId="22811" xr:uid="{5C2442E7-60DF-4FFF-89B9-5382DD353DB8}"/>
    <cellStyle name="Comma 4 2 6 4 3 2 2 2" xfId="47882" xr:uid="{BF294735-FCDE-441F-BC1D-CAF49B94A948}"/>
    <cellStyle name="Comma 4 2 6 4 3 2 3" xfId="15453" xr:uid="{3FC4D3A7-D858-4981-993D-C1CFA5343ECE}"/>
    <cellStyle name="Comma 4 2 6 4 3 2 3 2" xfId="40524" xr:uid="{6A464629-99BC-41FC-A772-4108FDB8C917}"/>
    <cellStyle name="Comma 4 2 6 4 3 2 4" xfId="33019" xr:uid="{14DD726D-E6B9-4D44-B43E-C1708056392A}"/>
    <cellStyle name="Comma 4 2 6 4 3 3" xfId="20031" xr:uid="{3D6BDBB5-678D-4936-8292-140ABA704349}"/>
    <cellStyle name="Comma 4 2 6 4 3 3 2" xfId="45102" xr:uid="{409C70C9-828C-4553-A075-6C85EDA0BE71}"/>
    <cellStyle name="Comma 4 2 6 4 3 4" xfId="12667" xr:uid="{2B080786-CB8A-4BF7-8FD2-E91088034B9C}"/>
    <cellStyle name="Comma 4 2 6 4 3 4 2" xfId="37738" xr:uid="{9C59C637-23A3-48A0-AE38-DF63E670490B}"/>
    <cellStyle name="Comma 4 2 6 4 3 5" xfId="30231" xr:uid="{AAB2856B-7C46-4F4E-AC7A-D2A67691C5C8}"/>
    <cellStyle name="Comma 4 2 6 4 4" xfId="5529" xr:uid="{CCE41385-5294-4E8B-B9BF-08DD1814C04A}"/>
    <cellStyle name="Comma 4 2 6 4 4 2" xfId="8389" xr:uid="{CF9BAE02-3961-437A-91F2-D8FE85A1B2A1}"/>
    <cellStyle name="Comma 4 2 6 4 4 2 2" xfId="23391" xr:uid="{45777432-5CC8-4217-9A21-67B41D43F8AC}"/>
    <cellStyle name="Comma 4 2 6 4 4 2 2 2" xfId="48462" xr:uid="{63B52EA9-8419-42B9-8B3F-1B4541E6E60A}"/>
    <cellStyle name="Comma 4 2 6 4 4 2 3" xfId="16032" xr:uid="{51B8FC3C-0306-4787-BA99-EF9C77A139E1}"/>
    <cellStyle name="Comma 4 2 6 4 4 2 3 2" xfId="41103" xr:uid="{E1DE0ECA-DBBC-40B4-8883-C07E96CF7932}"/>
    <cellStyle name="Comma 4 2 6 4 4 2 4" xfId="33599" xr:uid="{5FDB1168-6478-4DFB-B18C-C6D698D2CE24}"/>
    <cellStyle name="Comma 4 2 6 4 4 3" xfId="20556" xr:uid="{9F3341C1-A435-4DFB-9C50-590098CCA2EB}"/>
    <cellStyle name="Comma 4 2 6 4 4 3 2" xfId="45627" xr:uid="{2294022B-C80F-4C83-8095-82AA44731273}"/>
    <cellStyle name="Comma 4 2 6 4 4 4" xfId="13192" xr:uid="{11F008A5-0DC6-4650-8752-3023006EFFE0}"/>
    <cellStyle name="Comma 4 2 6 4 4 4 2" xfId="38263" xr:uid="{273A4512-5950-400D-8EEB-8F906B4AE481}"/>
    <cellStyle name="Comma 4 2 6 4 4 5" xfId="30757" xr:uid="{61A97A2D-F403-4981-84F2-80A3769A50E7}"/>
    <cellStyle name="Comma 4 2 6 4 5" xfId="6132" xr:uid="{C4D50500-31B5-4139-A880-05E547BDC3C4}"/>
    <cellStyle name="Comma 4 2 6 4 5 2" xfId="9019" xr:uid="{D173CFED-9F55-4AAD-90B8-A93BACAA067D}"/>
    <cellStyle name="Comma 4 2 6 4 5 2 2" xfId="24021" xr:uid="{051306F4-840D-456B-B84E-76C4A15CE501}"/>
    <cellStyle name="Comma 4 2 6 4 5 2 2 2" xfId="49092" xr:uid="{92DE9C98-475F-48FA-9C78-B6A0A5276244}"/>
    <cellStyle name="Comma 4 2 6 4 5 2 3" xfId="16662" xr:uid="{CE2D8BE7-DA01-4B80-9053-0DB397A31C74}"/>
    <cellStyle name="Comma 4 2 6 4 5 2 3 2" xfId="41733" xr:uid="{9B42A10A-823E-48E7-A993-00FF2571DD4B}"/>
    <cellStyle name="Comma 4 2 6 4 5 2 4" xfId="34229" xr:uid="{F0669A5A-2BC5-4115-80C4-2B779DF829F5}"/>
    <cellStyle name="Comma 4 2 6 4 5 3" xfId="21159" xr:uid="{3CD52FD5-7FCE-4BAC-A181-7CF46753303C}"/>
    <cellStyle name="Comma 4 2 6 4 5 3 2" xfId="46230" xr:uid="{C7CE6653-A3F8-4BA0-926D-BAA3CBA3C9E3}"/>
    <cellStyle name="Comma 4 2 6 4 5 4" xfId="13795" xr:uid="{F857D803-D4C9-4683-901E-668F5851DDD4}"/>
    <cellStyle name="Comma 4 2 6 4 5 4 2" xfId="38866" xr:uid="{93FBE07D-0ADB-4C54-A934-CE159ABE6C16}"/>
    <cellStyle name="Comma 4 2 6 4 5 5" xfId="31360" xr:uid="{37DDCF9F-5842-4934-911D-68CD75B2CD40}"/>
    <cellStyle name="Comma 4 2 6 4 6" xfId="6778" xr:uid="{1F3B952E-2AA0-41CE-9027-5867E0729947}"/>
    <cellStyle name="Comma 4 2 6 4 6 2" xfId="21780" xr:uid="{CD3FF8E7-040C-49BB-BAAC-74E36FE73E23}"/>
    <cellStyle name="Comma 4 2 6 4 6 2 2" xfId="46851" xr:uid="{10E9E510-CB74-4E34-AEC3-8AF24D3F057D}"/>
    <cellStyle name="Comma 4 2 6 4 6 3" xfId="14422" xr:uid="{248F5F41-8EC6-4C4A-A1A0-CC3A691AEC93}"/>
    <cellStyle name="Comma 4 2 6 4 6 3 2" xfId="39493" xr:uid="{E94EE9AE-F0F0-48A5-B56C-289D46C5338F}"/>
    <cellStyle name="Comma 4 2 6 4 6 4" xfId="31988" xr:uid="{5BC2A0F8-A40E-4470-B3B4-73685E2A5FCF}"/>
    <cellStyle name="Comma 4 2 6 4 7" xfId="9774" xr:uid="{7EE16A81-6C35-4A66-B1FA-3BEB3356CD0D}"/>
    <cellStyle name="Comma 4 2 6 4 7 2" xfId="24742" xr:uid="{21EFE994-820C-4504-BBAC-9C9CAB8FFD47}"/>
    <cellStyle name="Comma 4 2 6 4 7 2 2" xfId="49813" xr:uid="{3BFE2B08-CAB1-487B-94A1-D414231BD82B}"/>
    <cellStyle name="Comma 4 2 6 4 7 3" xfId="17384" xr:uid="{83AFDE50-602E-4D19-9A4F-9047DEED3063}"/>
    <cellStyle name="Comma 4 2 6 4 7 3 2" xfId="42455" xr:uid="{19ED13F5-5DD6-4E97-B32A-48D3A7735F96}"/>
    <cellStyle name="Comma 4 2 6 4 7 4" xfId="34951" xr:uid="{537717FC-0D5F-4F46-8894-209CFEA055F9}"/>
    <cellStyle name="Comma 4 2 6 4 8" xfId="26108" xr:uid="{6FA36B3E-D4B6-4F9E-9D17-76172AA1F228}"/>
    <cellStyle name="Comma 4 2 6 4 8 2" xfId="51179" xr:uid="{338B3ADB-C666-4F1A-95C3-075BAEF6B89D}"/>
    <cellStyle name="Comma 4 2 6 4 9" xfId="18982" xr:uid="{7D329E37-BFCF-4E35-959D-0AC3CDE01F6C}"/>
    <cellStyle name="Comma 4 2 6 4 9 2" xfId="44053" xr:uid="{003E9E69-7076-415D-8383-41456357F102}"/>
    <cellStyle name="Comma 4 2 6 5" xfId="4162" xr:uid="{7EB26D85-9F4C-4441-A0DA-34E3F5C3BC0A}"/>
    <cellStyle name="Comma 4 2 6 5 2" xfId="6890" xr:uid="{6ED893F2-01E8-41F4-AA15-63344B214DF6}"/>
    <cellStyle name="Comma 4 2 6 5 2 2" xfId="21892" xr:uid="{C9AC232F-C6F5-47E5-85C4-95FE4E19D37D}"/>
    <cellStyle name="Comma 4 2 6 5 2 2 2" xfId="46963" xr:uid="{800F753D-BFBF-4E26-BA05-4A06EA8A22C1}"/>
    <cellStyle name="Comma 4 2 6 5 2 3" xfId="14534" xr:uid="{A387A2FA-DF2B-44A9-AB1C-26A5B7191C8E}"/>
    <cellStyle name="Comma 4 2 6 5 2 3 2" xfId="39605" xr:uid="{C9B5109F-BC58-47D0-AD78-1B7D467A2BB7}"/>
    <cellStyle name="Comma 4 2 6 5 2 4" xfId="32100" xr:uid="{B56C8883-672A-4494-A368-C0DBED076E90}"/>
    <cellStyle name="Comma 4 2 6 5 3" xfId="10212" xr:uid="{AF4B2882-D0E4-40CD-A643-E1CE865A28EA}"/>
    <cellStyle name="Comma 4 2 6 5 3 2" xfId="25072" xr:uid="{B96E95E5-3140-4DE7-A632-9BF44908635B}"/>
    <cellStyle name="Comma 4 2 6 5 3 2 2" xfId="50143" xr:uid="{439FEF1C-6A3A-4281-A240-9B205B38386B}"/>
    <cellStyle name="Comma 4 2 6 5 3 3" xfId="17721" xr:uid="{829CAAA7-D7B5-45B4-8B0D-72AD1D6D457C}"/>
    <cellStyle name="Comma 4 2 6 5 3 3 2" xfId="42792" xr:uid="{6E778EF5-B606-472F-AAAB-6903EF1A32C2}"/>
    <cellStyle name="Comma 4 2 6 5 3 4" xfId="35288" xr:uid="{735B51AD-3EDD-4206-84F3-E6DA26146E3D}"/>
    <cellStyle name="Comma 4 2 6 5 4" xfId="19192" xr:uid="{BBC5DCA9-EEF1-465E-B2C4-D34DFD78DF84}"/>
    <cellStyle name="Comma 4 2 6 5 4 2" xfId="44263" xr:uid="{128659DA-5DC6-4108-A6A0-92FCB579285B}"/>
    <cellStyle name="Comma 4 2 6 5 5" xfId="11828" xr:uid="{B7513834-B5ED-4B46-AC70-C833B5749CBE}"/>
    <cellStyle name="Comma 4 2 6 5 5 2" xfId="36899" xr:uid="{FC4F7098-B2F5-48C3-AC89-08FB933955FA}"/>
    <cellStyle name="Comma 4 2 6 5 6" xfId="27299" xr:uid="{1BCEBA39-A871-4EAF-B473-346E50C13F13}"/>
    <cellStyle name="Comma 4 2 6 5 7" xfId="29392" xr:uid="{BCC38A7A-872D-434E-B7C9-4C3D8C67C27C}"/>
    <cellStyle name="Comma 4 2 6 5 8" xfId="52297" xr:uid="{589119E8-CD99-49B2-83F5-D548D245C7E3}"/>
    <cellStyle name="Comma 4 2 6 5 9" xfId="53879" xr:uid="{3468A733-635B-466E-BE8A-DE6238FAA0FD}"/>
    <cellStyle name="Comma 4 2 6 6" xfId="4609" xr:uid="{95346F88-B892-4C6C-A444-1700835F68CF}"/>
    <cellStyle name="Comma 4 2 6 6 2" xfId="7410" xr:uid="{3F9B0060-137C-44BB-9947-1DEE8B968599}"/>
    <cellStyle name="Comma 4 2 6 6 2 2" xfId="22412" xr:uid="{460E81EC-7F72-4C58-9EBD-4F67D19A4613}"/>
    <cellStyle name="Comma 4 2 6 6 2 2 2" xfId="47483" xr:uid="{E3F0D2E1-E7F2-4484-8AA9-EF23BD3FCEA5}"/>
    <cellStyle name="Comma 4 2 6 6 2 3" xfId="15054" xr:uid="{A61AEA44-93BF-48BE-92C0-CB9701FBA26D}"/>
    <cellStyle name="Comma 4 2 6 6 2 3 2" xfId="40125" xr:uid="{F55A8D19-3AE0-47B2-9088-9675E673297F}"/>
    <cellStyle name="Comma 4 2 6 6 2 4" xfId="32620" xr:uid="{A76E9CFA-17A9-4A9C-B79A-0400B4308A25}"/>
    <cellStyle name="Comma 4 2 6 6 3" xfId="19639" xr:uid="{FF1FFC3E-B8EF-4B9F-B2A5-175CD2EB93B1}"/>
    <cellStyle name="Comma 4 2 6 6 3 2" xfId="44710" xr:uid="{90EC6973-89CA-4E99-AF75-45D67B63C11A}"/>
    <cellStyle name="Comma 4 2 6 6 4" xfId="12275" xr:uid="{1314174F-9C05-4B82-BF70-6952072D454A}"/>
    <cellStyle name="Comma 4 2 6 6 4 2" xfId="37346" xr:uid="{67CCE75B-0433-45CF-AFA9-3836EF57612B}"/>
    <cellStyle name="Comma 4 2 6 6 5" xfId="29839" xr:uid="{FE2AD730-2906-48FE-AE06-BC79107876BD}"/>
    <cellStyle name="Comma 4 2 6 7" xfId="5136" xr:uid="{69BA0D9F-CB00-4DCD-9DD6-3DB184AE845C}"/>
    <cellStyle name="Comma 4 2 6 7 2" xfId="7990" xr:uid="{036BFE1F-2494-4FFF-AA31-67242D98F7F2}"/>
    <cellStyle name="Comma 4 2 6 7 2 2" xfId="22992" xr:uid="{42ADED18-456E-4035-A589-C8FAB6B96655}"/>
    <cellStyle name="Comma 4 2 6 7 2 2 2" xfId="48063" xr:uid="{B7328351-465A-45A2-A7EA-01C4600AFECC}"/>
    <cellStyle name="Comma 4 2 6 7 2 3" xfId="15633" xr:uid="{705D9FC6-AAC6-414C-B7A2-482A7C1C2CE3}"/>
    <cellStyle name="Comma 4 2 6 7 2 3 2" xfId="40704" xr:uid="{78B1E397-7B42-4E88-8E74-D3F7ACE0F430}"/>
    <cellStyle name="Comma 4 2 6 7 2 4" xfId="33200" xr:uid="{0BE5BC60-E72F-496C-AED2-44C55AD5B553}"/>
    <cellStyle name="Comma 4 2 6 7 3" xfId="20163" xr:uid="{E9224C3F-0BA5-42A6-ADC1-C7BFA60C48DE}"/>
    <cellStyle name="Comma 4 2 6 7 3 2" xfId="45234" xr:uid="{2F56581E-0E97-4C3F-BF69-6BA5F9C0C6CB}"/>
    <cellStyle name="Comma 4 2 6 7 4" xfId="12799" xr:uid="{1161E63E-7784-437F-B930-DD3D8C9D6A97}"/>
    <cellStyle name="Comma 4 2 6 7 4 2" xfId="37870" xr:uid="{B85997F6-3EE3-4F78-8FE5-C36C920EF46A}"/>
    <cellStyle name="Comma 4 2 6 7 5" xfId="30364" xr:uid="{F13458A6-3B76-45CD-BB02-F7757B2B365D}"/>
    <cellStyle name="Comma 4 2 6 8" xfId="5734" xr:uid="{EF7EBDEB-5B6C-4D84-97E1-6834EE27E06D}"/>
    <cellStyle name="Comma 4 2 6 8 2" xfId="8620" xr:uid="{5E178B8A-0876-4511-A3C3-D9B70496601D}"/>
    <cellStyle name="Comma 4 2 6 8 2 2" xfId="23622" xr:uid="{9417C13A-66EB-4512-9D5F-7C46FE30F1A2}"/>
    <cellStyle name="Comma 4 2 6 8 2 2 2" xfId="48693" xr:uid="{16DAE2E9-39C5-4F7C-B6E8-109C6D666245}"/>
    <cellStyle name="Comma 4 2 6 8 2 3" xfId="16263" xr:uid="{933BF377-911D-4A92-A03F-BBD72BA46D94}"/>
    <cellStyle name="Comma 4 2 6 8 2 3 2" xfId="41334" xr:uid="{96C38A28-BDCA-463A-BCC4-3673E2AEDD54}"/>
    <cellStyle name="Comma 4 2 6 8 2 4" xfId="33830" xr:uid="{DF960797-AFC7-4C52-ACBA-657DCB650CBA}"/>
    <cellStyle name="Comma 4 2 6 8 3" xfId="20761" xr:uid="{B98DA519-990C-4B4B-B111-3B7CD42F0D38}"/>
    <cellStyle name="Comma 4 2 6 8 3 2" xfId="45832" xr:uid="{F59462C7-9AD6-4FB5-9C38-625450BF5673}"/>
    <cellStyle name="Comma 4 2 6 8 4" xfId="13397" xr:uid="{C9A42B21-934E-4FA7-B5E2-E4D646F7525C}"/>
    <cellStyle name="Comma 4 2 6 8 4 2" xfId="38468" xr:uid="{4EE52207-7E19-4B1D-AB18-8CBFACB9C2DB}"/>
    <cellStyle name="Comma 4 2 6 8 5" xfId="30962" xr:uid="{BAFAE19C-712A-4C60-AD01-757489904F6E}"/>
    <cellStyle name="Comma 4 2 6 9" xfId="6378" xr:uid="{9E3BFDCF-8D1A-4678-B452-4A9F9E9954BE}"/>
    <cellStyle name="Comma 4 2 6 9 2" xfId="21381" xr:uid="{00D68E2E-496C-4428-8C0A-EC7990BBC1B0}"/>
    <cellStyle name="Comma 4 2 6 9 2 2" xfId="46452" xr:uid="{226D79FE-DFAF-4010-B12D-CAC162C3EFF0}"/>
    <cellStyle name="Comma 4 2 6 9 3" xfId="14023" xr:uid="{28AE812D-B2E7-41F2-A91D-C402B0109C6E}"/>
    <cellStyle name="Comma 4 2 6 9 3 2" xfId="39094" xr:uid="{FD52C376-F511-4A72-B3F5-00308566BEE7}"/>
    <cellStyle name="Comma 4 2 6 9 4" xfId="31588" xr:uid="{739E56A0-E56B-4BEA-90C3-DFCEB2210970}"/>
    <cellStyle name="Comma 4 2 7" xfId="290" xr:uid="{91EBBC2A-F7DB-4B1C-8D71-51C49A9F6C8A}"/>
    <cellStyle name="Comma 4 2 7 10" xfId="18513" xr:uid="{5A6F2DFC-54B9-4857-BDF3-E6D477896115}"/>
    <cellStyle name="Comma 4 2 7 10 2" xfId="43584" xr:uid="{500799A2-E6E0-49D7-84E6-DD520EE6C15A}"/>
    <cellStyle name="Comma 4 2 7 11" xfId="11105" xr:uid="{EFF3BA3D-EFFB-4718-B2AE-95564BB12790}"/>
    <cellStyle name="Comma 4 2 7 11 2" xfId="36177" xr:uid="{8E0F2113-F98A-4077-B808-A6CAF7D5F73A}"/>
    <cellStyle name="Comma 4 2 7 12" xfId="26525" xr:uid="{079E5550-611E-47F2-A468-A65D374C8FB9}"/>
    <cellStyle name="Comma 4 2 7 13" xfId="28014" xr:uid="{F00A5CFD-0A55-46EC-AF73-3862D14DF06E}"/>
    <cellStyle name="Comma 4 2 7 14" xfId="51544" xr:uid="{6A4C61F3-6C17-4068-823E-4D06E8DF0E83}"/>
    <cellStyle name="Comma 4 2 7 15" xfId="53126" xr:uid="{A2E830F4-5319-4529-93EB-B88A8D160733}"/>
    <cellStyle name="Comma 4 2 7 2" xfId="3632" xr:uid="{FE421E2D-0AEA-4342-968E-2C24287D638E}"/>
    <cellStyle name="Comma 4 2 7 2 10" xfId="11321" xr:uid="{F9DA9BB3-BCDB-4076-894D-55874993BB4D}"/>
    <cellStyle name="Comma 4 2 7 2 10 2" xfId="36393" xr:uid="{BA9131A5-D0AA-4065-840B-4CE8885B2B00}"/>
    <cellStyle name="Comma 4 2 7 2 11" xfId="26756" xr:uid="{976D0695-FC30-48F3-966C-E54BD21784E4}"/>
    <cellStyle name="Comma 4 2 7 2 12" xfId="28909" xr:uid="{EA9B6337-D615-47CF-ABCC-9A3FB4140205}"/>
    <cellStyle name="Comma 4 2 7 2 13" xfId="51763" xr:uid="{2983AE7B-ADF6-4885-AF0D-7F97072E66C6}"/>
    <cellStyle name="Comma 4 2 7 2 14" xfId="53345" xr:uid="{5727F3A7-2A29-4CF0-A31E-5B4EA15ACD80}"/>
    <cellStyle name="Comma 4 2 7 2 2" xfId="4276" xr:uid="{ADB9B22A-2E8E-42B6-85AE-BFA556786657}"/>
    <cellStyle name="Comma 4 2 7 2 2 2" xfId="7027" xr:uid="{6BB39C74-1384-48A0-B465-17A3674B050C}"/>
    <cellStyle name="Comma 4 2 7 2 2 2 2" xfId="22029" xr:uid="{0BB4EE55-6369-4C8A-A934-1A73AC8E7ED5}"/>
    <cellStyle name="Comma 4 2 7 2 2 2 2 2" xfId="47100" xr:uid="{85A7C021-C482-440A-B2EF-1B7D0BD7B3B8}"/>
    <cellStyle name="Comma 4 2 7 2 2 2 3" xfId="14671" xr:uid="{574ED224-A155-4C05-85A4-90501BF72027}"/>
    <cellStyle name="Comma 4 2 7 2 2 2 3 2" xfId="39742" xr:uid="{73F4BB5A-5FD2-4527-A7D1-24EF01FED85E}"/>
    <cellStyle name="Comma 4 2 7 2 2 2 4" xfId="32237" xr:uid="{C72DD7DA-F678-4546-8DCF-25CF8552D362}"/>
    <cellStyle name="Comma 4 2 7 2 2 3" xfId="10349" xr:uid="{07A6DF05-9F31-414E-AAD3-F1AAA88DE76D}"/>
    <cellStyle name="Comma 4 2 7 2 2 3 2" xfId="25209" xr:uid="{60EC5DB7-27D6-4681-A157-323F54228C63}"/>
    <cellStyle name="Comma 4 2 7 2 2 3 2 2" xfId="50280" xr:uid="{8A5153E2-615B-4FD0-BAF0-B7EB7DD7D942}"/>
    <cellStyle name="Comma 4 2 7 2 2 3 3" xfId="17858" xr:uid="{6AFE5002-BBBE-42D9-9B67-3F3FC76D5BB9}"/>
    <cellStyle name="Comma 4 2 7 2 2 3 3 2" xfId="42929" xr:uid="{50D6BE6D-6583-418A-8AF6-3656E74A5BC8}"/>
    <cellStyle name="Comma 4 2 7 2 2 3 4" xfId="35425" xr:uid="{6395D6D8-534D-4A6B-B9EF-42DEFE080A50}"/>
    <cellStyle name="Comma 4 2 7 2 2 4" xfId="19306" xr:uid="{FB65CBCF-A8EB-4054-84D4-430C4E44749F}"/>
    <cellStyle name="Comma 4 2 7 2 2 4 2" xfId="44377" xr:uid="{7FA0751B-463B-4F11-BCAB-BEDABD2E01D6}"/>
    <cellStyle name="Comma 4 2 7 2 2 5" xfId="11942" xr:uid="{50CFEC50-07F8-4608-A2CC-9D092230FE55}"/>
    <cellStyle name="Comma 4 2 7 2 2 5 2" xfId="37013" xr:uid="{CC14A0F7-DF6B-4CAD-B6AB-1BE659821486}"/>
    <cellStyle name="Comma 4 2 7 2 2 6" xfId="27436" xr:uid="{98B3C785-DE45-4DB3-9C46-F8644F361C84}"/>
    <cellStyle name="Comma 4 2 7 2 2 7" xfId="29506" xr:uid="{4C41F562-E424-4D72-982F-4045FE7F1BB8}"/>
    <cellStyle name="Comma 4 2 7 2 2 8" xfId="52434" xr:uid="{72B67886-CEF0-41BD-94FB-030C9D0EA81D}"/>
    <cellStyle name="Comma 4 2 7 2 2 9" xfId="54016" xr:uid="{C3C564F0-E684-437F-8DEF-98D47A55FB5C}"/>
    <cellStyle name="Comma 4 2 7 2 3" xfId="4742" xr:uid="{B3D79BE9-17FD-470F-824E-161586BF90D7}"/>
    <cellStyle name="Comma 4 2 7 2 3 2" xfId="7547" xr:uid="{0D4B6407-1620-4827-89FE-4DFECD2A80D4}"/>
    <cellStyle name="Comma 4 2 7 2 3 2 2" xfId="22549" xr:uid="{F1287594-07DF-4C3A-A674-536D4F87443D}"/>
    <cellStyle name="Comma 4 2 7 2 3 2 2 2" xfId="47620" xr:uid="{FD35C080-7C6E-49A2-82BA-A179703A7EA6}"/>
    <cellStyle name="Comma 4 2 7 2 3 2 3" xfId="15191" xr:uid="{BEF255E9-77E8-44CA-82B8-42E4B415F6F4}"/>
    <cellStyle name="Comma 4 2 7 2 3 2 3 2" xfId="40262" xr:uid="{F61DFD13-DC92-4F68-8E26-B23F969DA6F4}"/>
    <cellStyle name="Comma 4 2 7 2 3 2 4" xfId="32757" xr:uid="{B0348A64-0B3E-4262-A08F-5337F821AE32}"/>
    <cellStyle name="Comma 4 2 7 2 3 3" xfId="19772" xr:uid="{58D6F7B7-5E75-4B87-8E0D-6BBCF8C3D078}"/>
    <cellStyle name="Comma 4 2 7 2 3 3 2" xfId="44843" xr:uid="{BC443F7C-FBC2-489C-9EAD-F06E6F219ACF}"/>
    <cellStyle name="Comma 4 2 7 2 3 4" xfId="12408" xr:uid="{8E68F0DE-A371-4FFA-AB17-3795477AD9C2}"/>
    <cellStyle name="Comma 4 2 7 2 3 4 2" xfId="37479" xr:uid="{1B87B32D-24D2-433F-9035-FCD65F412E5A}"/>
    <cellStyle name="Comma 4 2 7 2 3 5" xfId="29972" xr:uid="{0D651330-D89C-4B01-A877-3227F0422EF5}"/>
    <cellStyle name="Comma 4 2 7 2 4" xfId="5269" xr:uid="{799B08FB-70B6-4A93-B18C-F4913026A657}"/>
    <cellStyle name="Comma 4 2 7 2 4 2" xfId="8127" xr:uid="{138414ED-4E17-4999-A501-55AC29F36F8D}"/>
    <cellStyle name="Comma 4 2 7 2 4 2 2" xfId="23129" xr:uid="{4C68F573-69F2-462B-B94D-552E03312EA8}"/>
    <cellStyle name="Comma 4 2 7 2 4 2 2 2" xfId="48200" xr:uid="{8C4630CC-3A5E-41B4-91D7-21F1568EFB75}"/>
    <cellStyle name="Comma 4 2 7 2 4 2 3" xfId="15770" xr:uid="{1F5233E2-B16C-414A-BFAE-19D705C89262}"/>
    <cellStyle name="Comma 4 2 7 2 4 2 3 2" xfId="40841" xr:uid="{1DB5AE77-A012-4591-A6AA-4ABB02D284FA}"/>
    <cellStyle name="Comma 4 2 7 2 4 2 4" xfId="33337" xr:uid="{E5A088C4-DA82-41C7-8486-9329458417F9}"/>
    <cellStyle name="Comma 4 2 7 2 4 3" xfId="20296" xr:uid="{B0E1ACF8-5003-49C6-A128-8C182D37B9C0}"/>
    <cellStyle name="Comma 4 2 7 2 4 3 2" xfId="45367" xr:uid="{033EB01C-1301-4343-A3C8-6F5FD78D3C83}"/>
    <cellStyle name="Comma 4 2 7 2 4 4" xfId="12932" xr:uid="{EF7FC49F-F58A-4A08-83FC-15D581E2572F}"/>
    <cellStyle name="Comma 4 2 7 2 4 4 2" xfId="38003" xr:uid="{07844238-3D1A-48CE-8698-02893D63A58A}"/>
    <cellStyle name="Comma 4 2 7 2 4 5" xfId="30497" xr:uid="{DBF279B3-B06E-4279-B1FF-5EEF7C492661}"/>
    <cellStyle name="Comma 4 2 7 2 5" xfId="5871" xr:uid="{F5C86274-D14B-4925-B20A-801DBF37AD7F}"/>
    <cellStyle name="Comma 4 2 7 2 5 2" xfId="8757" xr:uid="{C8718202-0D3F-4B86-9125-D43274C497D0}"/>
    <cellStyle name="Comma 4 2 7 2 5 2 2" xfId="23759" xr:uid="{F6A93667-31ED-4800-94CC-F0DBB0C85905}"/>
    <cellStyle name="Comma 4 2 7 2 5 2 2 2" xfId="48830" xr:uid="{8137D128-0084-4E62-90AD-A302F74FAC7E}"/>
    <cellStyle name="Comma 4 2 7 2 5 2 3" xfId="16400" xr:uid="{EC5A627E-F0CA-4ECD-8777-FF3B70CC23F6}"/>
    <cellStyle name="Comma 4 2 7 2 5 2 3 2" xfId="41471" xr:uid="{7AFA3DE2-5860-4151-8961-E3AD0EAA707B}"/>
    <cellStyle name="Comma 4 2 7 2 5 2 4" xfId="33967" xr:uid="{7C49FC07-A213-445D-B2C1-8589676C11A8}"/>
    <cellStyle name="Comma 4 2 7 2 5 3" xfId="20898" xr:uid="{BCB18381-A995-46E0-BAEC-09FFAA39255B}"/>
    <cellStyle name="Comma 4 2 7 2 5 3 2" xfId="45969" xr:uid="{18FF808D-E428-4F35-B4EE-F03D891931D7}"/>
    <cellStyle name="Comma 4 2 7 2 5 4" xfId="13534" xr:uid="{4ADC0C12-6D7A-44CE-9006-AA7BA0570C8D}"/>
    <cellStyle name="Comma 4 2 7 2 5 4 2" xfId="38605" xr:uid="{8BF4117A-440E-4098-BD73-45176829C467}"/>
    <cellStyle name="Comma 4 2 7 2 5 5" xfId="31099" xr:uid="{677DEE9A-64E8-4D95-873C-9035688D6986}"/>
    <cellStyle name="Comma 4 2 7 2 6" xfId="6515" xr:uid="{2196B35E-CBAB-4261-B252-78E9ADE86FB9}"/>
    <cellStyle name="Comma 4 2 7 2 6 2" xfId="21518" xr:uid="{23364F76-71E0-4443-BBE9-42B29224E552}"/>
    <cellStyle name="Comma 4 2 7 2 6 2 2" xfId="46589" xr:uid="{F9D9ED7D-28E1-4E1A-8DC4-3FBC9DBE6076}"/>
    <cellStyle name="Comma 4 2 7 2 6 3" xfId="14160" xr:uid="{3786FF68-3227-427C-A295-C16999F49705}"/>
    <cellStyle name="Comma 4 2 7 2 6 3 2" xfId="39231" xr:uid="{02A4743C-4413-452C-8970-836986878253}"/>
    <cellStyle name="Comma 4 2 7 2 6 4" xfId="31725" xr:uid="{1688009F-D8BE-4748-968D-E5C2311B4465}"/>
    <cellStyle name="Comma 4 2 7 2 7" xfId="9510" xr:uid="{B4EA3C87-4C0B-43A2-B315-C2EFBC9906CD}"/>
    <cellStyle name="Comma 4 2 7 2 7 2" xfId="24480" xr:uid="{03C8B2B7-99B9-4472-8A24-D36AA038C766}"/>
    <cellStyle name="Comma 4 2 7 2 7 2 2" xfId="49551" xr:uid="{B51C6A22-F685-4B97-B989-4A5A7A4BFDBD}"/>
    <cellStyle name="Comma 4 2 7 2 7 3" xfId="17122" xr:uid="{746C7FE0-072C-4A92-B88E-75AAB9014594}"/>
    <cellStyle name="Comma 4 2 7 2 7 3 2" xfId="42193" xr:uid="{90A84ACF-CBA6-48CA-9127-0F80BF9364C1}"/>
    <cellStyle name="Comma 4 2 7 2 7 4" xfId="34689" xr:uid="{58F9933A-A213-40DB-B72A-0123BE57F88E}"/>
    <cellStyle name="Comma 4 2 7 2 8" xfId="25846" xr:uid="{5BB490F4-5291-482C-8A4B-65B1D895F17A}"/>
    <cellStyle name="Comma 4 2 7 2 8 2" xfId="50917" xr:uid="{C533DCD8-415C-49FE-BAFB-EF571D0C8A79}"/>
    <cellStyle name="Comma 4 2 7 2 9" xfId="18720" xr:uid="{6EFA79F7-0B68-4DEF-9180-93604E5E0C31}"/>
    <cellStyle name="Comma 4 2 7 2 9 2" xfId="43791" xr:uid="{9822C18E-5792-4036-A4A4-CC34F91E8B25}"/>
    <cellStyle name="Comma 4 2 7 3" xfId="4121" xr:uid="{F3A6448E-670D-4622-B395-DBE47A67CFD3}"/>
    <cellStyle name="Comma 4 2 7 3 2" xfId="6820" xr:uid="{34E1EBC9-B152-4F18-A7E5-2C9FAFCAD49D}"/>
    <cellStyle name="Comma 4 2 7 3 2 2" xfId="21822" xr:uid="{E3F8DD4A-74C2-4BBB-A7A3-BE5FA53CCA52}"/>
    <cellStyle name="Comma 4 2 7 3 2 2 2" xfId="46893" xr:uid="{EC14AD9C-B985-499B-B309-86A342E14418}"/>
    <cellStyle name="Comma 4 2 7 3 2 3" xfId="14464" xr:uid="{477D98F5-FF09-4232-ADB9-CEAA60C80CF6}"/>
    <cellStyle name="Comma 4 2 7 3 2 3 2" xfId="39535" xr:uid="{0EE5BF43-70EA-4724-8D60-3A8B7F308DFC}"/>
    <cellStyle name="Comma 4 2 7 3 2 4" xfId="32030" xr:uid="{BB984DEB-04E1-4C4A-A6AE-394EF54AB9AB}"/>
    <cellStyle name="Comma 4 2 7 3 3" xfId="10142" xr:uid="{784F0617-08CA-48C9-83A7-83100B63EB53}"/>
    <cellStyle name="Comma 4 2 7 3 3 2" xfId="25002" xr:uid="{CECAE628-2D6F-4661-A0CF-1668CC608ADF}"/>
    <cellStyle name="Comma 4 2 7 3 3 2 2" xfId="50073" xr:uid="{B305854F-472C-4BDB-A79E-71945C391629}"/>
    <cellStyle name="Comma 4 2 7 3 3 3" xfId="17651" xr:uid="{5AB95C67-5A42-484B-8D78-1EBA1013568E}"/>
    <cellStyle name="Comma 4 2 7 3 3 3 2" xfId="42722" xr:uid="{F7849F5B-BA72-4AA7-8DC5-051DE1B5FF19}"/>
    <cellStyle name="Comma 4 2 7 3 3 4" xfId="35218" xr:uid="{A12B7931-FE16-49CC-BC80-3F6DF1B2FA5F}"/>
    <cellStyle name="Comma 4 2 7 3 4" xfId="19151" xr:uid="{05DDC923-FC24-432A-9514-006E04C2A55B}"/>
    <cellStyle name="Comma 4 2 7 3 4 2" xfId="44222" xr:uid="{C1513855-C6DD-4D8F-8892-0CAC2CFA3904}"/>
    <cellStyle name="Comma 4 2 7 3 5" xfId="11787" xr:uid="{9C66950D-771F-4024-A120-C991DDEBDA67}"/>
    <cellStyle name="Comma 4 2 7 3 5 2" xfId="36858" xr:uid="{58B10E89-73B6-495C-B105-46E9A2E9CDED}"/>
    <cellStyle name="Comma 4 2 7 3 6" xfId="27229" xr:uid="{7FBEC39F-3CD5-4001-9BF8-F5D0AB18553D}"/>
    <cellStyle name="Comma 4 2 7 3 7" xfId="29351" xr:uid="{6D75C5F2-16C3-49EE-A57C-BAC51AB103DA}"/>
    <cellStyle name="Comma 4 2 7 3 8" xfId="52227" xr:uid="{3D654A9F-FE0B-4A7C-B396-B8700E5441D1}"/>
    <cellStyle name="Comma 4 2 7 3 9" xfId="53809" xr:uid="{C86CF141-31AC-4EBF-B649-091A5EB6EA56}"/>
    <cellStyle name="Comma 4 2 7 4" xfId="4545" xr:uid="{8C4CE0D2-9F35-4E49-9099-EDEDC7F5F2F1}"/>
    <cellStyle name="Comma 4 2 7 4 2" xfId="7339" xr:uid="{7B169020-02AE-46C9-B054-BB3BC54CC304}"/>
    <cellStyle name="Comma 4 2 7 4 2 2" xfId="22341" xr:uid="{A3173EE1-21C3-4991-9209-81BECCB92887}"/>
    <cellStyle name="Comma 4 2 7 4 2 2 2" xfId="47412" xr:uid="{84FD6A14-DA04-42C8-BDEB-E223B7CDC0A8}"/>
    <cellStyle name="Comma 4 2 7 4 2 3" xfId="14983" xr:uid="{33EE08D9-F372-4222-B299-C9B1AE22A060}"/>
    <cellStyle name="Comma 4 2 7 4 2 3 2" xfId="40054" xr:uid="{1C5390EA-FEE0-4AB7-842F-EF95755C782B}"/>
    <cellStyle name="Comma 4 2 7 4 2 4" xfId="32549" xr:uid="{56CE4A1A-E7B4-471C-86BA-4E9F95B0691C}"/>
    <cellStyle name="Comma 4 2 7 4 3" xfId="19575" xr:uid="{2DCAF5CD-4474-4863-A595-B0E03A20E1A8}"/>
    <cellStyle name="Comma 4 2 7 4 3 2" xfId="44646" xr:uid="{62752870-DBA0-46E8-B343-C8F07E1662F3}"/>
    <cellStyle name="Comma 4 2 7 4 4" xfId="12211" xr:uid="{6DB38F7A-D756-4E02-83C8-9CF9F6DCF292}"/>
    <cellStyle name="Comma 4 2 7 4 4 2" xfId="37282" xr:uid="{8951AE96-95E9-437C-8ADB-9E1B3AFC9153}"/>
    <cellStyle name="Comma 4 2 7 4 5" xfId="29775" xr:uid="{E5132C9A-86D6-41F7-8A3C-74B4920FCB6F}"/>
    <cellStyle name="Comma 4 2 7 5" xfId="5077" xr:uid="{84ADAB59-DD64-4B7E-A39E-DE4CFCB208FB}"/>
    <cellStyle name="Comma 4 2 7 5 2" xfId="7920" xr:uid="{7FDBE603-AC4E-4B52-9EFB-DA41F5CF5E7D}"/>
    <cellStyle name="Comma 4 2 7 5 2 2" xfId="22922" xr:uid="{EC016AF0-BD2F-4838-9696-06B2AD35C4C5}"/>
    <cellStyle name="Comma 4 2 7 5 2 2 2" xfId="47993" xr:uid="{FF857582-3F6E-47BE-9E44-3E64D5108099}"/>
    <cellStyle name="Comma 4 2 7 5 2 3" xfId="15563" xr:uid="{1DF1FA6C-44DE-4AB9-BB63-5843E5AF9854}"/>
    <cellStyle name="Comma 4 2 7 5 2 3 2" xfId="40634" xr:uid="{79BD82E2-77CA-4D60-8562-A6841C5E8B6D}"/>
    <cellStyle name="Comma 4 2 7 5 2 4" xfId="33130" xr:uid="{18E6D7FA-54D8-4188-BDD0-3A04D6C37C46}"/>
    <cellStyle name="Comma 4 2 7 5 3" xfId="20104" xr:uid="{8D8314B0-658F-4567-9FF0-99BFDA8D982E}"/>
    <cellStyle name="Comma 4 2 7 5 3 2" xfId="45175" xr:uid="{AC46243C-C854-4C78-8546-4BBA825ED3EE}"/>
    <cellStyle name="Comma 4 2 7 5 4" xfId="12740" xr:uid="{7A289C80-C104-4E80-A1BB-F54FB0CCA5D3}"/>
    <cellStyle name="Comma 4 2 7 5 4 2" xfId="37811" xr:uid="{A0AB57E7-50C1-45EA-9B0E-0AB840BEA251}"/>
    <cellStyle name="Comma 4 2 7 5 5" xfId="30305" xr:uid="{11D81687-1F10-4A50-823F-6761791CD4F8}"/>
    <cellStyle name="Comma 4 2 7 6" xfId="5666" xr:uid="{44F5828C-5D5C-46E2-B775-26378514885A}"/>
    <cellStyle name="Comma 4 2 7 6 2" xfId="8550" xr:uid="{3E095B2C-1767-4879-ADC7-044C6D9C4D42}"/>
    <cellStyle name="Comma 4 2 7 6 2 2" xfId="23552" xr:uid="{10AB64F0-4480-4C73-918D-93D9FFABD49B}"/>
    <cellStyle name="Comma 4 2 7 6 2 2 2" xfId="48623" xr:uid="{F9FAA3B5-0E1F-4C5E-BB2E-5462FC080F1E}"/>
    <cellStyle name="Comma 4 2 7 6 2 3" xfId="16193" xr:uid="{01153079-BC78-4BFE-A8C7-A7CD2E8B3FFF}"/>
    <cellStyle name="Comma 4 2 7 6 2 3 2" xfId="41264" xr:uid="{D8E94C74-8B86-40FF-BA2E-464447AC01B6}"/>
    <cellStyle name="Comma 4 2 7 6 2 4" xfId="33760" xr:uid="{D86C2D89-5E80-45AA-8EEB-36D3785F4F42}"/>
    <cellStyle name="Comma 4 2 7 6 3" xfId="20693" xr:uid="{FE220E05-DF31-4755-AC58-DD6C58025D69}"/>
    <cellStyle name="Comma 4 2 7 6 3 2" xfId="45764" xr:uid="{DF8E1C1B-3029-42EA-879C-02A7C8F57EBB}"/>
    <cellStyle name="Comma 4 2 7 6 4" xfId="13329" xr:uid="{66684985-2797-46AB-A182-350E2D5E5908}"/>
    <cellStyle name="Comma 4 2 7 6 4 2" xfId="38400" xr:uid="{5D053978-AA3C-4D6B-B8D3-6FF7FE072F1B}"/>
    <cellStyle name="Comma 4 2 7 6 5" xfId="30894" xr:uid="{ACE204D1-3F21-4827-892B-B2B559D2F51B}"/>
    <cellStyle name="Comma 4 2 7 7" xfId="6308" xr:uid="{E7655116-CD8D-4D8E-A65B-A7DA04CF6D22}"/>
    <cellStyle name="Comma 4 2 7 7 2" xfId="21311" xr:uid="{BC373A53-8C6C-4066-8542-AF537A1DA909}"/>
    <cellStyle name="Comma 4 2 7 7 2 2" xfId="46382" xr:uid="{339E9624-33DF-444D-8EA4-38D290D93031}"/>
    <cellStyle name="Comma 4 2 7 7 3" xfId="13953" xr:uid="{3ACACCF5-1887-4411-8049-75D61F67B0AD}"/>
    <cellStyle name="Comma 4 2 7 7 3 2" xfId="39024" xr:uid="{E738EBD3-5660-4E12-9280-B7AB67598F56}"/>
    <cellStyle name="Comma 4 2 7 7 4" xfId="31518" xr:uid="{BE1A355F-3A11-4946-8247-1B438414C571}"/>
    <cellStyle name="Comma 4 2 7 8" xfId="9293" xr:uid="{0AC3846E-DD3F-4D60-A0C5-D1EE32E5B15B}"/>
    <cellStyle name="Comma 4 2 7 8 2" xfId="24273" xr:uid="{7FB3AC96-6D43-41EA-B9EA-D5AF98C2DDA8}"/>
    <cellStyle name="Comma 4 2 7 8 2 2" xfId="49344" xr:uid="{73BB8F88-B717-458E-BA56-BBA06EF87902}"/>
    <cellStyle name="Comma 4 2 7 8 3" xfId="16915" xr:uid="{F6ADB8E9-0734-4C98-B24E-4DC34E160F85}"/>
    <cellStyle name="Comma 4 2 7 8 3 2" xfId="41986" xr:uid="{BDB18AC6-EF56-4BBA-BCCC-AE991A14D4B1}"/>
    <cellStyle name="Comma 4 2 7 8 4" xfId="34482" xr:uid="{5F4FA2D1-6430-4058-B99D-DB2555A425AD}"/>
    <cellStyle name="Comma 4 2 7 9" xfId="3395" xr:uid="{5E76F817-ABF0-4C05-B997-E9CA99CB4F80}"/>
    <cellStyle name="Comma 4 2 7 9 2" xfId="25639" xr:uid="{1A7D99A2-C549-4FF8-B5DF-B2E79669CF48}"/>
    <cellStyle name="Comma 4 2 7 9 2 2" xfId="50710" xr:uid="{DCD62047-75B8-4B58-BFAE-D5D8EF4ECB25}"/>
    <cellStyle name="Comma 4 2 7 9 3" xfId="28695" xr:uid="{A31B0391-BF4A-481E-A4EA-2B08BC0720FB}"/>
    <cellStyle name="Comma 4 2 8" xfId="584" xr:uid="{B353A58B-86EA-480E-ADC8-D676EDC5ED7B}"/>
    <cellStyle name="Comma 4 2 8 10" xfId="18607" xr:uid="{91D98D7D-1CCD-4932-A8D9-580E578EAF2C}"/>
    <cellStyle name="Comma 4 2 8 10 2" xfId="43678" xr:uid="{97680045-F6FE-4048-8D76-4610335B7041}"/>
    <cellStyle name="Comma 4 2 8 11" xfId="11207" xr:uid="{57E8F0D9-A44E-4FA7-9CDA-76D78EB85356}"/>
    <cellStyle name="Comma 4 2 8 11 2" xfId="36279" xr:uid="{604C3B3A-E7E5-4DDA-9B16-6DE5FB932625}"/>
    <cellStyle name="Comma 4 2 8 12" xfId="26640" xr:uid="{E908867C-F507-4A36-AC0E-F6A85F06E8E7}"/>
    <cellStyle name="Comma 4 2 8 13" xfId="28211" xr:uid="{00F48C2A-81AD-4C8F-856A-C88E765B376C}"/>
    <cellStyle name="Comma 4 2 8 14" xfId="51649" xr:uid="{FDC6C615-6A24-47DC-8BDE-4F1701266E2D}"/>
    <cellStyle name="Comma 4 2 8 15" xfId="53231" xr:uid="{88CB5317-2850-4E86-ACB8-BB3D607AB42F}"/>
    <cellStyle name="Comma 4 2 8 2" xfId="3726" xr:uid="{E7F95DEC-E009-4256-8F44-C16C2949EE4D}"/>
    <cellStyle name="Comma 4 2 8 2 10" xfId="11415" xr:uid="{46D110FC-3699-4D0E-9951-9FA9DE01D25D}"/>
    <cellStyle name="Comma 4 2 8 2 10 2" xfId="36487" xr:uid="{94658CD4-4690-45A8-8DB1-0FA6AA02E29F}"/>
    <cellStyle name="Comma 4 2 8 2 11" xfId="26850" xr:uid="{001DEDA6-1721-4B3F-84B1-A13E27A43982}"/>
    <cellStyle name="Comma 4 2 8 2 12" xfId="29003" xr:uid="{8050F571-51D8-4121-9CC3-E818571C871B}"/>
    <cellStyle name="Comma 4 2 8 2 13" xfId="51857" xr:uid="{DC758202-38A4-4298-ABB3-A0679B6019E6}"/>
    <cellStyle name="Comma 4 2 8 2 14" xfId="53439" xr:uid="{AA41A58C-15B5-4324-8BE3-87D615187268}"/>
    <cellStyle name="Comma 4 2 8 2 2" xfId="4358" xr:uid="{DA8A8701-23E4-430B-AE25-54BBAD9FFB88}"/>
    <cellStyle name="Comma 4 2 8 2 2 2" xfId="7121" xr:uid="{AE5CA006-D963-41A8-99BC-F43B23456E3E}"/>
    <cellStyle name="Comma 4 2 8 2 2 2 2" xfId="22123" xr:uid="{B9C2794C-EF46-4BCE-832B-EA1BE30B8629}"/>
    <cellStyle name="Comma 4 2 8 2 2 2 2 2" xfId="47194" xr:uid="{7C1FE789-2EBD-411F-9776-20CB83477868}"/>
    <cellStyle name="Comma 4 2 8 2 2 2 3" xfId="14765" xr:uid="{97FD311D-E782-4887-B508-62A57B2FE854}"/>
    <cellStyle name="Comma 4 2 8 2 2 2 3 2" xfId="39836" xr:uid="{6D7B420D-B2D9-4896-AB95-F182ABFEA336}"/>
    <cellStyle name="Comma 4 2 8 2 2 2 4" xfId="32331" xr:uid="{2E4F594E-1259-4021-A76B-3703A8E63E66}"/>
    <cellStyle name="Comma 4 2 8 2 2 3" xfId="10443" xr:uid="{03EB7E56-59C8-4366-BE72-1B333A0C40FD}"/>
    <cellStyle name="Comma 4 2 8 2 2 3 2" xfId="25303" xr:uid="{231EF50D-0C3A-47D0-A58D-2B8B6D787C87}"/>
    <cellStyle name="Comma 4 2 8 2 2 3 2 2" xfId="50374" xr:uid="{B6A24763-8E54-4B10-890D-F99A6BB39BC4}"/>
    <cellStyle name="Comma 4 2 8 2 2 3 3" xfId="17952" xr:uid="{C97E22BF-4E97-455C-BD79-DD8AE64CBD11}"/>
    <cellStyle name="Comma 4 2 8 2 2 3 3 2" xfId="43023" xr:uid="{E1993DE4-E8D8-4B7B-A48A-B9ADEFB155F8}"/>
    <cellStyle name="Comma 4 2 8 2 2 3 4" xfId="35519" xr:uid="{BACA22B6-7601-42B9-ADE8-C5DB4047A161}"/>
    <cellStyle name="Comma 4 2 8 2 2 4" xfId="19388" xr:uid="{270B60DA-784A-426D-BE97-0B71470D06F1}"/>
    <cellStyle name="Comma 4 2 8 2 2 4 2" xfId="44459" xr:uid="{731C7701-0AA3-4C42-A5D9-3AB9DED38DBF}"/>
    <cellStyle name="Comma 4 2 8 2 2 5" xfId="12024" xr:uid="{7ECE9110-08A9-430D-AC0A-B9F31B77528A}"/>
    <cellStyle name="Comma 4 2 8 2 2 5 2" xfId="37095" xr:uid="{8BBBC5EE-6E4F-4643-8425-70DFAE737405}"/>
    <cellStyle name="Comma 4 2 8 2 2 6" xfId="27530" xr:uid="{C53C2DF8-505F-404C-B2EB-CACC793204DF}"/>
    <cellStyle name="Comma 4 2 8 2 2 7" xfId="29588" xr:uid="{57D814DA-5779-4E3A-B6DA-864A08EC6532}"/>
    <cellStyle name="Comma 4 2 8 2 2 8" xfId="52528" xr:uid="{4BFBC03D-5552-4657-8EF8-EA3A3887EC81}"/>
    <cellStyle name="Comma 4 2 8 2 2 9" xfId="54110" xr:uid="{71C95E77-ACB6-4DF9-AE1D-872756A37CCA}"/>
    <cellStyle name="Comma 4 2 8 2 3" xfId="4835" xr:uid="{ABA39838-59C8-4DB7-9D0B-86D82A0A888C}"/>
    <cellStyle name="Comma 4 2 8 2 3 2" xfId="7641" xr:uid="{1975CC97-C235-47B1-AD64-D7E664B6AA45}"/>
    <cellStyle name="Comma 4 2 8 2 3 2 2" xfId="22643" xr:uid="{CC2BE457-DB23-4CD9-919E-8027E9881137}"/>
    <cellStyle name="Comma 4 2 8 2 3 2 2 2" xfId="47714" xr:uid="{DF009A6B-C72B-4658-9B43-619F7781285F}"/>
    <cellStyle name="Comma 4 2 8 2 3 2 3" xfId="15285" xr:uid="{EA8ABBC0-120F-4613-B9FF-755690AE84E8}"/>
    <cellStyle name="Comma 4 2 8 2 3 2 3 2" xfId="40356" xr:uid="{F1D29541-6994-4E49-B603-0544DD3755FF}"/>
    <cellStyle name="Comma 4 2 8 2 3 2 4" xfId="32851" xr:uid="{A5806149-47CD-46D5-A430-6F5572AFE8BA}"/>
    <cellStyle name="Comma 4 2 8 2 3 3" xfId="19865" xr:uid="{3D94BC00-F8C4-4085-A5E3-3CF61479903E}"/>
    <cellStyle name="Comma 4 2 8 2 3 3 2" xfId="44936" xr:uid="{8BDDDB8D-F6C9-44A6-905B-7F88EC142E26}"/>
    <cellStyle name="Comma 4 2 8 2 3 4" xfId="12501" xr:uid="{8E6BDD44-71F5-4D1A-8A6E-F2C3278041AE}"/>
    <cellStyle name="Comma 4 2 8 2 3 4 2" xfId="37572" xr:uid="{A5F1B629-1DD6-4FC2-818B-950F4A1AEC56}"/>
    <cellStyle name="Comma 4 2 8 2 3 5" xfId="30065" xr:uid="{ACFF4610-3C0B-4AB6-A490-2E0E4DF1BE68}"/>
    <cellStyle name="Comma 4 2 8 2 4" xfId="5362" xr:uid="{169F0EF4-CDBD-45C5-AC51-87655A3B1B61}"/>
    <cellStyle name="Comma 4 2 8 2 4 2" xfId="8221" xr:uid="{46C89C15-5D08-49FC-BFE4-1324AEDD4BB4}"/>
    <cellStyle name="Comma 4 2 8 2 4 2 2" xfId="23223" xr:uid="{23791F61-CC60-46AA-9868-0914B713763D}"/>
    <cellStyle name="Comma 4 2 8 2 4 2 2 2" xfId="48294" xr:uid="{90F1EF5D-61BC-4E9B-9CE9-849C141E6FDA}"/>
    <cellStyle name="Comma 4 2 8 2 4 2 3" xfId="15864" xr:uid="{D7391FB3-481B-487B-849E-EED2631829E5}"/>
    <cellStyle name="Comma 4 2 8 2 4 2 3 2" xfId="40935" xr:uid="{369F4F67-3130-46DB-8EF9-410B1E48AD67}"/>
    <cellStyle name="Comma 4 2 8 2 4 2 4" xfId="33431" xr:uid="{E3D0A269-4516-4791-87AF-4645666A28CB}"/>
    <cellStyle name="Comma 4 2 8 2 4 3" xfId="20389" xr:uid="{7AE8860F-2E42-4904-8A01-BD1AB6DF436C}"/>
    <cellStyle name="Comma 4 2 8 2 4 3 2" xfId="45460" xr:uid="{1B75B3A4-9A20-4AE8-B067-A0D950022481}"/>
    <cellStyle name="Comma 4 2 8 2 4 4" xfId="13025" xr:uid="{6968DD6B-D3CD-4BC6-A5B8-33DBD89F3AEC}"/>
    <cellStyle name="Comma 4 2 8 2 4 4 2" xfId="38096" xr:uid="{CCBB65A6-C78A-4108-A56D-2BDCB11514C4}"/>
    <cellStyle name="Comma 4 2 8 2 4 5" xfId="30590" xr:uid="{5D5FDC74-5120-44BF-9E32-F311C7728A92}"/>
    <cellStyle name="Comma 4 2 8 2 5" xfId="5964" xr:uid="{DB9D791B-C4F9-4427-B30B-CA2B956214BB}"/>
    <cellStyle name="Comma 4 2 8 2 5 2" xfId="8851" xr:uid="{6FC0CCBF-D7D6-4FBC-81A2-03CF8150FD28}"/>
    <cellStyle name="Comma 4 2 8 2 5 2 2" xfId="23853" xr:uid="{8B8F7652-D6FE-4A3E-8BFE-C1B9D3590F43}"/>
    <cellStyle name="Comma 4 2 8 2 5 2 2 2" xfId="48924" xr:uid="{6203736F-0C98-4669-A778-FB2FB13FAD38}"/>
    <cellStyle name="Comma 4 2 8 2 5 2 3" xfId="16494" xr:uid="{67A9B925-E67C-4996-8581-A8B6BA11EB49}"/>
    <cellStyle name="Comma 4 2 8 2 5 2 3 2" xfId="41565" xr:uid="{86F8884D-60A2-4704-AA34-AAD86E30C5A7}"/>
    <cellStyle name="Comma 4 2 8 2 5 2 4" xfId="34061" xr:uid="{CFD64C8A-2BC9-4034-8BEC-AE492C2AAFEC}"/>
    <cellStyle name="Comma 4 2 8 2 5 3" xfId="20991" xr:uid="{74A393F6-8C44-45A0-9E56-C58D68C128DC}"/>
    <cellStyle name="Comma 4 2 8 2 5 3 2" xfId="46062" xr:uid="{E9B14DC1-BF8E-443B-BD65-B4235C2F8191}"/>
    <cellStyle name="Comma 4 2 8 2 5 4" xfId="13627" xr:uid="{9572DEA2-D743-4486-BDE1-B83D398B9900}"/>
    <cellStyle name="Comma 4 2 8 2 5 4 2" xfId="38698" xr:uid="{71F7B026-760A-4DE2-A58F-2AE75ACA38D2}"/>
    <cellStyle name="Comma 4 2 8 2 5 5" xfId="31192" xr:uid="{FFB58285-A16B-4B1C-9635-C8EE8ED451C1}"/>
    <cellStyle name="Comma 4 2 8 2 6" xfId="6609" xr:uid="{F2BD661D-16CB-495B-BE48-BB3E00154699}"/>
    <cellStyle name="Comma 4 2 8 2 6 2" xfId="21612" xr:uid="{1D8F7A34-8614-4F3B-B151-1999F43A7A8E}"/>
    <cellStyle name="Comma 4 2 8 2 6 2 2" xfId="46683" xr:uid="{F79DE6E9-A0C3-4B01-9926-5BD4B06D5F35}"/>
    <cellStyle name="Comma 4 2 8 2 6 3" xfId="14254" xr:uid="{19F0B17C-4003-46D8-99AB-08F2FD7B9B4A}"/>
    <cellStyle name="Comma 4 2 8 2 6 3 2" xfId="39325" xr:uid="{155C45B9-9E6A-4169-8F73-318C68A7FA0B}"/>
    <cellStyle name="Comma 4 2 8 2 6 4" xfId="31819" xr:uid="{00D5EAD6-9558-41AE-AECF-C37F6A4BEA5E}"/>
    <cellStyle name="Comma 4 2 8 2 7" xfId="9604" xr:uid="{8F20833B-EE53-47BD-B051-49E45CEE08BE}"/>
    <cellStyle name="Comma 4 2 8 2 7 2" xfId="24574" xr:uid="{E3049E07-5D64-4E49-9C05-2C20735170FC}"/>
    <cellStyle name="Comma 4 2 8 2 7 2 2" xfId="49645" xr:uid="{376CE2FD-53AC-49D3-B5FD-8BF4FFC320AC}"/>
    <cellStyle name="Comma 4 2 8 2 7 3" xfId="17216" xr:uid="{D6E893CF-905F-45BB-943B-4D917E15FB07}"/>
    <cellStyle name="Comma 4 2 8 2 7 3 2" xfId="42287" xr:uid="{C249973F-E6EC-4883-8E15-A52538854312}"/>
    <cellStyle name="Comma 4 2 8 2 7 4" xfId="34783" xr:uid="{C876EBE9-3141-4EA1-A4C3-82B35FECEF9A}"/>
    <cellStyle name="Comma 4 2 8 2 8" xfId="25940" xr:uid="{F50368CD-DF56-4AA3-983C-578EE18389F2}"/>
    <cellStyle name="Comma 4 2 8 2 8 2" xfId="51011" xr:uid="{1338F9E4-4E85-4FB6-8AAC-AEED0BDF7DED}"/>
    <cellStyle name="Comma 4 2 8 2 9" xfId="18814" xr:uid="{EB492572-BBEC-426B-B5A6-04706C125264}"/>
    <cellStyle name="Comma 4 2 8 2 9 2" xfId="43885" xr:uid="{660EE86B-906F-4934-A16C-FE71514258D6}"/>
    <cellStyle name="Comma 4 2 8 3" xfId="4180" xr:uid="{F80487C4-B4ED-4133-B9DB-DC0452675D14}"/>
    <cellStyle name="Comma 4 2 8 3 2" xfId="6914" xr:uid="{13868BF3-EE7E-4D03-86FB-B60C4E3F7882}"/>
    <cellStyle name="Comma 4 2 8 3 2 2" xfId="21916" xr:uid="{B73B6445-7AA5-4EAC-A15E-67705208B1D0}"/>
    <cellStyle name="Comma 4 2 8 3 2 2 2" xfId="46987" xr:uid="{8B9986C0-3180-4FDC-BC27-46BB37D0DAB7}"/>
    <cellStyle name="Comma 4 2 8 3 2 3" xfId="14558" xr:uid="{2DE9DDA9-6CE8-41DF-9590-384069E62370}"/>
    <cellStyle name="Comma 4 2 8 3 2 3 2" xfId="39629" xr:uid="{28104E7A-4C96-46D2-A94E-E6278C1721F2}"/>
    <cellStyle name="Comma 4 2 8 3 2 4" xfId="32124" xr:uid="{BE82E19C-BA96-4356-B5A7-2EEE97459188}"/>
    <cellStyle name="Comma 4 2 8 3 3" xfId="10236" xr:uid="{F1FD1319-BD87-4579-B2AA-EB22DEBA9675}"/>
    <cellStyle name="Comma 4 2 8 3 3 2" xfId="25096" xr:uid="{CB04FCC3-90D9-4FE2-AD06-145E83DD3FB0}"/>
    <cellStyle name="Comma 4 2 8 3 3 2 2" xfId="50167" xr:uid="{665D8A56-F553-4433-BCD9-258D1CBA4C60}"/>
    <cellStyle name="Comma 4 2 8 3 3 3" xfId="17745" xr:uid="{9ED537AB-E2C2-4C64-AFB3-56A960D13549}"/>
    <cellStyle name="Comma 4 2 8 3 3 3 2" xfId="42816" xr:uid="{45822F9C-A444-4F94-B522-D0A966EFCC4E}"/>
    <cellStyle name="Comma 4 2 8 3 3 4" xfId="35312" xr:uid="{601967EA-36DC-4633-BB98-DD63F45DD322}"/>
    <cellStyle name="Comma 4 2 8 3 4" xfId="19210" xr:uid="{DC2FF37E-EB82-4FC8-8087-F375EEC9676B}"/>
    <cellStyle name="Comma 4 2 8 3 4 2" xfId="44281" xr:uid="{53E49D7B-A931-4B48-8BB8-BE7B105EFDAD}"/>
    <cellStyle name="Comma 4 2 8 3 5" xfId="11846" xr:uid="{6C4DD8E9-3BE9-40CE-8245-AE9A1B2DB042}"/>
    <cellStyle name="Comma 4 2 8 3 5 2" xfId="36917" xr:uid="{D2D7F0BD-DA0E-4DAB-9D96-6613A8A746F3}"/>
    <cellStyle name="Comma 4 2 8 3 6" xfId="27323" xr:uid="{D6227378-61FE-430F-AD14-2636B2742280}"/>
    <cellStyle name="Comma 4 2 8 3 7" xfId="29410" xr:uid="{E920F752-C128-41A3-B190-06CB07465A6E}"/>
    <cellStyle name="Comma 4 2 8 3 8" xfId="52321" xr:uid="{E43658DE-8878-4216-9A72-E1E63DC4C049}"/>
    <cellStyle name="Comma 4 2 8 3 9" xfId="53903" xr:uid="{C86D4F4A-386E-4E5E-919B-C1E17458ADEB}"/>
    <cellStyle name="Comma 4 2 8 4" xfId="4633" xr:uid="{EAC41FAF-4FF6-41B8-8253-81F75B2E4FC8}"/>
    <cellStyle name="Comma 4 2 8 4 2" xfId="7434" xr:uid="{8B0998D6-02B7-4EC6-803F-60C70558413D}"/>
    <cellStyle name="Comma 4 2 8 4 2 2" xfId="22436" xr:uid="{964554BB-FB86-4A73-89FD-DD8366BFE50A}"/>
    <cellStyle name="Comma 4 2 8 4 2 2 2" xfId="47507" xr:uid="{6F906D06-DD72-4770-B27A-C9DA2A6AEE8F}"/>
    <cellStyle name="Comma 4 2 8 4 2 3" xfId="15078" xr:uid="{3AC01AA9-C139-405C-A2F1-281D5D422E92}"/>
    <cellStyle name="Comma 4 2 8 4 2 3 2" xfId="40149" xr:uid="{348A35E0-7ED0-4054-8C8A-5C14D3C8C390}"/>
    <cellStyle name="Comma 4 2 8 4 2 4" xfId="32644" xr:uid="{84730A37-6DEC-4FC4-A1FF-CB8E8E9B1132}"/>
    <cellStyle name="Comma 4 2 8 4 3" xfId="19663" xr:uid="{3CAB0855-0804-4C88-9CCF-D12383045064}"/>
    <cellStyle name="Comma 4 2 8 4 3 2" xfId="44734" xr:uid="{5502AB62-1D63-46AC-8D14-3A838CF8BBA3}"/>
    <cellStyle name="Comma 4 2 8 4 4" xfId="12299" xr:uid="{A691C355-78E4-474D-8F2A-ED407FE4FB0F}"/>
    <cellStyle name="Comma 4 2 8 4 4 2" xfId="37370" xr:uid="{99B18781-7DC7-4AE8-BD73-50A8750197A7}"/>
    <cellStyle name="Comma 4 2 8 4 5" xfId="29863" xr:uid="{0B7D8004-5E9D-4F2B-B7F5-D91AE32BB57A}"/>
    <cellStyle name="Comma 4 2 8 5" xfId="5159" xr:uid="{A20A1B5B-D350-4524-B8E3-A93303063E78}"/>
    <cellStyle name="Comma 4 2 8 5 2" xfId="8014" xr:uid="{567FF023-4EBF-4228-B35D-5C8E4D7FA434}"/>
    <cellStyle name="Comma 4 2 8 5 2 2" xfId="23016" xr:uid="{3A726A1B-C01A-4180-8A85-6834B6634EAD}"/>
    <cellStyle name="Comma 4 2 8 5 2 2 2" xfId="48087" xr:uid="{F8F74B2C-620E-4495-9E65-D89BE0998466}"/>
    <cellStyle name="Comma 4 2 8 5 2 3" xfId="15657" xr:uid="{7AD8491D-7586-46E9-9364-92C441FFC0AC}"/>
    <cellStyle name="Comma 4 2 8 5 2 3 2" xfId="40728" xr:uid="{07054C8F-39D0-47B4-9AC1-4F08B8698E8B}"/>
    <cellStyle name="Comma 4 2 8 5 2 4" xfId="33224" xr:uid="{91BCE73A-1DED-4F98-BBE0-90AC2715CACC}"/>
    <cellStyle name="Comma 4 2 8 5 3" xfId="20186" xr:uid="{8210B447-58FD-400F-937F-94D755369A31}"/>
    <cellStyle name="Comma 4 2 8 5 3 2" xfId="45257" xr:uid="{6192130A-C4C3-4DA8-AA13-3A1FCA8C3C00}"/>
    <cellStyle name="Comma 4 2 8 5 4" xfId="12822" xr:uid="{DE36FD3F-FCB4-4041-8500-C05A6B0D5FBF}"/>
    <cellStyle name="Comma 4 2 8 5 4 2" xfId="37893" xr:uid="{F97D1AF2-8400-4541-88BB-634596CB4662}"/>
    <cellStyle name="Comma 4 2 8 5 5" xfId="30387" xr:uid="{8644CC9D-5630-47F8-A0B3-CB9696CF01F5}"/>
    <cellStyle name="Comma 4 2 8 6" xfId="5758" xr:uid="{4418F0EF-B062-4386-B7DD-F507517808CA}"/>
    <cellStyle name="Comma 4 2 8 6 2" xfId="8644" xr:uid="{3BC72C21-B481-4619-91B2-D8A0C0A1A2D4}"/>
    <cellStyle name="Comma 4 2 8 6 2 2" xfId="23646" xr:uid="{F28D5383-AA0A-4024-AB91-524B8AFE85ED}"/>
    <cellStyle name="Comma 4 2 8 6 2 2 2" xfId="48717" xr:uid="{026D5535-B756-41D8-80EB-C7FD30AB3EA0}"/>
    <cellStyle name="Comma 4 2 8 6 2 3" xfId="16287" xr:uid="{3EB365B0-CDD3-4A8F-BF71-691055873C88}"/>
    <cellStyle name="Comma 4 2 8 6 2 3 2" xfId="41358" xr:uid="{D2A147CF-A479-45A6-A295-C7BBC9839A6D}"/>
    <cellStyle name="Comma 4 2 8 6 2 4" xfId="33854" xr:uid="{0E011AE8-168E-4323-B614-BFE762C64458}"/>
    <cellStyle name="Comma 4 2 8 6 3" xfId="20785" xr:uid="{49A899B5-8230-4167-B54A-98C0954F1096}"/>
    <cellStyle name="Comma 4 2 8 6 3 2" xfId="45856" xr:uid="{41496C32-D8B8-4FF2-B53C-402FBC903213}"/>
    <cellStyle name="Comma 4 2 8 6 4" xfId="13421" xr:uid="{964B36D5-BBED-432C-90D5-5043DCC3FB3F}"/>
    <cellStyle name="Comma 4 2 8 6 4 2" xfId="38492" xr:uid="{AB3AE068-43A8-4089-8B1D-111FD3C85316}"/>
    <cellStyle name="Comma 4 2 8 6 5" xfId="30986" xr:uid="{AE2F3B02-3C46-498A-B49A-9E40A252D613}"/>
    <cellStyle name="Comma 4 2 8 7" xfId="6402" xr:uid="{6C25FA05-8971-4E2A-B52A-BC91E37FC0E3}"/>
    <cellStyle name="Comma 4 2 8 7 2" xfId="21405" xr:uid="{B72A4657-3F1C-45B1-AFCC-41737C1A3266}"/>
    <cellStyle name="Comma 4 2 8 7 2 2" xfId="46476" xr:uid="{A21C6835-01CF-4640-8433-33A422841F41}"/>
    <cellStyle name="Comma 4 2 8 7 3" xfId="14047" xr:uid="{B9CD6B5F-F19C-4E2C-B479-ACD91FE9F3F3}"/>
    <cellStyle name="Comma 4 2 8 7 3 2" xfId="39118" xr:uid="{E68BEFFD-BC9C-4810-978E-36D19D1CD514}"/>
    <cellStyle name="Comma 4 2 8 7 4" xfId="31612" xr:uid="{299DA26E-6958-4EFD-B1AA-71BA5169E0EF}"/>
    <cellStyle name="Comma 4 2 8 8" xfId="9397" xr:uid="{259664DC-5FB8-4B85-AAD5-7434CE7F649B}"/>
    <cellStyle name="Comma 4 2 8 8 2" xfId="24367" xr:uid="{F41BF329-F1EA-48D8-949E-B211B33EEA1C}"/>
    <cellStyle name="Comma 4 2 8 8 2 2" xfId="49438" xr:uid="{FBC8DD32-4392-448B-BC26-2B4062BB5C79}"/>
    <cellStyle name="Comma 4 2 8 8 3" xfId="17009" xr:uid="{8543633B-427B-4BA5-9B6F-7FC9E6431B75}"/>
    <cellStyle name="Comma 4 2 8 8 3 2" xfId="42080" xr:uid="{E548E7E5-3C1D-4EBE-971C-188B16DF8C6F}"/>
    <cellStyle name="Comma 4 2 8 8 4" xfId="34576" xr:uid="{CA692B72-0757-41A7-B8E5-4CAF9D2B4DE5}"/>
    <cellStyle name="Comma 4 2 8 9" xfId="3518" xr:uid="{9ECB5814-E872-4707-8D9F-9A328D8217F1}"/>
    <cellStyle name="Comma 4 2 8 9 2" xfId="25733" xr:uid="{FF7B5625-FE5E-477D-9452-81FBFE43CB44}"/>
    <cellStyle name="Comma 4 2 8 9 2 2" xfId="50804" xr:uid="{F1F19251-2659-4320-B1F7-3BE80C5F7803}"/>
    <cellStyle name="Comma 4 2 8 9 3" xfId="28796" xr:uid="{47ACFA05-E1ED-4425-BB84-3FF8F359A475}"/>
    <cellStyle name="Comma 4 2 9" xfId="617" xr:uid="{F819BD88-71D6-446E-835A-49BB54E4DBD9}"/>
    <cellStyle name="Comma 4 2 9 10" xfId="11296" xr:uid="{4C093136-C9E5-403E-ABAC-C3378669C090}"/>
    <cellStyle name="Comma 4 2 9 10 2" xfId="36368" xr:uid="{24473CF3-1D95-44E4-9AF2-C2A029A736D9}"/>
    <cellStyle name="Comma 4 2 9 11" xfId="26731" xr:uid="{C6A0A03B-BB49-4B28-A210-245B16CEE062}"/>
    <cellStyle name="Comma 4 2 9 12" xfId="28232" xr:uid="{8109A1AA-CFDC-4F6A-95EB-7EFB91907244}"/>
    <cellStyle name="Comma 4 2 9 13" xfId="51738" xr:uid="{D51A134C-CEA2-4A7A-A723-F5C1D84B9CDE}"/>
    <cellStyle name="Comma 4 2 9 14" xfId="53320" xr:uid="{19CF4C75-DE93-4F60-A2FD-0C65B00413C8}"/>
    <cellStyle name="Comma 4 2 9 2" xfId="4253" xr:uid="{B8C505B4-06F8-47D2-B21C-2C1F261525E1}"/>
    <cellStyle name="Comma 4 2 9 2 2" xfId="7002" xr:uid="{50535ED0-4B01-4A19-A1C0-67704EF94B62}"/>
    <cellStyle name="Comma 4 2 9 2 2 2" xfId="22004" xr:uid="{AB1318CD-ACE7-496C-B2E6-5FBBFE27A97C}"/>
    <cellStyle name="Comma 4 2 9 2 2 2 2" xfId="47075" xr:uid="{F1AD6B1B-01CD-48F2-9063-46BF3F497BDF}"/>
    <cellStyle name="Comma 4 2 9 2 2 3" xfId="14646" xr:uid="{D3F78E7B-0F91-43C1-82A2-8D4438602F03}"/>
    <cellStyle name="Comma 4 2 9 2 2 3 2" xfId="39717" xr:uid="{78097085-2E22-4141-8CBF-1E4F3A12F54F}"/>
    <cellStyle name="Comma 4 2 9 2 2 4" xfId="32212" xr:uid="{C815F1C2-87B2-447C-A5FD-E0E1C19F642F}"/>
    <cellStyle name="Comma 4 2 9 2 3" xfId="10324" xr:uid="{3692F9DB-503A-4DC0-98D7-CEB760680FE3}"/>
    <cellStyle name="Comma 4 2 9 2 3 2" xfId="25184" xr:uid="{6E5ED804-C590-4262-8C46-E3AE14051CF2}"/>
    <cellStyle name="Comma 4 2 9 2 3 2 2" xfId="50255" xr:uid="{0E601697-361D-4E78-B67C-70FCA1C2E334}"/>
    <cellStyle name="Comma 4 2 9 2 3 3" xfId="17833" xr:uid="{D2AFEC3F-D8BD-4098-9843-B77E42063710}"/>
    <cellStyle name="Comma 4 2 9 2 3 3 2" xfId="42904" xr:uid="{F9FEAB55-1CB0-4E78-B37F-315D6F380858}"/>
    <cellStyle name="Comma 4 2 9 2 3 4" xfId="35400" xr:uid="{836C921E-704D-4E60-9F3D-47F0D6927F3D}"/>
    <cellStyle name="Comma 4 2 9 2 4" xfId="19283" xr:uid="{FF797AA0-3078-49CF-A1C9-38573885A445}"/>
    <cellStyle name="Comma 4 2 9 2 4 2" xfId="44354" xr:uid="{AAED1B3C-BED4-4597-894D-7CD790807E45}"/>
    <cellStyle name="Comma 4 2 9 2 5" xfId="11919" xr:uid="{71FB1325-AD63-48CF-AE5C-676494350B29}"/>
    <cellStyle name="Comma 4 2 9 2 5 2" xfId="36990" xr:uid="{ED846236-4F6B-43F4-B1ED-DF2C5BF6FF7D}"/>
    <cellStyle name="Comma 4 2 9 2 6" xfId="27411" xr:uid="{4DA22CD3-13DA-4C71-9393-46FD44496128}"/>
    <cellStyle name="Comma 4 2 9 2 7" xfId="29483" xr:uid="{C71D061E-B9D0-4C70-BE90-D5B34A783D37}"/>
    <cellStyle name="Comma 4 2 9 2 8" xfId="52409" xr:uid="{5BF27E0D-43D0-4919-94FA-AC98E7F2D3B1}"/>
    <cellStyle name="Comma 4 2 9 2 9" xfId="53991" xr:uid="{A85DED8C-305B-4BF8-B448-15697F6DDFFB}"/>
    <cellStyle name="Comma 4 2 9 3" xfId="4717" xr:uid="{B253E96E-47DC-4342-8A46-F422E37F8186}"/>
    <cellStyle name="Comma 4 2 9 3 2" xfId="7522" xr:uid="{9BAA6966-C6CB-43D4-8AC2-FBA09F390549}"/>
    <cellStyle name="Comma 4 2 9 3 2 2" xfId="22524" xr:uid="{7DCB2741-DD40-4032-86C8-232D6CFFDF6C}"/>
    <cellStyle name="Comma 4 2 9 3 2 2 2" xfId="47595" xr:uid="{207BF454-7F83-4812-8A49-31A6BE0E92C1}"/>
    <cellStyle name="Comma 4 2 9 3 2 3" xfId="15166" xr:uid="{C694ABD1-9FE9-4278-BDB4-5B577868377B}"/>
    <cellStyle name="Comma 4 2 9 3 2 3 2" xfId="40237" xr:uid="{9059492A-ADD4-44C9-9F4B-C96900D1CBEA}"/>
    <cellStyle name="Comma 4 2 9 3 2 4" xfId="32732" xr:uid="{C2099BDB-F8CF-4097-8034-2C4B78741A1B}"/>
    <cellStyle name="Comma 4 2 9 3 3" xfId="19747" xr:uid="{9B52BC3B-18F9-4465-ACCB-365812267D5D}"/>
    <cellStyle name="Comma 4 2 9 3 3 2" xfId="44818" xr:uid="{2F45BC76-0D6C-4965-8D0B-4DA754EFE964}"/>
    <cellStyle name="Comma 4 2 9 3 4" xfId="12383" xr:uid="{D72199B5-41F7-4281-9CEF-6F77074D2FE5}"/>
    <cellStyle name="Comma 4 2 9 3 4 2" xfId="37454" xr:uid="{EFB44234-578A-45A1-90BE-3262DD1124DF}"/>
    <cellStyle name="Comma 4 2 9 3 5" xfId="29947" xr:uid="{C04EF531-DE36-4360-AE02-B3CA2F986C1A}"/>
    <cellStyle name="Comma 4 2 9 4" xfId="5244" xr:uid="{2309D449-C641-450C-B53B-4426E0C27981}"/>
    <cellStyle name="Comma 4 2 9 4 2" xfId="8102" xr:uid="{1139CB2A-D130-4E36-8EC3-1ADE0774DFA0}"/>
    <cellStyle name="Comma 4 2 9 4 2 2" xfId="23104" xr:uid="{8256FAD3-11B0-41C1-A6E0-A05F4BFF3A58}"/>
    <cellStyle name="Comma 4 2 9 4 2 2 2" xfId="48175" xr:uid="{7E720DD5-BBEA-4125-B08D-F4DF71E668D8}"/>
    <cellStyle name="Comma 4 2 9 4 2 3" xfId="15745" xr:uid="{979A73DB-9B7C-47F9-AA60-6A0984F7378A}"/>
    <cellStyle name="Comma 4 2 9 4 2 3 2" xfId="40816" xr:uid="{742EF927-6EDA-454D-9A55-9DA1165B4766}"/>
    <cellStyle name="Comma 4 2 9 4 2 4" xfId="33312" xr:uid="{0D3E8CF3-3CC5-4832-9F2E-A0034BC8853A}"/>
    <cellStyle name="Comma 4 2 9 4 3" xfId="20271" xr:uid="{2F12AFDC-8E31-4F71-9936-AA32271B0DCD}"/>
    <cellStyle name="Comma 4 2 9 4 3 2" xfId="45342" xr:uid="{420BBB0E-D875-4BD2-9E18-D997228E23CB}"/>
    <cellStyle name="Comma 4 2 9 4 4" xfId="12907" xr:uid="{DE2E9F91-D1BF-4406-8896-82B798CB8DAA}"/>
    <cellStyle name="Comma 4 2 9 4 4 2" xfId="37978" xr:uid="{22B53B35-D7A7-46D7-8004-DAB904779F7B}"/>
    <cellStyle name="Comma 4 2 9 4 5" xfId="30472" xr:uid="{13088A1E-7185-4A77-86EA-ED3FFDA22962}"/>
    <cellStyle name="Comma 4 2 9 5" xfId="5846" xr:uid="{578E0C1A-CD2C-4DF0-855A-726B04F99868}"/>
    <cellStyle name="Comma 4 2 9 5 2" xfId="8732" xr:uid="{41D625B4-3221-403E-95D3-EA50822E0CA0}"/>
    <cellStyle name="Comma 4 2 9 5 2 2" xfId="23734" xr:uid="{F4F83BE2-8D46-4CAD-A98F-D2007CCEF03D}"/>
    <cellStyle name="Comma 4 2 9 5 2 2 2" xfId="48805" xr:uid="{0FB67C92-7A4A-4F29-A24A-12B4C443ECAC}"/>
    <cellStyle name="Comma 4 2 9 5 2 3" xfId="16375" xr:uid="{FE4D51E2-C238-4552-9CA0-46A7753B5194}"/>
    <cellStyle name="Comma 4 2 9 5 2 3 2" xfId="41446" xr:uid="{288A24D5-39B1-4273-962A-F34577996072}"/>
    <cellStyle name="Comma 4 2 9 5 2 4" xfId="33942" xr:uid="{8540BF3C-E6DB-44B8-8D5C-9369D37899DF}"/>
    <cellStyle name="Comma 4 2 9 5 3" xfId="20873" xr:uid="{67535AD9-3535-4EE9-8676-FF8B22AA2AF3}"/>
    <cellStyle name="Comma 4 2 9 5 3 2" xfId="45944" xr:uid="{99ECB237-14F4-44C5-A3C5-02CFE6F1866B}"/>
    <cellStyle name="Comma 4 2 9 5 4" xfId="13509" xr:uid="{64749D71-8381-4913-9ABC-433932F11B25}"/>
    <cellStyle name="Comma 4 2 9 5 4 2" xfId="38580" xr:uid="{7DAA3ADC-DD7E-4E8A-BDB6-D755FAD573DF}"/>
    <cellStyle name="Comma 4 2 9 5 5" xfId="31074" xr:uid="{056F2790-ADCA-4B39-A2D2-649751CA0A7D}"/>
    <cellStyle name="Comma 4 2 9 6" xfId="6490" xr:uid="{984BABC2-42EA-4416-94D8-C3E1E5B024AD}"/>
    <cellStyle name="Comma 4 2 9 6 2" xfId="21493" xr:uid="{1F8B15C9-2BE5-4308-A8A9-8568D500AF15}"/>
    <cellStyle name="Comma 4 2 9 6 2 2" xfId="46564" xr:uid="{4DDEC88D-2F31-4D1E-88AF-03C088D7B182}"/>
    <cellStyle name="Comma 4 2 9 6 3" xfId="14135" xr:uid="{81B1F7B5-F8CE-4DAE-A735-941CA364DF76}"/>
    <cellStyle name="Comma 4 2 9 6 3 2" xfId="39206" xr:uid="{9A9FA6D9-E3F4-4364-AE18-693CDD504EB7}"/>
    <cellStyle name="Comma 4 2 9 6 4" xfId="31700" xr:uid="{4AD49002-5F7A-4964-B994-DFE6108BAEC8}"/>
    <cellStyle name="Comma 4 2 9 7" xfId="9485" xr:uid="{3D363C64-E2B5-47F3-B35A-4FA7B359BD18}"/>
    <cellStyle name="Comma 4 2 9 7 2" xfId="24455" xr:uid="{88743777-C5BE-47E5-BB25-B0CE336F6133}"/>
    <cellStyle name="Comma 4 2 9 7 2 2" xfId="49526" xr:uid="{2D4F42E2-6A5E-44E2-AB9F-D6A3A5970606}"/>
    <cellStyle name="Comma 4 2 9 7 3" xfId="17097" xr:uid="{2E440722-B4D3-4D44-8A8E-46FDB6444B31}"/>
    <cellStyle name="Comma 4 2 9 7 3 2" xfId="42168" xr:uid="{1062B031-3C0A-496D-BF69-38FA2904AE3C}"/>
    <cellStyle name="Comma 4 2 9 7 4" xfId="34664" xr:uid="{2976F4D5-A1DF-4129-9E81-20AC3FC47182}"/>
    <cellStyle name="Comma 4 2 9 8" xfId="3607" xr:uid="{AC759F39-03A3-4486-BCC5-427B3EA9237D}"/>
    <cellStyle name="Comma 4 2 9 8 2" xfId="25821" xr:uid="{DF2B88D9-9F3E-4FAD-86F8-7B0BB7DF8FFE}"/>
    <cellStyle name="Comma 4 2 9 8 2 2" xfId="50892" xr:uid="{8C19B4A4-7291-41C4-80F1-6AB581C6A029}"/>
    <cellStyle name="Comma 4 2 9 8 3" xfId="28884" xr:uid="{5EC5D0B7-36BA-462B-B436-FEBC808CEB4B}"/>
    <cellStyle name="Comma 4 2 9 9" xfId="18695" xr:uid="{DC275B6C-2F54-45A3-AF19-2B014C712A3F}"/>
    <cellStyle name="Comma 4 2 9 9 2" xfId="43766" xr:uid="{1F587028-14E7-42B6-AE85-C97B9559BFF2}"/>
    <cellStyle name="Comma 4 20" xfId="10769" xr:uid="{5B464CF0-7F4C-4142-B747-B893E4FA08C9}"/>
    <cellStyle name="Comma 4 20 2" xfId="35844" xr:uid="{B6EE5D89-150A-481D-B735-DB1AADA631AB}"/>
    <cellStyle name="Comma 4 21" xfId="10781" xr:uid="{6CC42399-F1D5-4E63-AA5F-4014B2D6BC1D}"/>
    <cellStyle name="Comma 4 21 2" xfId="35855" xr:uid="{A1DF686B-2160-48CA-9ACF-81DBD53BA2FB}"/>
    <cellStyle name="Comma 4 22" xfId="26247" xr:uid="{F2F16ED8-0EDF-486E-84B6-DB282562FEFC}"/>
    <cellStyle name="Comma 4 22 2" xfId="51309" xr:uid="{64A75360-398C-49DC-91A8-CA77001CCBE3}"/>
    <cellStyle name="Comma 4 23" xfId="26260" xr:uid="{23C21C56-5372-4C7C-BBBD-006014593A42}"/>
    <cellStyle name="Comma 4 23 2" xfId="51322" xr:uid="{9E13FB39-0EEF-48E7-89CB-2686B4F26409}"/>
    <cellStyle name="Comma 4 24" xfId="26276" xr:uid="{0D8240B8-9BAA-4B3B-AAAE-FFD29C48D402}"/>
    <cellStyle name="Comma 4 24 2" xfId="51338" xr:uid="{6101C80B-4018-48B0-AF52-D9637EF01F3E}"/>
    <cellStyle name="Comma 4 25" xfId="26300" xr:uid="{179368AF-74C7-432E-8BCC-67F6D2A71660}"/>
    <cellStyle name="Comma 4 25 2" xfId="51362" xr:uid="{82BDDAFD-1A72-431A-9DF3-C7E39C063A99}"/>
    <cellStyle name="Comma 4 26" xfId="26326" xr:uid="{EC3D239D-6952-418D-8DC3-59A213F13B39}"/>
    <cellStyle name="Comma 4 26 2" xfId="51387" xr:uid="{A0FB8077-4DBE-411E-86B0-41D051A17D6F}"/>
    <cellStyle name="Comma 4 27" xfId="26348" xr:uid="{8ECF8208-40E3-4DDD-A7CF-D9E2C2B1AED3}"/>
    <cellStyle name="Comma 4 27 2" xfId="51409" xr:uid="{EF476A69-A935-4BDF-A466-2C14DA319C93}"/>
    <cellStyle name="Comma 4 28" xfId="26371" xr:uid="{B4A64A27-29D4-4184-84AC-C76DF5B94F24}"/>
    <cellStyle name="Comma 4 28 2" xfId="51432" xr:uid="{DEF8D3AB-EEF7-43E4-BB73-29390FB46E26}"/>
    <cellStyle name="Comma 4 29" xfId="26393" xr:uid="{B837BC65-B5A2-4840-9115-40114F32E8AC}"/>
    <cellStyle name="Comma 4 29 2" xfId="51454" xr:uid="{144BA8D5-D1EC-45F7-8BA7-DC219DCB3F6C}"/>
    <cellStyle name="Comma 4 3" xfId="207" xr:uid="{A449AB21-498C-449B-9602-3FBD5002CC80}"/>
    <cellStyle name="Comma 4 3 10" xfId="6303" xr:uid="{2E4C2ADA-2ACC-4BDA-94E7-1555CDFB5350}"/>
    <cellStyle name="Comma 4 3 10 2" xfId="21306" xr:uid="{BE3237B1-037B-4585-BB9C-A8E26D2027ED}"/>
    <cellStyle name="Comma 4 3 10 2 2" xfId="46377" xr:uid="{B9921440-6F94-4BA8-A488-F116357D7C0B}"/>
    <cellStyle name="Comma 4 3 10 3" xfId="13948" xr:uid="{5DC0C6CB-814F-4747-83D3-8CD5D832A2CC}"/>
    <cellStyle name="Comma 4 3 10 3 2" xfId="39019" xr:uid="{97B67B9C-49E3-4510-8366-633C9D3BA303}"/>
    <cellStyle name="Comma 4 3 10 4" xfId="31513" xr:uid="{F521425C-9224-4492-91D0-6A1518E46416}"/>
    <cellStyle name="Comma 4 3 11" xfId="9176" xr:uid="{CE3AB2E3-1A44-418D-AC72-80173DA65488}"/>
    <cellStyle name="Comma 4 3 11 2" xfId="24166" xr:uid="{0D845192-9979-4332-B3DE-641348E0DE46}"/>
    <cellStyle name="Comma 4 3 11 2 2" xfId="49237" xr:uid="{A9B0ED77-DD57-4820-909C-DA085EBC11FE}"/>
    <cellStyle name="Comma 4 3 11 3" xfId="16807" xr:uid="{DF171EDB-F9D1-4DB0-AEC7-2737251657C0}"/>
    <cellStyle name="Comma 4 3 11 3 2" xfId="41878" xr:uid="{92DBEB72-070F-4D86-885A-B6DBFBA96B95}"/>
    <cellStyle name="Comma 4 3 11 4" xfId="34374" xr:uid="{67F1F1AB-2DDA-4FE3-AE80-AE72D8E3997B}"/>
    <cellStyle name="Comma 4 3 12" xfId="2058" xr:uid="{47645DB2-60E3-4FFB-B8D8-05B8FE7F0040}"/>
    <cellStyle name="Comma 4 3 12 2" xfId="25633" xr:uid="{4EB3D26A-A1BB-42D5-A5AD-29582E3EFBFA}"/>
    <cellStyle name="Comma 4 3 12 2 2" xfId="50704" xr:uid="{841BC2D1-CB63-49F6-8EC7-E4E76D4D6C47}"/>
    <cellStyle name="Comma 4 3 12 3" xfId="28489" xr:uid="{FCF52BA7-86F3-4B56-8C11-FB1221059ADA}"/>
    <cellStyle name="Comma 4 3 13" xfId="18332" xr:uid="{EF3CB06C-E880-47D7-A272-657CACA0E59F}"/>
    <cellStyle name="Comma 4 3 13 2" xfId="43403" xr:uid="{CF3097FE-629F-42B9-BB85-E260CBA65320}"/>
    <cellStyle name="Comma 4 3 14" xfId="10901" xr:uid="{DFF51938-95D3-4FB4-A045-357AF106C081}"/>
    <cellStyle name="Comma 4 3 14 2" xfId="35974" xr:uid="{5454E24E-3DE5-4696-8440-8059966BEADE}"/>
    <cellStyle name="Comma 4 3 15" xfId="342" xr:uid="{A637E61F-B969-4ECC-8659-1083625F3F4C}"/>
    <cellStyle name="Comma 4 3 15 2" xfId="28052" xr:uid="{6DC800D8-8091-4CF3-8484-9D12B1A33BFD}"/>
    <cellStyle name="Comma 4 3 16" xfId="26518" xr:uid="{43A6E104-6AAE-4535-8150-764C53A43DB2}"/>
    <cellStyle name="Comma 4 3 17" xfId="27959" xr:uid="{6279C6C5-CDB7-4AFE-9C41-7228C6FE7355}"/>
    <cellStyle name="Comma 4 3 18" xfId="51538" xr:uid="{BBC6E7E9-1C71-4F56-ACFC-4EE81A55454E}"/>
    <cellStyle name="Comma 4 3 19" xfId="52943" xr:uid="{69320843-C1D2-499D-BDBB-41CF74B3A52E}"/>
    <cellStyle name="Comma 4 3 2" xfId="394" xr:uid="{D5FA848F-4383-4AE0-BFD1-114C475BCF9B}"/>
    <cellStyle name="Comma 4 3 2 10" xfId="9199" xr:uid="{92AD260D-BCF5-4F7C-A57E-222812350A7E}"/>
    <cellStyle name="Comma 4 3 2 10 2" xfId="24187" xr:uid="{A799B0B6-6346-4C1D-9AF4-3CEBC5FCE006}"/>
    <cellStyle name="Comma 4 3 2 10 2 2" xfId="49258" xr:uid="{DA950564-78A2-4544-B475-1404F25BE23F}"/>
    <cellStyle name="Comma 4 3 2 10 3" xfId="16829" xr:uid="{34A76C6F-77F0-4954-A118-3EE68AB62ACD}"/>
    <cellStyle name="Comma 4 3 2 10 3 2" xfId="41900" xr:uid="{5E4C09CD-F2BD-47CF-8599-70BDCAE30644}"/>
    <cellStyle name="Comma 4 3 2 10 4" xfId="34396" xr:uid="{292D54D4-E644-43F5-B2E6-7F4CF93DDDDD}"/>
    <cellStyle name="Comma 4 3 2 11" xfId="3492" xr:uid="{37F27CAA-8899-46A7-AC10-E7FC188F02E4}"/>
    <cellStyle name="Comma 4 3 2 11 2" xfId="25711" xr:uid="{63B52C25-4C13-4F62-9D7E-4886D2E3D4F0}"/>
    <cellStyle name="Comma 4 3 2 11 2 2" xfId="50782" xr:uid="{0BF1F322-6879-4444-A4F4-B110548336A8}"/>
    <cellStyle name="Comma 4 3 2 11 3" xfId="28772" xr:uid="{8CE3D238-F041-4DF3-AA59-E238B8989DBA}"/>
    <cellStyle name="Comma 4 3 2 12" xfId="18585" xr:uid="{E73D7621-D4FC-46F2-B3AE-A983022F0B49}"/>
    <cellStyle name="Comma 4 3 2 12 2" xfId="43656" xr:uid="{AD6398BC-579D-4F11-BA9D-47F0A7520A30}"/>
    <cellStyle name="Comma 4 3 2 13" xfId="11183" xr:uid="{A6A2D316-0BEF-41CC-8AB8-E018A63AE5E2}"/>
    <cellStyle name="Comma 4 3 2 13 2" xfId="36255" xr:uid="{4CCC3C5C-2B7B-4DD2-92FF-0BAF4CC4DA8C}"/>
    <cellStyle name="Comma 4 3 2 14" xfId="26615" xr:uid="{3D3F5124-035C-44D2-9592-5B60716952FB}"/>
    <cellStyle name="Comma 4 3 2 15" xfId="28100" xr:uid="{CE724C0C-42B9-4C98-A5B5-14523335AA6C}"/>
    <cellStyle name="Comma 4 3 2 16" xfId="51625" xr:uid="{4E6FA724-5019-46F0-AF9A-A282F657B940}"/>
    <cellStyle name="Comma 4 3 2 17" xfId="53027" xr:uid="{19F4B733-D127-4EC2-8B2B-6F9E853AD11F}"/>
    <cellStyle name="Comma 4 3 2 2" xfId="504" xr:uid="{958A18EC-5DCD-40C5-A58E-4E3C45CB33E5}"/>
    <cellStyle name="Comma 4 3 2 2 10" xfId="18679" xr:uid="{276B4F9A-8173-487A-AE42-2AA9833ADDE2}"/>
    <cellStyle name="Comma 4 3 2 2 10 2" xfId="43750" xr:uid="{06D77487-DFD3-44CA-85F7-07E2DF72CE18}"/>
    <cellStyle name="Comma 4 3 2 2 11" xfId="11279" xr:uid="{F26DE490-9F9B-476F-9D86-8AA258B2E6B5}"/>
    <cellStyle name="Comma 4 3 2 2 11 2" xfId="36351" xr:uid="{476EE3D1-F4E4-4AF4-B248-857AF82D297E}"/>
    <cellStyle name="Comma 4 3 2 2 12" xfId="26712" xr:uid="{60D8128C-0898-479A-A446-CDB32C5A1211}"/>
    <cellStyle name="Comma 4 3 2 2 13" xfId="28163" xr:uid="{52ABC52B-F19B-4AF5-B657-B56B2DB95DE8}"/>
    <cellStyle name="Comma 4 3 2 2 14" xfId="51721" xr:uid="{F71BAFA4-3EE9-4953-9BC5-E3248F3DE67A}"/>
    <cellStyle name="Comma 4 3 2 2 15" xfId="53303" xr:uid="{7CE8925F-0AC9-4D83-90CE-4911D0FB87D8}"/>
    <cellStyle name="Comma 4 3 2 2 2" xfId="3798" xr:uid="{57BF294D-1386-4727-A9EF-AD7941237672}"/>
    <cellStyle name="Comma 4 3 2 2 2 10" xfId="11487" xr:uid="{15964163-6D60-4027-9E19-338A14B8FF87}"/>
    <cellStyle name="Comma 4 3 2 2 2 10 2" xfId="36559" xr:uid="{9CC8047B-B3D2-4377-9893-D7B8A708F58B}"/>
    <cellStyle name="Comma 4 3 2 2 2 11" xfId="26922" xr:uid="{383FDE62-6DD0-4378-BDA3-A0BBC364C39A}"/>
    <cellStyle name="Comma 4 3 2 2 2 12" xfId="29075" xr:uid="{2E6F68B2-0D81-4334-B228-6953A295B7B3}"/>
    <cellStyle name="Comma 4 3 2 2 2 13" xfId="51929" xr:uid="{87C215C2-557C-49B2-9A10-710FFEB841E4}"/>
    <cellStyle name="Comma 4 3 2 2 2 14" xfId="53511" xr:uid="{4F933602-FB27-40E9-ADF7-1BF363708E4C}"/>
    <cellStyle name="Comma 4 3 2 2 2 2" xfId="4429" xr:uid="{111E7DF3-ECB5-4C7F-80A0-A7303BD58FBD}"/>
    <cellStyle name="Comma 4 3 2 2 2 2 2" xfId="7193" xr:uid="{6BB7085C-4A52-414F-89B2-2C175CD74918}"/>
    <cellStyle name="Comma 4 3 2 2 2 2 2 2" xfId="22195" xr:uid="{A1006E44-A2F2-4C50-8D48-CD9BF438BBDE}"/>
    <cellStyle name="Comma 4 3 2 2 2 2 2 2 2" xfId="47266" xr:uid="{E4A7A8DF-1DF2-4105-A623-10CD58B4E9F1}"/>
    <cellStyle name="Comma 4 3 2 2 2 2 2 3" xfId="14837" xr:uid="{0BEA0EBD-0EE9-4310-9319-C1C240ECB769}"/>
    <cellStyle name="Comma 4 3 2 2 2 2 2 3 2" xfId="39908" xr:uid="{754AC3DC-1355-4C4D-9ECB-61A6FBB1C99D}"/>
    <cellStyle name="Comma 4 3 2 2 2 2 2 4" xfId="32403" xr:uid="{C5A89B05-09A2-4201-8852-2B74A2E18295}"/>
    <cellStyle name="Comma 4 3 2 2 2 2 3" xfId="10515" xr:uid="{858ADDE9-FADD-4F48-944D-2325820376E3}"/>
    <cellStyle name="Comma 4 3 2 2 2 2 3 2" xfId="25375" xr:uid="{3483BDFF-21F5-426C-94AC-0600849A0332}"/>
    <cellStyle name="Comma 4 3 2 2 2 2 3 2 2" xfId="50446" xr:uid="{800DE621-BB42-4CF1-A7C3-41C63580ED73}"/>
    <cellStyle name="Comma 4 3 2 2 2 2 3 3" xfId="18024" xr:uid="{700FDEDE-6868-4243-9557-BDCC585F5042}"/>
    <cellStyle name="Comma 4 3 2 2 2 2 3 3 2" xfId="43095" xr:uid="{E2DC2C62-8175-4935-AC90-090ED640ED9D}"/>
    <cellStyle name="Comma 4 3 2 2 2 2 3 4" xfId="35591" xr:uid="{A5D8258E-99B2-4574-B9EC-162EED05090B}"/>
    <cellStyle name="Comma 4 3 2 2 2 2 4" xfId="19459" xr:uid="{7C4D819E-0EF8-4FDF-B54D-56BEAF938A9C}"/>
    <cellStyle name="Comma 4 3 2 2 2 2 4 2" xfId="44530" xr:uid="{735D4DCF-1B24-426E-B7B9-4F7F09085306}"/>
    <cellStyle name="Comma 4 3 2 2 2 2 5" xfId="12095" xr:uid="{363869A2-2236-4E54-94B0-A0703CEF4160}"/>
    <cellStyle name="Comma 4 3 2 2 2 2 5 2" xfId="37166" xr:uid="{FE319FAB-60D9-4F47-9C67-58C2702DE9E0}"/>
    <cellStyle name="Comma 4 3 2 2 2 2 6" xfId="27602" xr:uid="{9E8CE345-0666-4837-98B9-DC9616C69B5E}"/>
    <cellStyle name="Comma 4 3 2 2 2 2 7" xfId="29659" xr:uid="{034E83C3-4BCA-4500-BDB3-40DA40D8C662}"/>
    <cellStyle name="Comma 4 3 2 2 2 2 8" xfId="52600" xr:uid="{443DE764-D5D4-4386-9979-D901994C36C9}"/>
    <cellStyle name="Comma 4 3 2 2 2 2 9" xfId="54182" xr:uid="{B4981D44-F947-46EC-997F-1C58DCBF4FDC}"/>
    <cellStyle name="Comma 4 3 2 2 2 3" xfId="4906" xr:uid="{DBA52DBD-1011-453E-A588-D5EA85A2D7FE}"/>
    <cellStyle name="Comma 4 3 2 2 2 3 2" xfId="7713" xr:uid="{9714ABF7-BCD8-4DC1-9490-2CE9E8DEB8D0}"/>
    <cellStyle name="Comma 4 3 2 2 2 3 2 2" xfId="22715" xr:uid="{14267779-A402-4E5E-8539-AAC723236A15}"/>
    <cellStyle name="Comma 4 3 2 2 2 3 2 2 2" xfId="47786" xr:uid="{836E5A09-D9F0-4C78-AA4B-3171B3D0F7E4}"/>
    <cellStyle name="Comma 4 3 2 2 2 3 2 3" xfId="15357" xr:uid="{292E8E16-67A0-48CA-A481-2DE38F9BD552}"/>
    <cellStyle name="Comma 4 3 2 2 2 3 2 3 2" xfId="40428" xr:uid="{AAA54AA9-782B-446D-A966-5149B96A3835}"/>
    <cellStyle name="Comma 4 3 2 2 2 3 2 4" xfId="32923" xr:uid="{5FE90BAD-D8AF-4BAE-82D8-466DBC37BF2A}"/>
    <cellStyle name="Comma 4 3 2 2 2 3 3" xfId="19936" xr:uid="{C2151D26-CF24-497E-A58D-40C146D7B9B3}"/>
    <cellStyle name="Comma 4 3 2 2 2 3 3 2" xfId="45007" xr:uid="{36DEC172-A222-4A87-B4ED-8969B5FE01D7}"/>
    <cellStyle name="Comma 4 3 2 2 2 3 4" xfId="12572" xr:uid="{CE473B73-1C84-4691-882F-7F935AA5000D}"/>
    <cellStyle name="Comma 4 3 2 2 2 3 4 2" xfId="37643" xr:uid="{408ACE9F-D4E6-4F4B-B603-313DC5C4DCDD}"/>
    <cellStyle name="Comma 4 3 2 2 2 3 5" xfId="30136" xr:uid="{756A98D9-F1DC-4D35-9C96-32E4A8AABAC9}"/>
    <cellStyle name="Comma 4 3 2 2 2 4" xfId="5434" xr:uid="{55A0B355-0C4F-4C80-AC59-0898A1C43DF7}"/>
    <cellStyle name="Comma 4 3 2 2 2 4 2" xfId="8293" xr:uid="{E5696246-0C67-407D-B13C-4F60D5105CC2}"/>
    <cellStyle name="Comma 4 3 2 2 2 4 2 2" xfId="23295" xr:uid="{0ABBB9CA-FC97-4E8A-9F91-E46005926AA6}"/>
    <cellStyle name="Comma 4 3 2 2 2 4 2 2 2" xfId="48366" xr:uid="{BE06B4D0-9B0C-414D-B796-9D8C473243FE}"/>
    <cellStyle name="Comma 4 3 2 2 2 4 2 3" xfId="15936" xr:uid="{3CAC0C83-CB34-4BD2-9D4E-94B9D71C847A}"/>
    <cellStyle name="Comma 4 3 2 2 2 4 2 3 2" xfId="41007" xr:uid="{441FC471-0145-4D02-B7F4-DB39584561C7}"/>
    <cellStyle name="Comma 4 3 2 2 2 4 2 4" xfId="33503" xr:uid="{8AAEC861-7429-426A-B7FE-13BF3F26379A}"/>
    <cellStyle name="Comma 4 3 2 2 2 4 3" xfId="20461" xr:uid="{BF4A58E9-A776-4145-8067-EB115BD0024B}"/>
    <cellStyle name="Comma 4 3 2 2 2 4 3 2" xfId="45532" xr:uid="{4B3BAB44-A626-417E-96A8-E61C3E1A6FBB}"/>
    <cellStyle name="Comma 4 3 2 2 2 4 4" xfId="13097" xr:uid="{47C3996A-1A2F-4ADE-B1ED-53D795831DFE}"/>
    <cellStyle name="Comma 4 3 2 2 2 4 4 2" xfId="38168" xr:uid="{EBD94FD1-9878-40FA-B44E-186B04CD3970}"/>
    <cellStyle name="Comma 4 3 2 2 2 4 5" xfId="30662" xr:uid="{BB438B48-59AE-405B-A52B-4A640AF674EA}"/>
    <cellStyle name="Comma 4 3 2 2 2 5" xfId="6036" xr:uid="{A2B814E1-AEB5-43B4-8D83-EFF1810C6AC1}"/>
    <cellStyle name="Comma 4 3 2 2 2 5 2" xfId="8923" xr:uid="{AE3CCCC6-DC38-4CAE-ABB7-116D402614DE}"/>
    <cellStyle name="Comma 4 3 2 2 2 5 2 2" xfId="23925" xr:uid="{1EF67F63-E524-49D9-B2FF-151D8298E9BB}"/>
    <cellStyle name="Comma 4 3 2 2 2 5 2 2 2" xfId="48996" xr:uid="{85A31280-0A2C-414F-AE62-E27E7F4B3C79}"/>
    <cellStyle name="Comma 4 3 2 2 2 5 2 3" xfId="16566" xr:uid="{F12F13E5-D767-41C9-8EAB-D09900141233}"/>
    <cellStyle name="Comma 4 3 2 2 2 5 2 3 2" xfId="41637" xr:uid="{8A737904-4EF4-4892-BCCF-9C29DFAAB005}"/>
    <cellStyle name="Comma 4 3 2 2 2 5 2 4" xfId="34133" xr:uid="{10022B02-B040-4707-80D0-0BEA4F28FAA9}"/>
    <cellStyle name="Comma 4 3 2 2 2 5 3" xfId="21063" xr:uid="{DF99040E-1C1E-4A18-95C5-E2F292CC1ABE}"/>
    <cellStyle name="Comma 4 3 2 2 2 5 3 2" xfId="46134" xr:uid="{DB35BB5F-968B-4AB2-AB05-7EB60A4BC2F5}"/>
    <cellStyle name="Comma 4 3 2 2 2 5 4" xfId="13699" xr:uid="{13C33EE7-0711-4750-9002-C957BD79D062}"/>
    <cellStyle name="Comma 4 3 2 2 2 5 4 2" xfId="38770" xr:uid="{E15D6EAF-86CD-4B09-9A52-78931E998C2A}"/>
    <cellStyle name="Comma 4 3 2 2 2 5 5" xfId="31264" xr:uid="{43150E0B-4C0C-4BFD-8678-4DAB102219D0}"/>
    <cellStyle name="Comma 4 3 2 2 2 6" xfId="6681" xr:uid="{CAE75555-D36B-43C8-A45D-8FB14EA03310}"/>
    <cellStyle name="Comma 4 3 2 2 2 6 2" xfId="21684" xr:uid="{6FE3D979-8AC8-40E0-839A-19AEF397B0AE}"/>
    <cellStyle name="Comma 4 3 2 2 2 6 2 2" xfId="46755" xr:uid="{725985C1-8034-4BA2-8D66-47A603644034}"/>
    <cellStyle name="Comma 4 3 2 2 2 6 3" xfId="14326" xr:uid="{EEBCEAED-2B82-4413-ADFE-8168E3F53C69}"/>
    <cellStyle name="Comma 4 3 2 2 2 6 3 2" xfId="39397" xr:uid="{BA6FC149-6CAD-4BEA-A4A7-4C3BFCFE3EDA}"/>
    <cellStyle name="Comma 4 3 2 2 2 6 4" xfId="31891" xr:uid="{36996459-8FE3-4346-84B5-6632EA251D30}"/>
    <cellStyle name="Comma 4 3 2 2 2 7" xfId="9676" xr:uid="{5E765BB8-339C-4927-9307-C725C14AE7E3}"/>
    <cellStyle name="Comma 4 3 2 2 2 7 2" xfId="24646" xr:uid="{D70E03C1-C8C8-4DB1-A692-33E3B15BEDB8}"/>
    <cellStyle name="Comma 4 3 2 2 2 7 2 2" xfId="49717" xr:uid="{A0AC674D-DA3F-41CB-AB0C-5BFA7654F6F3}"/>
    <cellStyle name="Comma 4 3 2 2 2 7 3" xfId="17288" xr:uid="{43A30816-FFF2-4ADF-8FD9-32BACBD4041E}"/>
    <cellStyle name="Comma 4 3 2 2 2 7 3 2" xfId="42359" xr:uid="{54721012-7E9A-44CF-AEC9-3258FB4C783B}"/>
    <cellStyle name="Comma 4 3 2 2 2 7 4" xfId="34855" xr:uid="{BE0AD458-8D81-4935-8AD3-15BB860383D4}"/>
    <cellStyle name="Comma 4 3 2 2 2 8" xfId="26012" xr:uid="{C870AE74-DC93-4AAA-BDF0-CEB537F237C3}"/>
    <cellStyle name="Comma 4 3 2 2 2 8 2" xfId="51083" xr:uid="{1F8DE1C6-B658-4C35-B322-554A49B49ACA}"/>
    <cellStyle name="Comma 4 3 2 2 2 9" xfId="18886" xr:uid="{D289AE59-36F5-4AF9-AF41-21353CA37304}"/>
    <cellStyle name="Comma 4 3 2 2 2 9 2" xfId="43957" xr:uid="{8BEC8C00-CD7B-41E3-BEE1-AA911B1D51CF}"/>
    <cellStyle name="Comma 4 3 2 2 3" xfId="4241" xr:uid="{FB840088-E4BA-425E-A213-602B9FCDA266}"/>
    <cellStyle name="Comma 4 3 2 2 3 2" xfId="6986" xr:uid="{9A77308E-F5BA-4638-A65F-A0B94ACC001A}"/>
    <cellStyle name="Comma 4 3 2 2 3 2 2" xfId="21988" xr:uid="{22273C3B-DF27-4488-A7FA-68E7B61ADC74}"/>
    <cellStyle name="Comma 4 3 2 2 3 2 2 2" xfId="47059" xr:uid="{21780B9E-0EA3-43BD-9358-C977FFB36167}"/>
    <cellStyle name="Comma 4 3 2 2 3 2 3" xfId="14630" xr:uid="{3A9BE66C-7AAB-40C7-A730-59DE348BD8F1}"/>
    <cellStyle name="Comma 4 3 2 2 3 2 3 2" xfId="39701" xr:uid="{6EDDAB96-3C6C-4CC8-96B8-CCC9F3911B1E}"/>
    <cellStyle name="Comma 4 3 2 2 3 2 4" xfId="32196" xr:uid="{58C34BA1-AAF1-433E-81E6-57F4C97297A5}"/>
    <cellStyle name="Comma 4 3 2 2 3 3" xfId="10308" xr:uid="{93A4E09B-D488-421F-904C-A43CB79524F2}"/>
    <cellStyle name="Comma 4 3 2 2 3 3 2" xfId="25168" xr:uid="{D3185ACD-2049-49BF-8B96-7A530B0BD8ED}"/>
    <cellStyle name="Comma 4 3 2 2 3 3 2 2" xfId="50239" xr:uid="{E1F6D006-01E7-4F22-9E70-2B6676D6095C}"/>
    <cellStyle name="Comma 4 3 2 2 3 3 3" xfId="17817" xr:uid="{FBB0711F-4AE1-49D7-9DFF-8945E23F79AE}"/>
    <cellStyle name="Comma 4 3 2 2 3 3 3 2" xfId="42888" xr:uid="{F5DFFF4A-E766-4C74-AD7A-FDC9720F1393}"/>
    <cellStyle name="Comma 4 3 2 2 3 3 4" xfId="35384" xr:uid="{13A5F7DC-067E-4E12-8206-0B33F6413090}"/>
    <cellStyle name="Comma 4 3 2 2 3 4" xfId="19271" xr:uid="{764CC508-95CE-4ECC-B6BD-BFCAF17509B2}"/>
    <cellStyle name="Comma 4 3 2 2 3 4 2" xfId="44342" xr:uid="{38065216-3E1A-4693-9943-B3994BCD0C27}"/>
    <cellStyle name="Comma 4 3 2 2 3 5" xfId="11907" xr:uid="{8E2C2406-0361-48A4-8B93-D72CA04F15D4}"/>
    <cellStyle name="Comma 4 3 2 2 3 5 2" xfId="36978" xr:uid="{C00CD90B-9DFD-42F5-A81C-653832144947}"/>
    <cellStyle name="Comma 4 3 2 2 3 6" xfId="27395" xr:uid="{DD8575C2-C5C0-439A-A0DB-CC121B41EA3F}"/>
    <cellStyle name="Comma 4 3 2 2 3 7" xfId="29471" xr:uid="{A5E3893A-DDB0-491D-816C-CF2399FBE801}"/>
    <cellStyle name="Comma 4 3 2 2 3 8" xfId="52393" xr:uid="{440DD14E-CE5A-4EE3-B6F7-AD85B095C7D2}"/>
    <cellStyle name="Comma 4 3 2 2 3 9" xfId="53975" xr:uid="{A60D2E7A-737D-4ADC-8A07-18C8A203F89B}"/>
    <cellStyle name="Comma 4 3 2 2 4" xfId="4701" xr:uid="{7F0A391E-095E-4EBF-A235-2C9627CC2F4B}"/>
    <cellStyle name="Comma 4 3 2 2 4 2" xfId="7506" xr:uid="{1464191B-A6DF-4316-97A7-0600D0E47AAD}"/>
    <cellStyle name="Comma 4 3 2 2 4 2 2" xfId="22508" xr:uid="{49343C2D-85EF-43B6-8DDD-1A69F102168C}"/>
    <cellStyle name="Comma 4 3 2 2 4 2 2 2" xfId="47579" xr:uid="{458DE724-192C-4CDD-A7F4-5BFB917D7943}"/>
    <cellStyle name="Comma 4 3 2 2 4 2 3" xfId="15150" xr:uid="{EBCA3EA7-40F7-49EB-A7E9-9DC5AFCF151A}"/>
    <cellStyle name="Comma 4 3 2 2 4 2 3 2" xfId="40221" xr:uid="{8DB66782-A4CD-4E67-8FB5-BC84F16E63D2}"/>
    <cellStyle name="Comma 4 3 2 2 4 2 4" xfId="32716" xr:uid="{ACCBA3F3-0C74-432A-8A92-81CDFD9D9211}"/>
    <cellStyle name="Comma 4 3 2 2 4 3" xfId="19731" xr:uid="{81E661E7-0608-403C-8F6D-EACFDACD7E86}"/>
    <cellStyle name="Comma 4 3 2 2 4 3 2" xfId="44802" xr:uid="{C877C2B1-DF44-4CF3-9016-A64E3962F79D}"/>
    <cellStyle name="Comma 4 3 2 2 4 4" xfId="12367" xr:uid="{A51A41B8-58F3-4803-A3AF-3FD89A3D5945}"/>
    <cellStyle name="Comma 4 3 2 2 4 4 2" xfId="37438" xr:uid="{FC9837EE-C1F3-4ED4-A9AC-D1D2846A1EF8}"/>
    <cellStyle name="Comma 4 3 2 2 4 5" xfId="29931" xr:uid="{3E60694D-7267-416F-8A08-962548F425CD}"/>
    <cellStyle name="Comma 4 3 2 2 5" xfId="5228" xr:uid="{6E079915-8D19-49E2-AE77-3BC6A070D127}"/>
    <cellStyle name="Comma 4 3 2 2 5 2" xfId="8086" xr:uid="{1945BC27-E93F-4936-AA89-099E34CF3F49}"/>
    <cellStyle name="Comma 4 3 2 2 5 2 2" xfId="23088" xr:uid="{091FB654-396C-41A0-B68F-F6735E196EC3}"/>
    <cellStyle name="Comma 4 3 2 2 5 2 2 2" xfId="48159" xr:uid="{6C91E0A3-1548-4562-BD25-B9D99CE5F18E}"/>
    <cellStyle name="Comma 4 3 2 2 5 2 3" xfId="15729" xr:uid="{A40D250F-0E36-4C82-9CDF-27DF7D129AB1}"/>
    <cellStyle name="Comma 4 3 2 2 5 2 3 2" xfId="40800" xr:uid="{A3827A45-D2DC-4987-8B2B-CD4D83E15EB6}"/>
    <cellStyle name="Comma 4 3 2 2 5 2 4" xfId="33296" xr:uid="{181ED81B-627E-471D-BCAD-1C14D702EA37}"/>
    <cellStyle name="Comma 4 3 2 2 5 3" xfId="20255" xr:uid="{3837F3E3-A3E6-4738-9E40-F97F558DE1BF}"/>
    <cellStyle name="Comma 4 3 2 2 5 3 2" xfId="45326" xr:uid="{256D778C-D456-4356-835B-25D9222BC09A}"/>
    <cellStyle name="Comma 4 3 2 2 5 4" xfId="12891" xr:uid="{F9316684-F29E-44AE-B72B-0DD426BEA055}"/>
    <cellStyle name="Comma 4 3 2 2 5 4 2" xfId="37962" xr:uid="{EB9ECB12-CD89-492D-BC10-B1FC0E2A3FC2}"/>
    <cellStyle name="Comma 4 3 2 2 5 5" xfId="30456" xr:uid="{1F65353A-6D05-40E6-884B-DD66F506A67A}"/>
    <cellStyle name="Comma 4 3 2 2 6" xfId="5830" xr:uid="{8FAA1109-BDF6-4220-850C-6FB1F5C2747E}"/>
    <cellStyle name="Comma 4 3 2 2 6 2" xfId="8716" xr:uid="{B093BE74-7A3A-42DD-8702-0DF37407D560}"/>
    <cellStyle name="Comma 4 3 2 2 6 2 2" xfId="23718" xr:uid="{9FE0BA95-C2D0-41DF-BE8B-C623DFE7B8B1}"/>
    <cellStyle name="Comma 4 3 2 2 6 2 2 2" xfId="48789" xr:uid="{F6B6F619-718E-449E-8381-D9636241883D}"/>
    <cellStyle name="Comma 4 3 2 2 6 2 3" xfId="16359" xr:uid="{33433D24-2DE8-47B8-8FB4-5638FAA994E7}"/>
    <cellStyle name="Comma 4 3 2 2 6 2 3 2" xfId="41430" xr:uid="{E42D02A3-3457-43B7-865F-86FF5735AA19}"/>
    <cellStyle name="Comma 4 3 2 2 6 2 4" xfId="33926" xr:uid="{7DA5C56B-D2A9-4331-BA2B-B696467CF371}"/>
    <cellStyle name="Comma 4 3 2 2 6 3" xfId="20857" xr:uid="{AD03758A-F786-46D7-85E7-AB5C7407F3BB}"/>
    <cellStyle name="Comma 4 3 2 2 6 3 2" xfId="45928" xr:uid="{910C6D35-6D57-42D4-B230-4F622D7D0955}"/>
    <cellStyle name="Comma 4 3 2 2 6 4" xfId="13493" xr:uid="{3B515654-1470-4EE1-B15D-2D6413CF2592}"/>
    <cellStyle name="Comma 4 3 2 2 6 4 2" xfId="38564" xr:uid="{57502AB2-ED46-464C-9D54-6EC0CB6C9D92}"/>
    <cellStyle name="Comma 4 3 2 2 6 5" xfId="31058" xr:uid="{C0B6E5BE-6988-4DA5-AD5C-7EDFE90BC915}"/>
    <cellStyle name="Comma 4 3 2 2 7" xfId="6474" xr:uid="{3237A702-4664-49AD-A382-B8817192CD33}"/>
    <cellStyle name="Comma 4 3 2 2 7 2" xfId="21477" xr:uid="{12DBAF09-88D1-4D9B-9C33-C95D05CFE5E2}"/>
    <cellStyle name="Comma 4 3 2 2 7 2 2" xfId="46548" xr:uid="{5A5BA758-DFFC-4B6E-9E0C-8D1F47E45C1D}"/>
    <cellStyle name="Comma 4 3 2 2 7 3" xfId="14119" xr:uid="{F6301ECD-4D65-4FB1-BD71-1C8615713FCC}"/>
    <cellStyle name="Comma 4 3 2 2 7 3 2" xfId="39190" xr:uid="{B4B86D5F-E881-46CE-9F50-2B682622EDCC}"/>
    <cellStyle name="Comma 4 3 2 2 7 4" xfId="31684" xr:uid="{EA12DDE2-FF19-4D9B-9762-376622911BE7}"/>
    <cellStyle name="Comma 4 3 2 2 8" xfId="9469" xr:uid="{BD13ADA7-2EE0-4477-9F59-0C0CD763DE2B}"/>
    <cellStyle name="Comma 4 3 2 2 8 2" xfId="24439" xr:uid="{015C64BC-4A61-41FD-A1D0-D94923267564}"/>
    <cellStyle name="Comma 4 3 2 2 8 2 2" xfId="49510" xr:uid="{D509A3C6-382F-4B8B-BB40-B92090029AE4}"/>
    <cellStyle name="Comma 4 3 2 2 8 3" xfId="17081" xr:uid="{5C3D844D-9D6E-4D72-BB6E-FB16E54D6AF6}"/>
    <cellStyle name="Comma 4 3 2 2 8 3 2" xfId="42152" xr:uid="{1BEBF865-CBFA-46AD-A549-4179EFBB03F4}"/>
    <cellStyle name="Comma 4 3 2 2 8 4" xfId="34648" xr:uid="{F0723BCB-744E-40AD-820D-531C0A71FBB4}"/>
    <cellStyle name="Comma 4 3 2 2 9" xfId="3590" xr:uid="{425FCA0F-16B0-401D-85B2-040E39E3D0F5}"/>
    <cellStyle name="Comma 4 3 2 2 9 2" xfId="25805" xr:uid="{9B004582-B9B9-48C5-A9FC-7D44E6F368A6}"/>
    <cellStyle name="Comma 4 3 2 2 9 2 2" xfId="50876" xr:uid="{A0C6B7A4-99B7-4094-9387-5895B6A12271}"/>
    <cellStyle name="Comma 4 3 2 2 9 3" xfId="28868" xr:uid="{72C479E5-BC85-4AAB-B447-CB9276E1FEBD}"/>
    <cellStyle name="Comma 4 3 2 3" xfId="750" xr:uid="{F95050DB-99BB-49D7-9AEB-DFC40BF54A76}"/>
    <cellStyle name="Comma 4 3 2 3 10" xfId="11393" xr:uid="{6D8988A6-CDC8-4A9E-98C4-23C4C1A2ADEB}"/>
    <cellStyle name="Comma 4 3 2 3 10 2" xfId="36465" xr:uid="{5CA7F746-457B-40AE-BAEC-D8D2BA6F14E6}"/>
    <cellStyle name="Comma 4 3 2 3 11" xfId="26828" xr:uid="{CFAAF6C4-26CA-4ABB-B5A8-CCC4B473ED64}"/>
    <cellStyle name="Comma 4 3 2 3 12" xfId="28315" xr:uid="{CD596C59-FE38-45B8-803B-9F4850F2AD85}"/>
    <cellStyle name="Comma 4 3 2 3 13" xfId="51835" xr:uid="{F900515C-6A81-4A0E-A465-92ADDBC7C28E}"/>
    <cellStyle name="Comma 4 3 2 3 14" xfId="53417" xr:uid="{175C20C1-C82A-4F54-AB1D-0DF9AC4C555D}"/>
    <cellStyle name="Comma 4 3 2 3 2" xfId="4336" xr:uid="{F0470674-A0DC-4CC2-95BB-3DEAB75004B0}"/>
    <cellStyle name="Comma 4 3 2 3 2 2" xfId="7099" xr:uid="{B026D24A-EB56-473C-8AB0-F6B6CFDEDE50}"/>
    <cellStyle name="Comma 4 3 2 3 2 2 2" xfId="22101" xr:uid="{500E66F8-E507-473F-A990-CCD113EB600F}"/>
    <cellStyle name="Comma 4 3 2 3 2 2 2 2" xfId="47172" xr:uid="{83FEF4ED-3E94-4443-BF2A-B20921C918C4}"/>
    <cellStyle name="Comma 4 3 2 3 2 2 3" xfId="14743" xr:uid="{7625DCBE-4588-47B4-86E0-B5CBABA1F9F5}"/>
    <cellStyle name="Comma 4 3 2 3 2 2 3 2" xfId="39814" xr:uid="{F117FBA8-D599-44D7-86F1-2377FC7C0589}"/>
    <cellStyle name="Comma 4 3 2 3 2 2 4" xfId="32309" xr:uid="{E7D507AE-B713-4F55-B472-D4B65710A52A}"/>
    <cellStyle name="Comma 4 3 2 3 2 3" xfId="10421" xr:uid="{5F61AF90-1D99-427A-912A-8AC8AFC062B9}"/>
    <cellStyle name="Comma 4 3 2 3 2 3 2" xfId="25281" xr:uid="{7A0F73E0-8105-4E38-A240-7767A0B46E89}"/>
    <cellStyle name="Comma 4 3 2 3 2 3 2 2" xfId="50352" xr:uid="{F32A04E9-4BE5-442B-8AFD-5E0186870969}"/>
    <cellStyle name="Comma 4 3 2 3 2 3 3" xfId="17930" xr:uid="{E385B525-EB79-4740-8EFD-FA885598EABE}"/>
    <cellStyle name="Comma 4 3 2 3 2 3 3 2" xfId="43001" xr:uid="{98A77420-3317-48C0-AC96-B3130FE73FE5}"/>
    <cellStyle name="Comma 4 3 2 3 2 3 4" xfId="35497" xr:uid="{1F2A2C47-5F67-4418-B951-2791ABC47E21}"/>
    <cellStyle name="Comma 4 3 2 3 2 4" xfId="19366" xr:uid="{B7C4456D-EAA5-4354-B043-2D46E603D1D8}"/>
    <cellStyle name="Comma 4 3 2 3 2 4 2" xfId="44437" xr:uid="{6F8E5241-A142-4FFE-A9FF-A00B15C55668}"/>
    <cellStyle name="Comma 4 3 2 3 2 5" xfId="12002" xr:uid="{7F763394-3C94-4112-9F44-7665105F40CE}"/>
    <cellStyle name="Comma 4 3 2 3 2 5 2" xfId="37073" xr:uid="{8844DDC7-FEE9-4010-9EF9-7C6BFA8DF726}"/>
    <cellStyle name="Comma 4 3 2 3 2 6" xfId="27508" xr:uid="{63ADEE19-592D-4677-92B8-F482C865166A}"/>
    <cellStyle name="Comma 4 3 2 3 2 7" xfId="29566" xr:uid="{F6F23408-F688-4C89-ABFF-4AFBB628105B}"/>
    <cellStyle name="Comma 4 3 2 3 2 8" xfId="52506" xr:uid="{33F6DE73-2658-4F0A-907E-06D89A043AA8}"/>
    <cellStyle name="Comma 4 3 2 3 2 9" xfId="54088" xr:uid="{48840D50-93C8-49AD-B1C9-88E5786F9A5E}"/>
    <cellStyle name="Comma 4 3 2 3 3" xfId="4813" xr:uid="{346F1D2F-EBE9-4D9B-BCB3-07C3BF0A63A5}"/>
    <cellStyle name="Comma 4 3 2 3 3 2" xfId="7619" xr:uid="{06FED06D-7ED1-4641-80A9-2B0F2AAD7EAE}"/>
    <cellStyle name="Comma 4 3 2 3 3 2 2" xfId="22621" xr:uid="{E70EF37F-70EA-40BE-98F1-929512A3F36B}"/>
    <cellStyle name="Comma 4 3 2 3 3 2 2 2" xfId="47692" xr:uid="{483D7312-A4A9-4531-A7F4-79DB37E139AD}"/>
    <cellStyle name="Comma 4 3 2 3 3 2 3" xfId="15263" xr:uid="{A2D310B3-5599-4D0D-8FAF-09ED9627AAC2}"/>
    <cellStyle name="Comma 4 3 2 3 3 2 3 2" xfId="40334" xr:uid="{39A7915D-141C-4874-A110-01B860B8C406}"/>
    <cellStyle name="Comma 4 3 2 3 3 2 4" xfId="32829" xr:uid="{64547816-4D50-4186-9B4F-B4A12CEB2216}"/>
    <cellStyle name="Comma 4 3 2 3 3 3" xfId="19843" xr:uid="{27732312-E8BC-4D77-ABAD-3C60F4EB3FA3}"/>
    <cellStyle name="Comma 4 3 2 3 3 3 2" xfId="44914" xr:uid="{63638319-B017-4417-B9C1-31EB206013EE}"/>
    <cellStyle name="Comma 4 3 2 3 3 4" xfId="12479" xr:uid="{6DF2B6F7-A7BE-42CB-9336-9EB8F2988AE4}"/>
    <cellStyle name="Comma 4 3 2 3 3 4 2" xfId="37550" xr:uid="{B7D30BFF-4648-4328-82E1-327821F2B82B}"/>
    <cellStyle name="Comma 4 3 2 3 3 5" xfId="30043" xr:uid="{29A9CABA-ABDD-4CD4-81A6-970954516D68}"/>
    <cellStyle name="Comma 4 3 2 3 4" xfId="5340" xr:uid="{CA75815A-C910-44FC-BEB1-C5FFFB4E9111}"/>
    <cellStyle name="Comma 4 3 2 3 4 2" xfId="8199" xr:uid="{6DA8E375-0C89-4749-9AB0-DADC0E22D3AA}"/>
    <cellStyle name="Comma 4 3 2 3 4 2 2" xfId="23201" xr:uid="{941058FB-BBF5-40D2-91D1-7C00053C3645}"/>
    <cellStyle name="Comma 4 3 2 3 4 2 2 2" xfId="48272" xr:uid="{B4078922-6EE6-4497-9C5B-C89DABCAA822}"/>
    <cellStyle name="Comma 4 3 2 3 4 2 3" xfId="15842" xr:uid="{AE8906B9-2590-4C3C-955C-2FA213173A1E}"/>
    <cellStyle name="Comma 4 3 2 3 4 2 3 2" xfId="40913" xr:uid="{A2EEB18B-9550-4339-A109-CFD25FB6F64D}"/>
    <cellStyle name="Comma 4 3 2 3 4 2 4" xfId="33409" xr:uid="{B417538B-A366-400F-8DDA-655FAF86DC62}"/>
    <cellStyle name="Comma 4 3 2 3 4 3" xfId="20367" xr:uid="{68B6BA75-C03F-49C2-9FA2-FE4BB5B9824F}"/>
    <cellStyle name="Comma 4 3 2 3 4 3 2" xfId="45438" xr:uid="{DDAA83DB-2448-4FD0-9953-6FCF721790EE}"/>
    <cellStyle name="Comma 4 3 2 3 4 4" xfId="13003" xr:uid="{7F57ACCF-1FF4-46D5-A36B-54C97BAE522B}"/>
    <cellStyle name="Comma 4 3 2 3 4 4 2" xfId="38074" xr:uid="{053BCB19-DC85-42C5-BAC8-BD80C15ED09C}"/>
    <cellStyle name="Comma 4 3 2 3 4 5" xfId="30568" xr:uid="{7C6F925A-25DA-4371-B616-300D58100A6B}"/>
    <cellStyle name="Comma 4 3 2 3 5" xfId="5943" xr:uid="{46E7D1C2-EC9C-454A-B68E-ECBF40712E01}"/>
    <cellStyle name="Comma 4 3 2 3 5 2" xfId="8829" xr:uid="{817ECBC9-52D6-4AF1-B770-2E223C14E18A}"/>
    <cellStyle name="Comma 4 3 2 3 5 2 2" xfId="23831" xr:uid="{1F15559C-3874-4926-A5B3-FD160E487709}"/>
    <cellStyle name="Comma 4 3 2 3 5 2 2 2" xfId="48902" xr:uid="{589C5716-A014-4882-98E2-7D7608090A26}"/>
    <cellStyle name="Comma 4 3 2 3 5 2 3" xfId="16472" xr:uid="{248C2483-A916-4881-9CFE-4C019D536859}"/>
    <cellStyle name="Comma 4 3 2 3 5 2 3 2" xfId="41543" xr:uid="{87877CBF-6477-4A3C-B424-9F2FD38F43BF}"/>
    <cellStyle name="Comma 4 3 2 3 5 2 4" xfId="34039" xr:uid="{0A95DF2D-E7AF-4F69-A4EE-84F1D4DC7FA3}"/>
    <cellStyle name="Comma 4 3 2 3 5 3" xfId="20970" xr:uid="{3CC89C64-C477-4CAE-B031-04DCFAD9A69B}"/>
    <cellStyle name="Comma 4 3 2 3 5 3 2" xfId="46041" xr:uid="{E3B284C2-FF31-4488-AF95-0DCC9E8F7524}"/>
    <cellStyle name="Comma 4 3 2 3 5 4" xfId="13606" xr:uid="{8811CA59-23CF-46BF-983C-9382AFA18CFE}"/>
    <cellStyle name="Comma 4 3 2 3 5 4 2" xfId="38677" xr:uid="{43FB0BD7-F79B-41FA-8C67-D5700A756E99}"/>
    <cellStyle name="Comma 4 3 2 3 5 5" xfId="31171" xr:uid="{3939D6EC-0D4D-4D31-BA9B-8158FDB9FCB0}"/>
    <cellStyle name="Comma 4 3 2 3 6" xfId="6587" xr:uid="{DD1176BB-8C43-47B8-ADC7-CBD327B6F84E}"/>
    <cellStyle name="Comma 4 3 2 3 6 2" xfId="21590" xr:uid="{B31079F9-C716-4086-BFB6-595F45D21CFC}"/>
    <cellStyle name="Comma 4 3 2 3 6 2 2" xfId="46661" xr:uid="{7DDB8081-1759-4C51-BAFD-89C141572462}"/>
    <cellStyle name="Comma 4 3 2 3 6 3" xfId="14232" xr:uid="{143EBCF0-F12F-42A4-96C0-D8B14B38D209}"/>
    <cellStyle name="Comma 4 3 2 3 6 3 2" xfId="39303" xr:uid="{7D822535-D6C1-4336-8096-055BDE581867}"/>
    <cellStyle name="Comma 4 3 2 3 6 4" xfId="31797" xr:uid="{0A773003-5C84-430E-8114-D4E1E4604278}"/>
    <cellStyle name="Comma 4 3 2 3 7" xfId="9582" xr:uid="{425F98A9-E633-47B4-A328-7BA4F4282F3A}"/>
    <cellStyle name="Comma 4 3 2 3 7 2" xfId="24552" xr:uid="{71CC2ACC-BAE4-4F26-BA70-952DC7C96FEE}"/>
    <cellStyle name="Comma 4 3 2 3 7 2 2" xfId="49623" xr:uid="{095DF234-ADC7-4D2D-9EA1-28603BD77178}"/>
    <cellStyle name="Comma 4 3 2 3 7 3" xfId="17194" xr:uid="{D0AF4D8C-0640-41FA-B877-2BFF4A453368}"/>
    <cellStyle name="Comma 4 3 2 3 7 3 2" xfId="42265" xr:uid="{47A4548F-ABE0-4FE5-BEC9-0299E6A3CC5C}"/>
    <cellStyle name="Comma 4 3 2 3 7 4" xfId="34761" xr:uid="{F76AA598-F753-4AAC-AC03-7AA199E8C941}"/>
    <cellStyle name="Comma 4 3 2 3 8" xfId="3704" xr:uid="{FA9E0599-781D-4E54-A447-95C271253D6F}"/>
    <cellStyle name="Comma 4 3 2 3 8 2" xfId="25918" xr:uid="{E8D90718-F416-47A0-A049-7581E8FAF3DF}"/>
    <cellStyle name="Comma 4 3 2 3 8 2 2" xfId="50989" xr:uid="{9ACF7E80-4980-4341-99FB-07E144E99F85}"/>
    <cellStyle name="Comma 4 3 2 3 8 3" xfId="28981" xr:uid="{C5C55531-0354-4363-B442-9F5D3C912C1C}"/>
    <cellStyle name="Comma 4 3 2 3 9" xfId="18792" xr:uid="{9850B62B-AB21-4BFA-B130-3DCA6C03A4D3}"/>
    <cellStyle name="Comma 4 3 2 3 9 2" xfId="43863" xr:uid="{2A1A150B-47F7-44EA-A6A2-D11586CFF42C}"/>
    <cellStyle name="Comma 4 3 2 4" xfId="3901" xr:uid="{B2A886FC-9228-4003-A3F4-B8128C204783}"/>
    <cellStyle name="Comma 4 3 2 4 10" xfId="11587" xr:uid="{84204981-DE7E-41A1-85E4-1AB30BEAEAAB}"/>
    <cellStyle name="Comma 4 3 2 4 10 2" xfId="36659" xr:uid="{57B90633-A0B6-4AC5-AC78-ED7E5DF258AA}"/>
    <cellStyle name="Comma 4 3 2 4 11" xfId="27025" xr:uid="{1F216696-10F4-4DB6-A39D-D1FA15235B75}"/>
    <cellStyle name="Comma 4 3 2 4 12" xfId="29176" xr:uid="{952D3454-2B5D-4CEC-AEF9-881E1773C6B1}"/>
    <cellStyle name="Comma 4 3 2 4 13" xfId="52030" xr:uid="{96415E3F-21D9-4EEC-B402-17A17750D864}"/>
    <cellStyle name="Comma 4 3 2 4 14" xfId="53611" xr:uid="{1CF17619-2911-4A80-B79C-AB226FB6754F}"/>
    <cellStyle name="Comma 4 3 2 4 2" xfId="4513" xr:uid="{63AAED54-21C1-43F6-83CD-E8AA1CC1B502}"/>
    <cellStyle name="Comma 4 3 2 4 2 2" xfId="7291" xr:uid="{CF7086AB-734F-470F-8D4E-BA94F884570A}"/>
    <cellStyle name="Comma 4 3 2 4 2 2 2" xfId="22293" xr:uid="{D94AB370-666B-499B-B238-4C1998BEB80B}"/>
    <cellStyle name="Comma 4 3 2 4 2 2 2 2" xfId="47364" xr:uid="{81C3DCB9-82A4-4DDC-97C0-190B5753115D}"/>
    <cellStyle name="Comma 4 3 2 4 2 2 3" xfId="14935" xr:uid="{0237DD47-7A86-4467-B5E1-BB0440D9448F}"/>
    <cellStyle name="Comma 4 3 2 4 2 2 3 2" xfId="40006" xr:uid="{CC0DB13E-733D-47AC-BADA-811C6708B578}"/>
    <cellStyle name="Comma 4 3 2 4 2 2 4" xfId="32501" xr:uid="{B2D3A244-8F0F-438E-9DB4-BBB3D46A0431}"/>
    <cellStyle name="Comma 4 3 2 4 2 3" xfId="10613" xr:uid="{8EB0E2C9-86C3-4B48-A98C-348E06FB43C1}"/>
    <cellStyle name="Comma 4 3 2 4 2 3 2" xfId="25473" xr:uid="{B8798639-7271-4CC0-B7E0-8A891B2AD71E}"/>
    <cellStyle name="Comma 4 3 2 4 2 3 2 2" xfId="50544" xr:uid="{96F294E5-7F0F-4E9E-BD11-F653EF6E03A6}"/>
    <cellStyle name="Comma 4 3 2 4 2 3 3" xfId="18122" xr:uid="{F7DF5E22-F475-45A1-AA0F-27A1D21A5A2C}"/>
    <cellStyle name="Comma 4 3 2 4 2 3 3 2" xfId="43193" xr:uid="{BE4B433F-5BCF-4824-BAD9-807B0366CCF2}"/>
    <cellStyle name="Comma 4 3 2 4 2 3 4" xfId="35689" xr:uid="{B66B4C1F-5298-462D-9730-118A47170159}"/>
    <cellStyle name="Comma 4 3 2 4 2 4" xfId="19543" xr:uid="{3A388454-5E00-4798-AA62-8B37D9601A5F}"/>
    <cellStyle name="Comma 4 3 2 4 2 4 2" xfId="44614" xr:uid="{5DA32EAA-515A-4456-B6C6-BDE6492B7B2C}"/>
    <cellStyle name="Comma 4 3 2 4 2 5" xfId="12179" xr:uid="{97780172-614D-451B-8316-468549FA1964}"/>
    <cellStyle name="Comma 4 3 2 4 2 5 2" xfId="37250" xr:uid="{91E571BB-19E5-4860-B669-651FDEB502E3}"/>
    <cellStyle name="Comma 4 3 2 4 2 6" xfId="27700" xr:uid="{D8E42E00-E3ED-49FC-9957-7641E8948AD7}"/>
    <cellStyle name="Comma 4 3 2 4 2 7" xfId="29743" xr:uid="{4006A68D-E11C-4832-90DE-D8679FE9D79A}"/>
    <cellStyle name="Comma 4 3 2 4 2 8" xfId="52698" xr:uid="{18C806E1-7BBC-4363-8A5E-A454A4230540}"/>
    <cellStyle name="Comma 4 3 2 4 2 9" xfId="54280" xr:uid="{8B37C547-6668-47C8-B8C3-8110DBCCA6B2}"/>
    <cellStyle name="Comma 4 3 2 4 3" xfId="5003" xr:uid="{497A568D-5311-4427-B131-B24E94BF36F9}"/>
    <cellStyle name="Comma 4 3 2 4 3 2" xfId="7811" xr:uid="{6D28EAC6-2207-4629-BCC2-4667FE40E531}"/>
    <cellStyle name="Comma 4 3 2 4 3 2 2" xfId="22813" xr:uid="{0544B24F-CDCC-4C29-AC78-94F76D43DB0A}"/>
    <cellStyle name="Comma 4 3 2 4 3 2 2 2" xfId="47884" xr:uid="{316F874D-6091-4326-B084-EEBDEDDEDF0B}"/>
    <cellStyle name="Comma 4 3 2 4 3 2 3" xfId="15455" xr:uid="{462C0C55-51E9-4BD8-8E99-B99F99E049EE}"/>
    <cellStyle name="Comma 4 3 2 4 3 2 3 2" xfId="40526" xr:uid="{ADD00D85-8444-46CC-8569-081A0C5DAF26}"/>
    <cellStyle name="Comma 4 3 2 4 3 2 4" xfId="33021" xr:uid="{D9B01CA7-C82A-4620-9C5B-3EA4784D29A2}"/>
    <cellStyle name="Comma 4 3 2 4 3 3" xfId="20033" xr:uid="{0B8D570B-39F6-48B7-8E46-067504AAB7E5}"/>
    <cellStyle name="Comma 4 3 2 4 3 3 2" xfId="45104" xr:uid="{99FC4DD7-A284-4932-8312-ACAD13D606C9}"/>
    <cellStyle name="Comma 4 3 2 4 3 4" xfId="12669" xr:uid="{1A1EE87E-8EE0-4B7C-B7A7-BC14DA4EAF40}"/>
    <cellStyle name="Comma 4 3 2 4 3 4 2" xfId="37740" xr:uid="{A4CE2C61-1BD2-48F4-9D39-7D5988802CDF}"/>
    <cellStyle name="Comma 4 3 2 4 3 5" xfId="30233" xr:uid="{9F7EB3DB-94CA-4DA7-AF1B-89CE15489340}"/>
    <cellStyle name="Comma 4 3 2 4 4" xfId="5531" xr:uid="{092EDB3C-2E1C-4DE9-913B-75204D0D85C3}"/>
    <cellStyle name="Comma 4 3 2 4 4 2" xfId="8391" xr:uid="{16F64BB2-B78E-4E3F-A932-399AAA531C60}"/>
    <cellStyle name="Comma 4 3 2 4 4 2 2" xfId="23393" xr:uid="{B282C38E-E312-4FE8-AD12-DFAFFE2610FE}"/>
    <cellStyle name="Comma 4 3 2 4 4 2 2 2" xfId="48464" xr:uid="{F079F65E-144F-49BC-89A3-0F48AF799BE3}"/>
    <cellStyle name="Comma 4 3 2 4 4 2 3" xfId="16034" xr:uid="{A4DC6956-4387-4257-BA24-C08BE42221D4}"/>
    <cellStyle name="Comma 4 3 2 4 4 2 3 2" xfId="41105" xr:uid="{C0F3E83F-BB72-4448-9D4D-48A2426B362B}"/>
    <cellStyle name="Comma 4 3 2 4 4 2 4" xfId="33601" xr:uid="{8C1B8625-F4CD-4CF5-8AE1-3990E7DA3AC4}"/>
    <cellStyle name="Comma 4 3 2 4 4 3" xfId="20558" xr:uid="{0AD1CC91-86A5-424F-9C55-B6DAD002F782}"/>
    <cellStyle name="Comma 4 3 2 4 4 3 2" xfId="45629" xr:uid="{7E132FB3-464B-449D-AE5A-63E02BB60960}"/>
    <cellStyle name="Comma 4 3 2 4 4 4" xfId="13194" xr:uid="{D3EAC864-B5D0-4C1D-93CF-A5886C10D99F}"/>
    <cellStyle name="Comma 4 3 2 4 4 4 2" xfId="38265" xr:uid="{8A416CFB-F3FE-4CBD-A319-2C0A2FEBF0A4}"/>
    <cellStyle name="Comma 4 3 2 4 4 5" xfId="30759" xr:uid="{112E1732-9C7B-42C2-A447-DF07C51AB620}"/>
    <cellStyle name="Comma 4 3 2 4 5" xfId="6134" xr:uid="{7C0FA95A-821D-4D4E-97ED-6A979976A534}"/>
    <cellStyle name="Comma 4 3 2 4 5 2" xfId="9021" xr:uid="{281D78FF-57BF-4A57-8327-F8219244D551}"/>
    <cellStyle name="Comma 4 3 2 4 5 2 2" xfId="24023" xr:uid="{ABB7721A-02F6-4989-B250-2C62D2790BF2}"/>
    <cellStyle name="Comma 4 3 2 4 5 2 2 2" xfId="49094" xr:uid="{87E73C2F-F5F0-4BB2-B1EF-2E83A67E52AA}"/>
    <cellStyle name="Comma 4 3 2 4 5 2 3" xfId="16664" xr:uid="{0483F4E3-E755-47C5-8D2B-4B198EDBD7BF}"/>
    <cellStyle name="Comma 4 3 2 4 5 2 3 2" xfId="41735" xr:uid="{FC0880BE-7971-403E-A928-90DA058DF847}"/>
    <cellStyle name="Comma 4 3 2 4 5 2 4" xfId="34231" xr:uid="{21126181-858B-40A6-AC22-3A0CECC7A105}"/>
    <cellStyle name="Comma 4 3 2 4 5 3" xfId="21161" xr:uid="{6513E016-97AC-450C-BCBB-AB6497815288}"/>
    <cellStyle name="Comma 4 3 2 4 5 3 2" xfId="46232" xr:uid="{FB61199F-8DC2-4CED-A867-1CC3DCE7F582}"/>
    <cellStyle name="Comma 4 3 2 4 5 4" xfId="13797" xr:uid="{A2730188-DA09-4BA1-9FF7-63A7756960AC}"/>
    <cellStyle name="Comma 4 3 2 4 5 4 2" xfId="38868" xr:uid="{49EBF727-184A-4FA2-BD03-9792A6D37618}"/>
    <cellStyle name="Comma 4 3 2 4 5 5" xfId="31362" xr:uid="{A61AB9B0-E550-4DFD-9A82-657896F405D9}"/>
    <cellStyle name="Comma 4 3 2 4 6" xfId="6780" xr:uid="{A7D4D6DC-1E05-41CF-83C5-2367F06E265C}"/>
    <cellStyle name="Comma 4 3 2 4 6 2" xfId="21782" xr:uid="{DFBE99DD-4DFA-4A00-8574-C69282132A4B}"/>
    <cellStyle name="Comma 4 3 2 4 6 2 2" xfId="46853" xr:uid="{A8A3957A-AA98-4B1C-90DD-A8F753057462}"/>
    <cellStyle name="Comma 4 3 2 4 6 3" xfId="14424" xr:uid="{3985DBD0-1D85-49D2-A46E-612DC2DFD021}"/>
    <cellStyle name="Comma 4 3 2 4 6 3 2" xfId="39495" xr:uid="{FE9D2552-EC99-4A80-809F-460437CA05B8}"/>
    <cellStyle name="Comma 4 3 2 4 6 4" xfId="31990" xr:uid="{6777B92C-8C4A-4EAD-9009-91AF00FEFF62}"/>
    <cellStyle name="Comma 4 3 2 4 7" xfId="9776" xr:uid="{8A70E662-7846-499E-A0C4-76BDB5785957}"/>
    <cellStyle name="Comma 4 3 2 4 7 2" xfId="24744" xr:uid="{E0A4E7EB-0189-4939-89CE-2D51DCBFADB5}"/>
    <cellStyle name="Comma 4 3 2 4 7 2 2" xfId="49815" xr:uid="{D98885BE-C546-4496-806E-F3B98045FE00}"/>
    <cellStyle name="Comma 4 3 2 4 7 3" xfId="17386" xr:uid="{2519DF3B-D92B-4889-A298-10EFEF2AD61E}"/>
    <cellStyle name="Comma 4 3 2 4 7 3 2" xfId="42457" xr:uid="{6F12B597-6012-4447-85BD-3484B3BF24D4}"/>
    <cellStyle name="Comma 4 3 2 4 7 4" xfId="34953" xr:uid="{DB0DA861-E5C2-4325-A8A6-A79C0E73ACE9}"/>
    <cellStyle name="Comma 4 3 2 4 8" xfId="26110" xr:uid="{C44AEC03-4BD5-412D-BFCD-18637B5EDF00}"/>
    <cellStyle name="Comma 4 3 2 4 8 2" xfId="51181" xr:uid="{907242EB-935A-4B3F-BB30-2F263080DBDC}"/>
    <cellStyle name="Comma 4 3 2 4 9" xfId="18984" xr:uid="{B5AA64EF-A4B3-4A3F-9D7C-2826C8FF2203}"/>
    <cellStyle name="Comma 4 3 2 4 9 2" xfId="44055" xr:uid="{571E792D-E5FF-4ED9-9015-FA405179A0E9}"/>
    <cellStyle name="Comma 4 3 2 5" xfId="3958" xr:uid="{870C2432-2F14-4807-A6CC-6175D652165A}"/>
    <cellStyle name="Comma 4 3 2 5 10" xfId="11635" xr:uid="{4EFEB198-1717-440B-8FEB-5DE27B7EB143}"/>
    <cellStyle name="Comma 4 3 2 5 10 2" xfId="36707" xr:uid="{53431EF9-D67E-4095-BA8A-6E5AAB3FBCD1}"/>
    <cellStyle name="Comma 4 3 2 5 11" xfId="27078" xr:uid="{4805E313-C65F-41BA-BC73-4FF4E8A7AEC6}"/>
    <cellStyle name="Comma 4 3 2 5 12" xfId="29216" xr:uid="{04CAE138-93FE-40AD-B4E8-DBFAD83C19CC}"/>
    <cellStyle name="Comma 4 3 2 5 13" xfId="52079" xr:uid="{C86600B4-7578-4A38-B4E3-9D22B835567C}"/>
    <cellStyle name="Comma 4 3 2 5 14" xfId="53661" xr:uid="{BDFB6AB9-07A0-45BC-AF83-4526B81E2E50}"/>
    <cellStyle name="Comma 4 3 2 5 2" xfId="5026" xr:uid="{D1C6F0E8-A098-4D09-9D07-22A2A21083FD}"/>
    <cellStyle name="Comma 4 3 2 5 2 2" xfId="7848" xr:uid="{5397F138-2850-4D02-B7AB-ED11827FFE39}"/>
    <cellStyle name="Comma 4 3 2 5 2 2 2" xfId="22850" xr:uid="{7B6999BB-B916-4AAC-9AF0-7BA80B2C3508}"/>
    <cellStyle name="Comma 4 3 2 5 2 2 2 2" xfId="47921" xr:uid="{133D3419-CDCE-41C3-867A-8C111559E1DA}"/>
    <cellStyle name="Comma 4 3 2 5 2 2 3" xfId="15491" xr:uid="{205E93EB-11DD-4A27-9DF5-ED2D807B592A}"/>
    <cellStyle name="Comma 4 3 2 5 2 2 3 2" xfId="40562" xr:uid="{4E5C2865-1264-41A6-A3D8-3032D390ADFE}"/>
    <cellStyle name="Comma 4 3 2 5 2 2 4" xfId="33058" xr:uid="{F9D97537-CC8B-4E08-811F-AF4FD7D3E4FD}"/>
    <cellStyle name="Comma 4 3 2 5 2 3" xfId="10649" xr:uid="{12A14D98-7FF4-438E-9714-BD40D48BE438}"/>
    <cellStyle name="Comma 4 3 2 5 2 3 2" xfId="25509" xr:uid="{9ECF878E-DF83-44AF-9618-48157F4B5809}"/>
    <cellStyle name="Comma 4 3 2 5 2 3 2 2" xfId="50580" xr:uid="{E9CB071C-562C-4C51-BED5-23982D1E8327}"/>
    <cellStyle name="Comma 4 3 2 5 2 3 3" xfId="18158" xr:uid="{B4DCC5BD-F331-4A0D-8E6F-6D1FFE82E45A}"/>
    <cellStyle name="Comma 4 3 2 5 2 3 3 2" xfId="43229" xr:uid="{3F173B9D-5042-4346-B259-AE5E1A9651E6}"/>
    <cellStyle name="Comma 4 3 2 5 2 3 4" xfId="35725" xr:uid="{74314F84-F3A6-4FA0-B8CB-BBA9C33BACFF}"/>
    <cellStyle name="Comma 4 3 2 5 2 4" xfId="20054" xr:uid="{842C27DB-AB95-4681-AAA6-23B6F6CD6172}"/>
    <cellStyle name="Comma 4 3 2 5 2 4 2" xfId="45125" xr:uid="{5FDAC30A-A3D2-4594-93A4-F0C3F618B718}"/>
    <cellStyle name="Comma 4 3 2 5 2 5" xfId="12690" xr:uid="{7104BF4A-16D1-466F-A70B-349A365279BC}"/>
    <cellStyle name="Comma 4 3 2 5 2 5 2" xfId="37761" xr:uid="{57E949CA-C122-4961-8A5C-25F477BF2BE9}"/>
    <cellStyle name="Comma 4 3 2 5 2 6" xfId="27736" xr:uid="{62C7C66C-4360-4268-9F93-54C63983BC3A}"/>
    <cellStyle name="Comma 4 3 2 5 2 7" xfId="30255" xr:uid="{101E2846-6D99-4033-91A0-05351E7ACDDD}"/>
    <cellStyle name="Comma 4 3 2 5 2 8" xfId="52734" xr:uid="{CB89FD11-C8F9-444E-8D89-986DD2ABA5FE}"/>
    <cellStyle name="Comma 4 3 2 5 2 9" xfId="54316" xr:uid="{11809EA1-69E3-4EAD-82EB-0A25C5DCA19E}"/>
    <cellStyle name="Comma 4 3 2 5 3" xfId="5566" xr:uid="{470D796E-21EC-48AD-836D-BF3C00E042A7}"/>
    <cellStyle name="Comma 4 3 2 5 3 2" xfId="8427" xr:uid="{5A18A7BB-6C5F-4B46-897B-32FED45FB2D9}"/>
    <cellStyle name="Comma 4 3 2 5 3 2 2" xfId="23429" xr:uid="{27F74EA9-CE0F-4AA6-A956-9312C4403A2F}"/>
    <cellStyle name="Comma 4 3 2 5 3 2 2 2" xfId="48500" xr:uid="{CEFBBF58-7BB8-4242-97BE-A9AFEA2DEDC9}"/>
    <cellStyle name="Comma 4 3 2 5 3 2 3" xfId="16070" xr:uid="{37C5EAA6-F485-48D9-B860-CCB9D583056E}"/>
    <cellStyle name="Comma 4 3 2 5 3 2 3 2" xfId="41141" xr:uid="{A0C6BC50-FE02-4507-9969-9A28093D2132}"/>
    <cellStyle name="Comma 4 3 2 5 3 2 4" xfId="33637" xr:uid="{2162B51B-E0EE-4CFA-A01F-43368DF4C253}"/>
    <cellStyle name="Comma 4 3 2 5 3 3" xfId="20593" xr:uid="{AE151E52-EE41-410E-9757-CCAAF4AFA258}"/>
    <cellStyle name="Comma 4 3 2 5 3 3 2" xfId="45664" xr:uid="{D6B3C0E3-9985-4A83-A657-939E9C808999}"/>
    <cellStyle name="Comma 4 3 2 5 3 4" xfId="13229" xr:uid="{E6F0A144-8A42-4C04-A4EA-9E0629A074FB}"/>
    <cellStyle name="Comma 4 3 2 5 3 4 2" xfId="38300" xr:uid="{B33BBF84-705C-4D4B-ACF5-31BC0628DF8C}"/>
    <cellStyle name="Comma 4 3 2 5 3 5" xfId="30794" xr:uid="{8F40B955-F74B-4D9E-B327-12A93B9D4B32}"/>
    <cellStyle name="Comma 4 3 2 5 4" xfId="6170" xr:uid="{08F835F6-80BF-4C47-B4B0-507F7A27504D}"/>
    <cellStyle name="Comma 4 3 2 5 4 2" xfId="9057" xr:uid="{83AFFCD5-77C8-4BE9-94CB-77DD87FBED23}"/>
    <cellStyle name="Comma 4 3 2 5 4 2 2" xfId="24059" xr:uid="{791EC036-69DA-4F17-AE54-83BAB93E5953}"/>
    <cellStyle name="Comma 4 3 2 5 4 2 2 2" xfId="49130" xr:uid="{1AF49FC9-9407-483E-9A0D-C3CEE0FD43EB}"/>
    <cellStyle name="Comma 4 3 2 5 4 2 3" xfId="16700" xr:uid="{68AEED7C-12D5-4BD0-81FC-29FD63FB5E48}"/>
    <cellStyle name="Comma 4 3 2 5 4 2 3 2" xfId="41771" xr:uid="{4492A7F3-BDA6-4771-924A-734203166F7B}"/>
    <cellStyle name="Comma 4 3 2 5 4 2 4" xfId="34267" xr:uid="{B27BA8D1-A0D8-40ED-AEC1-E547FAE721D6}"/>
    <cellStyle name="Comma 4 3 2 5 4 3" xfId="21197" xr:uid="{6CE6DF39-85FF-4B4A-8F26-351857AD8FB8}"/>
    <cellStyle name="Comma 4 3 2 5 4 3 2" xfId="46268" xr:uid="{5BF1B34F-BE46-4FF5-A0A5-6FB0305351B2}"/>
    <cellStyle name="Comma 4 3 2 5 4 4" xfId="13833" xr:uid="{1E38B4F2-D4D8-4BE8-A03B-64426682E4FC}"/>
    <cellStyle name="Comma 4 3 2 5 4 4 2" xfId="38904" xr:uid="{9514FB52-00D2-4727-A959-531160172D11}"/>
    <cellStyle name="Comma 4 3 2 5 4 5" xfId="31398" xr:uid="{ACE74B66-3855-4469-9858-7664F16EFF14}"/>
    <cellStyle name="Comma 4 3 2 5 5" xfId="6892" xr:uid="{6BDF5509-3B6B-4674-B5D4-5CB166B4D648}"/>
    <cellStyle name="Comma 4 3 2 5 5 2" xfId="21894" xr:uid="{05CB34BC-72A8-45FA-AA8F-01E88DD19F19}"/>
    <cellStyle name="Comma 4 3 2 5 5 2 2" xfId="46965" xr:uid="{D6107A10-0E1C-49E4-9E64-7C8FBE935339}"/>
    <cellStyle name="Comma 4 3 2 5 5 3" xfId="14536" xr:uid="{C5CCC291-A9D2-4904-B797-9071262887ED}"/>
    <cellStyle name="Comma 4 3 2 5 5 3 2" xfId="39607" xr:uid="{98142EF2-ABB7-4248-88F4-C117D8F08947}"/>
    <cellStyle name="Comma 4 3 2 5 5 4" xfId="32102" xr:uid="{AB5CED04-20BC-47C4-9FC4-E3F14ED03582}"/>
    <cellStyle name="Comma 4 3 2 5 6" xfId="9812" xr:uid="{B55A95A0-51A0-4E43-91DE-C4098CEB9290}"/>
    <cellStyle name="Comma 4 3 2 5 6 2" xfId="24780" xr:uid="{021DE120-C99B-48D6-9652-E6A4105B0576}"/>
    <cellStyle name="Comma 4 3 2 5 6 2 2" xfId="49851" xr:uid="{A8676115-9CA3-4788-944E-B551726AAABE}"/>
    <cellStyle name="Comma 4 3 2 5 6 3" xfId="17422" xr:uid="{74A3CA2A-7297-46B2-AB0B-5CC8ACA4E120}"/>
    <cellStyle name="Comma 4 3 2 5 6 3 2" xfId="42493" xr:uid="{7E3CEFF7-A1B0-4DFF-A656-B8E00B9AAC5C}"/>
    <cellStyle name="Comma 4 3 2 5 6 4" xfId="34989" xr:uid="{319DA0ED-47DC-43AA-90D6-51ECC3CA91DB}"/>
    <cellStyle name="Comma 4 3 2 5 7" xfId="4164" xr:uid="{265B369B-4140-4658-B202-E37719F02272}"/>
    <cellStyle name="Comma 4 3 2 5 7 2" xfId="19194" xr:uid="{9E9064E7-54E4-4FB7-9CF0-540B60790824}"/>
    <cellStyle name="Comma 4 3 2 5 7 2 2" xfId="44265" xr:uid="{68DB6FB6-CAB0-4397-AF69-51A79F954DD1}"/>
    <cellStyle name="Comma 4 3 2 5 7 3" xfId="11830" xr:uid="{47C85D24-6E07-41BC-BE46-731D0B223952}"/>
    <cellStyle name="Comma 4 3 2 5 7 3 2" xfId="36901" xr:uid="{EC477797-76F5-4A62-A545-C2DFB2E7A6FE}"/>
    <cellStyle name="Comma 4 3 2 5 7 4" xfId="29394" xr:uid="{073450E0-A840-4727-A203-19823F0C733E}"/>
    <cellStyle name="Comma 4 3 2 5 8" xfId="26144" xr:uid="{777FFCCF-5278-467A-9B4B-CC262B9734FE}"/>
    <cellStyle name="Comma 4 3 2 5 8 2" xfId="51215" xr:uid="{3976CCE1-EC1B-48E5-BDC2-5CF6E025586E}"/>
    <cellStyle name="Comma 4 3 2 5 9" xfId="19020" xr:uid="{BAFC8BF2-900E-4613-954A-FFF5C5307662}"/>
    <cellStyle name="Comma 4 3 2 5 9 2" xfId="44091" xr:uid="{BB7AB88C-679C-49F1-996D-66E062ADCA12}"/>
    <cellStyle name="Comma 4 3 2 6" xfId="4048" xr:uid="{0073873B-7F8A-420D-9CF7-F1DFBFAE8CC9}"/>
    <cellStyle name="Comma 4 3 2 6 10" xfId="27162" xr:uid="{CAF2335E-BB7A-49C0-9A21-77B013DF17CD}"/>
    <cellStyle name="Comma 4 3 2 6 11" xfId="29280" xr:uid="{167BB82E-CFC9-4FB0-B1F3-39944423211F}"/>
    <cellStyle name="Comma 4 3 2 6 12" xfId="52160" xr:uid="{BD671988-941B-4895-950A-93A9F2A43133}"/>
    <cellStyle name="Comma 4 3 2 6 13" xfId="53742" xr:uid="{CDF9DD58-FFAD-4D76-91D5-F62AF570DE48}"/>
    <cellStyle name="Comma 4 3 2 6 2" xfId="5612" xr:uid="{07BEE934-C941-4EAB-ADF6-809054DF0BBF}"/>
    <cellStyle name="Comma 4 3 2 6 2 2" xfId="8486" xr:uid="{079FA602-AA1F-4439-BDC4-FF6BFB20E17A}"/>
    <cellStyle name="Comma 4 3 2 6 2 2 2" xfId="23488" xr:uid="{47176ECC-80D5-4F11-8D6C-8ADC64586785}"/>
    <cellStyle name="Comma 4 3 2 6 2 2 2 2" xfId="48559" xr:uid="{9094CA17-2B93-410A-9824-5B0445717234}"/>
    <cellStyle name="Comma 4 3 2 6 2 2 3" xfId="16129" xr:uid="{B80BD36F-8639-4243-9823-8B02C1B46ACD}"/>
    <cellStyle name="Comma 4 3 2 6 2 2 3 2" xfId="41200" xr:uid="{7DF48306-CE61-49FE-94D8-02F3E470D908}"/>
    <cellStyle name="Comma 4 3 2 6 2 2 4" xfId="33696" xr:uid="{269A5F68-CECF-47BC-A175-05A454380825}"/>
    <cellStyle name="Comma 4 3 2 6 2 3" xfId="10708" xr:uid="{59361630-1197-4541-8E46-C537F5664501}"/>
    <cellStyle name="Comma 4 3 2 6 2 3 2" xfId="25568" xr:uid="{6EE0D301-42EF-4860-8015-C09122B7C130}"/>
    <cellStyle name="Comma 4 3 2 6 2 3 2 2" xfId="50639" xr:uid="{286908CB-E414-42C6-B268-19EB3F0DEC5C}"/>
    <cellStyle name="Comma 4 3 2 6 2 3 3" xfId="18217" xr:uid="{A5835775-59D8-4D7C-B4C3-AA983BF1E76B}"/>
    <cellStyle name="Comma 4 3 2 6 2 3 3 2" xfId="43288" xr:uid="{68B2644D-98BC-4E39-9875-6B68B3DDE1AE}"/>
    <cellStyle name="Comma 4 3 2 6 2 3 4" xfId="35784" xr:uid="{0325604A-2912-4011-A71B-2B511547C495}"/>
    <cellStyle name="Comma 4 3 2 6 2 4" xfId="20639" xr:uid="{1938E320-03D0-46E3-8DA7-129935A436E5}"/>
    <cellStyle name="Comma 4 3 2 6 2 4 2" xfId="45710" xr:uid="{060A746D-0F81-437E-8FB4-8EB243EC616F}"/>
    <cellStyle name="Comma 4 3 2 6 2 5" xfId="13275" xr:uid="{D6E64AD6-DC1C-4DAC-8026-50C480377F09}"/>
    <cellStyle name="Comma 4 3 2 6 2 5 2" xfId="38346" xr:uid="{5E5D151D-5417-42C6-B26F-9A2014C8B464}"/>
    <cellStyle name="Comma 4 3 2 6 2 6" xfId="27795" xr:uid="{97F11298-50B3-4ADB-8036-D451A5C3F3C8}"/>
    <cellStyle name="Comma 4 3 2 6 2 7" xfId="30840" xr:uid="{9FB157C1-35C2-4F09-B8E0-51007A0A80CD}"/>
    <cellStyle name="Comma 4 3 2 6 2 8" xfId="52793" xr:uid="{C70040A6-3A7D-4890-ABB7-311CA58C20E8}"/>
    <cellStyle name="Comma 4 3 2 6 2 9" xfId="54375" xr:uid="{DDC9ED0F-E6F4-4853-956D-6CB8E61FA999}"/>
    <cellStyle name="Comma 4 3 2 6 3" xfId="6228" xr:uid="{4147D2FB-F1A3-44C6-A52B-0B27A0B2B861}"/>
    <cellStyle name="Comma 4 3 2 6 3 2" xfId="9116" xr:uid="{9EF612EF-5364-46F3-AC4B-7403D2CA5154}"/>
    <cellStyle name="Comma 4 3 2 6 3 2 2" xfId="24118" xr:uid="{4EAD7EBF-3447-48F0-A16D-C94BDAB3FF80}"/>
    <cellStyle name="Comma 4 3 2 6 3 2 2 2" xfId="49189" xr:uid="{5230C7AA-81B9-40B0-A297-3561B51FA748}"/>
    <cellStyle name="Comma 4 3 2 6 3 2 3" xfId="16759" xr:uid="{F3FE432C-2D2C-41FB-89D0-AC38AA28164C}"/>
    <cellStyle name="Comma 4 3 2 6 3 2 3 2" xfId="41830" xr:uid="{88697218-F7A5-4465-8EB4-79AE41BEE54D}"/>
    <cellStyle name="Comma 4 3 2 6 3 2 4" xfId="34326" xr:uid="{9B2975CC-56C8-460A-8624-66D78020544C}"/>
    <cellStyle name="Comma 4 3 2 6 3 3" xfId="21255" xr:uid="{9B11041C-3752-4F35-8A57-0FB51ECAAE2F}"/>
    <cellStyle name="Comma 4 3 2 6 3 3 2" xfId="46326" xr:uid="{68313FB8-28BF-48ED-9BD4-33BF43202598}"/>
    <cellStyle name="Comma 4 3 2 6 3 4" xfId="13891" xr:uid="{AB652BD6-A61F-4820-B1D1-04598123E834}"/>
    <cellStyle name="Comma 4 3 2 6 3 4 2" xfId="38962" xr:uid="{AD5B615A-FFF6-4610-B185-7B4198001677}"/>
    <cellStyle name="Comma 4 3 2 6 3 5" xfId="31456" xr:uid="{6219E44A-D19E-40BE-B9D5-8A8AFF615A35}"/>
    <cellStyle name="Comma 4 3 2 6 4" xfId="7412" xr:uid="{E553B29F-CC40-493E-8C18-B2CB3F5D7ECA}"/>
    <cellStyle name="Comma 4 3 2 6 4 2" xfId="22414" xr:uid="{222FFCBB-ECEB-486C-995B-54C4D327EA1B}"/>
    <cellStyle name="Comma 4 3 2 6 4 2 2" xfId="47485" xr:uid="{1A0E20E5-6117-482A-9981-8F77D32D8F3D}"/>
    <cellStyle name="Comma 4 3 2 6 4 3" xfId="15056" xr:uid="{9ECA752B-6021-4804-9277-4CD7CCE55A3C}"/>
    <cellStyle name="Comma 4 3 2 6 4 3 2" xfId="40127" xr:uid="{7ECA687E-608C-4449-95A7-A9C8595E0D51}"/>
    <cellStyle name="Comma 4 3 2 6 4 4" xfId="32622" xr:uid="{45895037-824B-4D16-9AE9-1F249A8FB2F3}"/>
    <cellStyle name="Comma 4 3 2 6 5" xfId="9872" xr:uid="{2FB84BC1-6E1C-4B5F-ADB6-2340FE21593B}"/>
    <cellStyle name="Comma 4 3 2 6 5 2" xfId="24839" xr:uid="{4E550016-4A36-4CFC-B3FD-6C4C5DD6C64D}"/>
    <cellStyle name="Comma 4 3 2 6 5 2 2" xfId="49910" xr:uid="{C0888045-6CB0-4911-98DE-370CE32826F8}"/>
    <cellStyle name="Comma 4 3 2 6 5 3" xfId="17481" xr:uid="{48CF279E-1145-4A27-B9DC-1D6CEC84342D}"/>
    <cellStyle name="Comma 4 3 2 6 5 3 2" xfId="42552" xr:uid="{49C98C21-1A40-40BF-868D-CFBD12A03DFF}"/>
    <cellStyle name="Comma 4 3 2 6 5 4" xfId="35048" xr:uid="{8E1FE9F8-6A16-43A4-A076-200A904F5BD4}"/>
    <cellStyle name="Comma 4 3 2 6 6" xfId="4611" xr:uid="{8F19E787-C3C6-4158-B304-095BA9E7E522}"/>
    <cellStyle name="Comma 4 3 2 6 6 2" xfId="19641" xr:uid="{8E9A0087-6F4A-4D35-8BD1-ECFF77A2A812}"/>
    <cellStyle name="Comma 4 3 2 6 6 2 2" xfId="44712" xr:uid="{6B7AE7BD-9B3B-4827-ADD9-A70839D6E5AA}"/>
    <cellStyle name="Comma 4 3 2 6 6 3" xfId="12277" xr:uid="{B8448E2C-2C44-4B41-B24E-926797A283FB}"/>
    <cellStyle name="Comma 4 3 2 6 6 3 2" xfId="37348" xr:uid="{FBE0DB8D-104E-4FAF-8206-93514B494BD3}"/>
    <cellStyle name="Comma 4 3 2 6 6 4" xfId="29841" xr:uid="{254FFF45-8904-47C0-A870-08233626B9DF}"/>
    <cellStyle name="Comma 4 3 2 6 7" xfId="26202" xr:uid="{CCA492A1-5282-4E3B-BE3C-4F6700F04373}"/>
    <cellStyle name="Comma 4 3 2 6 7 2" xfId="51273" xr:uid="{77BAB8BC-C08D-4331-A784-435295532606}"/>
    <cellStyle name="Comma 4 3 2 6 8" xfId="19079" xr:uid="{3FB7211B-0630-4407-A729-B9492CA21AAD}"/>
    <cellStyle name="Comma 4 3 2 6 8 2" xfId="44150" xr:uid="{A0C8DBB4-B088-4956-8D1D-37505814C145}"/>
    <cellStyle name="Comma 4 3 2 6 9" xfId="11715" xr:uid="{B6A6C5D8-178B-4B2B-8913-3805B70CE64A}"/>
    <cellStyle name="Comma 4 3 2 6 9 2" xfId="36786" xr:uid="{E6A8B5A2-7571-45C6-8ECF-71B2B779D01F}"/>
    <cellStyle name="Comma 4 3 2 7" xfId="5138" xr:uid="{FA7EFE50-F26C-43A2-8346-E8AF518CDAC2}"/>
    <cellStyle name="Comma 4 3 2 7 2" xfId="7992" xr:uid="{BCA507CA-E003-4561-939D-EA81AEE5B7A6}"/>
    <cellStyle name="Comma 4 3 2 7 2 2" xfId="10214" xr:uid="{B07C77D5-E6C7-4F06-A5FF-D85C68D72C9C}"/>
    <cellStyle name="Comma 4 3 2 7 2 2 2" xfId="25074" xr:uid="{5B0A6103-148E-4DB7-9959-985362326B5A}"/>
    <cellStyle name="Comma 4 3 2 7 2 2 2 2" xfId="50145" xr:uid="{4B633702-E06D-4222-9CB1-D1029E13B145}"/>
    <cellStyle name="Comma 4 3 2 7 2 2 3" xfId="17723" xr:uid="{114E4B07-4387-456F-B346-E24326AC1787}"/>
    <cellStyle name="Comma 4 3 2 7 2 2 3 2" xfId="42794" xr:uid="{CD1CB129-AC77-4FBD-B504-2428AFB97329}"/>
    <cellStyle name="Comma 4 3 2 7 2 2 4" xfId="35290" xr:uid="{E7E7CBEF-0DE3-4B23-9964-17B2A404238D}"/>
    <cellStyle name="Comma 4 3 2 7 2 3" xfId="22994" xr:uid="{E999B410-80AB-4C83-B419-4A2670F7028C}"/>
    <cellStyle name="Comma 4 3 2 7 2 3 2" xfId="48065" xr:uid="{B44194F2-3347-42AA-8ACF-07C47A168DEE}"/>
    <cellStyle name="Comma 4 3 2 7 2 4" xfId="15635" xr:uid="{C8ED3B8A-E2BB-4B0C-8949-F1644B3E985C}"/>
    <cellStyle name="Comma 4 3 2 7 2 4 2" xfId="40706" xr:uid="{7390157A-D104-4CCB-99BE-09C225F1A22B}"/>
    <cellStyle name="Comma 4 3 2 7 2 5" xfId="33202" xr:uid="{189AD73B-2A1D-4870-9EE4-9B7F28A6E196}"/>
    <cellStyle name="Comma 4 3 2 7 3" xfId="9374" xr:uid="{4FE32370-A497-4737-A10D-D8FA81008854}"/>
    <cellStyle name="Comma 4 3 2 7 3 2" xfId="24345" xr:uid="{B1DD7947-A476-4853-8E74-9F67B58C9E8C}"/>
    <cellStyle name="Comma 4 3 2 7 3 2 2" xfId="49416" xr:uid="{EE489429-21FD-4D28-8F58-1B0EFA2DED32}"/>
    <cellStyle name="Comma 4 3 2 7 3 3" xfId="16987" xr:uid="{FF3422B6-11D2-4DE9-ADF2-F5196172DAFE}"/>
    <cellStyle name="Comma 4 3 2 7 3 3 2" xfId="42058" xr:uid="{4BFC4F96-4D15-4223-AB8A-CD8F5A3FFB13}"/>
    <cellStyle name="Comma 4 3 2 7 3 4" xfId="34554" xr:uid="{A9BFBDFD-064E-4FBD-B749-102F960167B4}"/>
    <cellStyle name="Comma 4 3 2 7 4" xfId="20165" xr:uid="{208C96E1-F429-44C8-BCCB-9F3AD9949A2E}"/>
    <cellStyle name="Comma 4 3 2 7 4 2" xfId="45236" xr:uid="{596998D3-0717-484C-BB6C-91D82CF78805}"/>
    <cellStyle name="Comma 4 3 2 7 5" xfId="12801" xr:uid="{412C4D76-FD3B-47DF-893A-E13E2908C570}"/>
    <cellStyle name="Comma 4 3 2 7 5 2" xfId="37872" xr:uid="{010BA545-D8E4-4B2D-B07D-73B7D7FB844C}"/>
    <cellStyle name="Comma 4 3 2 7 6" xfId="27301" xr:uid="{F0149B8C-78DC-4560-8CD9-9003C8EAC4EE}"/>
    <cellStyle name="Comma 4 3 2 7 7" xfId="30366" xr:uid="{5906420B-0A89-4FA5-9FA8-A299366DCB91}"/>
    <cellStyle name="Comma 4 3 2 7 8" xfId="52299" xr:uid="{A5D13B7D-9932-4EC8-8581-1D2E54E9CFA7}"/>
    <cellStyle name="Comma 4 3 2 7 9" xfId="53881" xr:uid="{C34F144A-C345-4B5A-9BCD-71889C808B97}"/>
    <cellStyle name="Comma 4 3 2 8" xfId="5736" xr:uid="{80CEC302-C2F0-4881-9D87-B5F1EA461168}"/>
    <cellStyle name="Comma 4 3 2 8 2" xfId="8622" xr:uid="{0D0F79DC-D3A5-4784-BEE2-D3A958578915}"/>
    <cellStyle name="Comma 4 3 2 8 2 2" xfId="23624" xr:uid="{0C19504C-910A-42DB-9C33-0E31424143FD}"/>
    <cellStyle name="Comma 4 3 2 8 2 2 2" xfId="48695" xr:uid="{6AD345E9-BF3B-4C96-8776-868267076D73}"/>
    <cellStyle name="Comma 4 3 2 8 2 3" xfId="16265" xr:uid="{01B43AD6-4AD0-425E-8342-9F5D83FB37A2}"/>
    <cellStyle name="Comma 4 3 2 8 2 3 2" xfId="41336" xr:uid="{4E5E97D4-617D-4FFF-AAC3-4A90D71F033D}"/>
    <cellStyle name="Comma 4 3 2 8 2 4" xfId="33832" xr:uid="{DDCDED62-BEE6-4857-BD12-841AA3F875FB}"/>
    <cellStyle name="Comma 4 3 2 8 3" xfId="10056" xr:uid="{F47DCBE7-5FE9-486A-820B-3BA6C4ABD9BA}"/>
    <cellStyle name="Comma 4 3 2 8 3 2" xfId="24916" xr:uid="{A29A068D-DF30-4C66-AC57-D56BBB8677A8}"/>
    <cellStyle name="Comma 4 3 2 8 3 2 2" xfId="49987" xr:uid="{19CE1EED-95E1-48E5-967F-F94932DD827C}"/>
    <cellStyle name="Comma 4 3 2 8 3 3" xfId="17565" xr:uid="{D00081EE-0E04-40BF-BA6F-458383BCA9EB}"/>
    <cellStyle name="Comma 4 3 2 8 3 3 2" xfId="42636" xr:uid="{27806B9F-4227-4D1C-89B8-B209779B3483}"/>
    <cellStyle name="Comma 4 3 2 8 3 4" xfId="35132" xr:uid="{35C11DCE-DDB6-4C9A-BD2F-42A4692B1C4C}"/>
    <cellStyle name="Comma 4 3 2 8 4" xfId="20763" xr:uid="{25F9260B-7E30-4909-AD33-2814267FB31B}"/>
    <cellStyle name="Comma 4 3 2 8 4 2" xfId="45834" xr:uid="{73536C99-6F2D-412E-B390-18CA6B089DEE}"/>
    <cellStyle name="Comma 4 3 2 8 5" xfId="13399" xr:uid="{F4012F21-7651-4F6B-ACCA-812E998E9FC1}"/>
    <cellStyle name="Comma 4 3 2 8 5 2" xfId="38470" xr:uid="{E0B44FEB-4C1B-4BD5-A00A-FF6DA5312588}"/>
    <cellStyle name="Comma 4 3 2 8 6" xfId="30964" xr:uid="{D07D54C0-DBCE-4C8E-9973-A28754639F90}"/>
    <cellStyle name="Comma 4 3 2 8 7" xfId="53207" xr:uid="{96ECA05B-19EE-4D00-B6A7-66BC1126F43F}"/>
    <cellStyle name="Comma 4 3 2 9" xfId="6380" xr:uid="{F00059D6-5DE2-4B34-AE7B-C01F42C098E7}"/>
    <cellStyle name="Comma 4 3 2 9 2" xfId="21383" xr:uid="{59455F76-7D0D-4E67-8D39-5220CAED9A0A}"/>
    <cellStyle name="Comma 4 3 2 9 2 2" xfId="46454" xr:uid="{0C9D3C52-5DCB-472D-A4BB-12222886B143}"/>
    <cellStyle name="Comma 4 3 2 9 3" xfId="14025" xr:uid="{F40F95FE-A844-4E24-8F93-A2B8A05635EE}"/>
    <cellStyle name="Comma 4 3 2 9 3 2" xfId="39096" xr:uid="{D8BBDF97-CE84-445F-A9B8-1703B6183C0B}"/>
    <cellStyle name="Comma 4 3 2 9 4" xfId="31590" xr:uid="{DABAA0E4-B93B-4C23-8E7F-7E85C33D2978}"/>
    <cellStyle name="Comma 4 3 3" xfId="455" xr:uid="{C6BF10EE-D913-4054-AD00-20338B29346C}"/>
    <cellStyle name="Comma 4 3 3 10" xfId="18601" xr:uid="{1284F251-0920-49EF-B57E-EBA382C7924C}"/>
    <cellStyle name="Comma 4 3 3 10 2" xfId="43672" xr:uid="{DE60068F-206D-462B-A67E-9EDFFB0EE66E}"/>
    <cellStyle name="Comma 4 3 3 11" xfId="11201" xr:uid="{FD470317-7B01-400A-BE65-A51B1E5B4AEA}"/>
    <cellStyle name="Comma 4 3 3 11 2" xfId="36273" xr:uid="{8ED41E8F-81F0-4C2B-AA47-0A75DC6C8470}"/>
    <cellStyle name="Comma 4 3 3 12" xfId="26634" xr:uid="{51C213AF-43AE-4119-ADA3-4A18FB5CBE78}"/>
    <cellStyle name="Comma 4 3 3 13" xfId="28136" xr:uid="{F55D6839-9588-4D23-AADA-0E08807DAE5D}"/>
    <cellStyle name="Comma 4 3 3 14" xfId="51643" xr:uid="{7E113B3A-4B27-4A1F-9677-E2B150E884F0}"/>
    <cellStyle name="Comma 4 3 3 15" xfId="52983" xr:uid="{4BD0FB77-79C9-4988-B1E5-5D85F217982A}"/>
    <cellStyle name="Comma 4 3 3 2" xfId="3720" xr:uid="{0989109B-86B9-4C89-BB8F-C7631E7AB054}"/>
    <cellStyle name="Comma 4 3 3 2 10" xfId="11409" xr:uid="{A72F3DA4-39D2-4550-83A7-4FD6F865D9FC}"/>
    <cellStyle name="Comma 4 3 3 2 10 2" xfId="36481" xr:uid="{FA452938-9516-4C1F-A286-ED8A37F88B70}"/>
    <cellStyle name="Comma 4 3 3 2 11" xfId="26844" xr:uid="{71FDCCE8-CF22-4C3C-84D7-3A7FE6D063EE}"/>
    <cellStyle name="Comma 4 3 3 2 12" xfId="28997" xr:uid="{854CD6BC-201B-4A9C-A167-4C1497B0E6AB}"/>
    <cellStyle name="Comma 4 3 3 2 13" xfId="51851" xr:uid="{132B253E-2BD5-4233-9DEA-821BEFB23CE9}"/>
    <cellStyle name="Comma 4 3 3 2 14" xfId="53433" xr:uid="{D779BABD-F267-4371-BFA7-25D606620B23}"/>
    <cellStyle name="Comma 4 3 3 2 2" xfId="4352" xr:uid="{7715A3DB-E9EC-4C1A-9F3A-52597548A3A0}"/>
    <cellStyle name="Comma 4 3 3 2 2 2" xfId="7115" xr:uid="{FCC6F67B-3EF3-4BE8-8D67-51695EDD4353}"/>
    <cellStyle name="Comma 4 3 3 2 2 2 2" xfId="22117" xr:uid="{0F5E182F-C9CC-4824-8760-C187E037652A}"/>
    <cellStyle name="Comma 4 3 3 2 2 2 2 2" xfId="47188" xr:uid="{49EEA696-6EA8-4DDD-99ED-1A3747D9E285}"/>
    <cellStyle name="Comma 4 3 3 2 2 2 3" xfId="14759" xr:uid="{F0150E71-A9FA-4103-BAEC-BAA2EBAD0DCC}"/>
    <cellStyle name="Comma 4 3 3 2 2 2 3 2" xfId="39830" xr:uid="{5535318A-BDA9-417A-8F2D-6EB1F93D9282}"/>
    <cellStyle name="Comma 4 3 3 2 2 2 4" xfId="32325" xr:uid="{129DAA58-9402-4C54-AEB6-EF594F6FB664}"/>
    <cellStyle name="Comma 4 3 3 2 2 3" xfId="10437" xr:uid="{672392AC-D849-41BB-A284-A6CE8270E10E}"/>
    <cellStyle name="Comma 4 3 3 2 2 3 2" xfId="25297" xr:uid="{EB1BA012-D95D-4B71-B9B2-C7D764DB7D77}"/>
    <cellStyle name="Comma 4 3 3 2 2 3 2 2" xfId="50368" xr:uid="{BD9DDF82-33C8-4732-8952-E66B1032C5CB}"/>
    <cellStyle name="Comma 4 3 3 2 2 3 3" xfId="17946" xr:uid="{DDB89BB1-4D36-4DFB-A7B6-ED1200C321F0}"/>
    <cellStyle name="Comma 4 3 3 2 2 3 3 2" xfId="43017" xr:uid="{14E209B3-62B1-46D0-953D-9976D40DA4DE}"/>
    <cellStyle name="Comma 4 3 3 2 2 3 4" xfId="35513" xr:uid="{0FF65F06-6435-4C5D-9D1A-E33A54F83380}"/>
    <cellStyle name="Comma 4 3 3 2 2 4" xfId="19382" xr:uid="{37B5B1C7-28C5-4B1D-9224-755638187475}"/>
    <cellStyle name="Comma 4 3 3 2 2 4 2" xfId="44453" xr:uid="{DDA2395F-0C2B-4F62-80F7-A650AD6CD204}"/>
    <cellStyle name="Comma 4 3 3 2 2 5" xfId="12018" xr:uid="{BE82E1CB-11EB-417C-8258-2A396E716ACE}"/>
    <cellStyle name="Comma 4 3 3 2 2 5 2" xfId="37089" xr:uid="{F9C59BF9-4BCC-4C09-AC1A-FFC67F1F2D14}"/>
    <cellStyle name="Comma 4 3 3 2 2 6" xfId="27524" xr:uid="{B498392B-1DC8-4953-9F56-255619F0F745}"/>
    <cellStyle name="Comma 4 3 3 2 2 7" xfId="29582" xr:uid="{24E6D7FE-D87B-4D74-BD3D-757E0B9A8F75}"/>
    <cellStyle name="Comma 4 3 3 2 2 8" xfId="52522" xr:uid="{5276C16F-6B85-4C59-ABE0-FFF6CA26D2F0}"/>
    <cellStyle name="Comma 4 3 3 2 2 9" xfId="54104" xr:uid="{80502119-6B52-4A17-983F-E544551F685F}"/>
    <cellStyle name="Comma 4 3 3 2 3" xfId="4829" xr:uid="{E2292849-7AFE-49B5-8FE5-BA89103FC001}"/>
    <cellStyle name="Comma 4 3 3 2 3 2" xfId="7635" xr:uid="{2C7E6088-9A2B-4C37-8336-5255016B97AD}"/>
    <cellStyle name="Comma 4 3 3 2 3 2 2" xfId="22637" xr:uid="{B4AA39DF-F780-4F6B-848D-851EB19AD299}"/>
    <cellStyle name="Comma 4 3 3 2 3 2 2 2" xfId="47708" xr:uid="{E7BC5ED2-C1C9-4C72-AE6F-CC31EAEBAE03}"/>
    <cellStyle name="Comma 4 3 3 2 3 2 3" xfId="15279" xr:uid="{89715C9D-2BED-44A1-AF87-97AA4F7CEA82}"/>
    <cellStyle name="Comma 4 3 3 2 3 2 3 2" xfId="40350" xr:uid="{06A4CD96-CD0F-4AC7-A29A-74CBB3CB0865}"/>
    <cellStyle name="Comma 4 3 3 2 3 2 4" xfId="32845" xr:uid="{CFB84FBD-EEE7-4C9F-A2AE-5CC178F56202}"/>
    <cellStyle name="Comma 4 3 3 2 3 3" xfId="19859" xr:uid="{77288A2C-DA08-409C-9F78-1FDF1FFD7A34}"/>
    <cellStyle name="Comma 4 3 3 2 3 3 2" xfId="44930" xr:uid="{F4E3C34E-B029-4696-A9B9-87142899754A}"/>
    <cellStyle name="Comma 4 3 3 2 3 4" xfId="12495" xr:uid="{A0A45562-D48E-449B-849C-79A46EE35C9E}"/>
    <cellStyle name="Comma 4 3 3 2 3 4 2" xfId="37566" xr:uid="{C534708F-D079-4591-B817-9FCD35F2E3B2}"/>
    <cellStyle name="Comma 4 3 3 2 3 5" xfId="30059" xr:uid="{D50A3E1C-8D05-4B21-BC4E-CBD984A44251}"/>
    <cellStyle name="Comma 4 3 3 2 4" xfId="5356" xr:uid="{394538B9-21DF-4171-9133-8F65CD515416}"/>
    <cellStyle name="Comma 4 3 3 2 4 2" xfId="8215" xr:uid="{4A487CDB-9994-4922-A548-0DA38876097C}"/>
    <cellStyle name="Comma 4 3 3 2 4 2 2" xfId="23217" xr:uid="{4509D7D5-3B93-4F1E-B03C-AFA9190F4EFD}"/>
    <cellStyle name="Comma 4 3 3 2 4 2 2 2" xfId="48288" xr:uid="{D79B0823-100A-4D05-A4AF-E14BB0FC8AE9}"/>
    <cellStyle name="Comma 4 3 3 2 4 2 3" xfId="15858" xr:uid="{4F656FCC-FB08-4493-AF3B-057646106FC6}"/>
    <cellStyle name="Comma 4 3 3 2 4 2 3 2" xfId="40929" xr:uid="{CFF250CE-9514-4714-843C-21A43ABCA721}"/>
    <cellStyle name="Comma 4 3 3 2 4 2 4" xfId="33425" xr:uid="{A725ED50-0A83-4513-9998-C73CF406B7ED}"/>
    <cellStyle name="Comma 4 3 3 2 4 3" xfId="20383" xr:uid="{59381044-5CD3-4683-A6FC-CED1ACD8F279}"/>
    <cellStyle name="Comma 4 3 3 2 4 3 2" xfId="45454" xr:uid="{4D12119B-D0D2-4681-9D73-A7C09363935A}"/>
    <cellStyle name="Comma 4 3 3 2 4 4" xfId="13019" xr:uid="{53561C90-5BAE-4D02-AC77-C1B5BA90E9F6}"/>
    <cellStyle name="Comma 4 3 3 2 4 4 2" xfId="38090" xr:uid="{4F941E02-FC81-4D46-BFB6-6723B2603355}"/>
    <cellStyle name="Comma 4 3 3 2 4 5" xfId="30584" xr:uid="{56B2DF02-8822-42F0-8831-165783EF555F}"/>
    <cellStyle name="Comma 4 3 3 2 5" xfId="5958" xr:uid="{6EADB2BA-AFDB-4F63-BB78-4064E1CAEEE9}"/>
    <cellStyle name="Comma 4 3 3 2 5 2" xfId="8845" xr:uid="{945FAB78-16AA-4862-B9CB-D31E5C1CE2A2}"/>
    <cellStyle name="Comma 4 3 3 2 5 2 2" xfId="23847" xr:uid="{D5F6D909-BB58-4E3C-AAFC-489AEB262BB9}"/>
    <cellStyle name="Comma 4 3 3 2 5 2 2 2" xfId="48918" xr:uid="{280296A2-C488-4E31-8D5E-33997ABCFA31}"/>
    <cellStyle name="Comma 4 3 3 2 5 2 3" xfId="16488" xr:uid="{963756A2-1007-40AD-AEF8-2879BAA676A7}"/>
    <cellStyle name="Comma 4 3 3 2 5 2 3 2" xfId="41559" xr:uid="{7CC8D624-3BF6-4C2A-9C98-D6F9A7EC148B}"/>
    <cellStyle name="Comma 4 3 3 2 5 2 4" xfId="34055" xr:uid="{46D7CCFA-1800-4CD6-A452-179FA3C4F2A0}"/>
    <cellStyle name="Comma 4 3 3 2 5 3" xfId="20985" xr:uid="{346D2D2C-0239-4D0D-981F-7108D3C408BF}"/>
    <cellStyle name="Comma 4 3 3 2 5 3 2" xfId="46056" xr:uid="{EF27D8DE-B6D7-45F0-958A-193214272443}"/>
    <cellStyle name="Comma 4 3 3 2 5 4" xfId="13621" xr:uid="{1D68F6A8-CEE8-4BE9-9730-BBB4812F34A9}"/>
    <cellStyle name="Comma 4 3 3 2 5 4 2" xfId="38692" xr:uid="{A3B89DB3-C01D-4A5C-AE5D-5E9D42655F93}"/>
    <cellStyle name="Comma 4 3 3 2 5 5" xfId="31186" xr:uid="{D47B7100-8430-446A-A3B3-C7F39EC3F2DB}"/>
    <cellStyle name="Comma 4 3 3 2 6" xfId="6603" xr:uid="{B58231CA-18F2-4550-A2FA-F57DA7AF13FC}"/>
    <cellStyle name="Comma 4 3 3 2 6 2" xfId="21606" xr:uid="{33B10862-FFD4-4830-AB0C-C73B462F8069}"/>
    <cellStyle name="Comma 4 3 3 2 6 2 2" xfId="46677" xr:uid="{44919EFB-8B1C-45F3-87E8-3D29A3F5C8CF}"/>
    <cellStyle name="Comma 4 3 3 2 6 3" xfId="14248" xr:uid="{A90D9FB8-B736-442D-BBD7-5F5EFC246B45}"/>
    <cellStyle name="Comma 4 3 3 2 6 3 2" xfId="39319" xr:uid="{FA925021-7185-49C9-83C2-2230508D4FE0}"/>
    <cellStyle name="Comma 4 3 3 2 6 4" xfId="31813" xr:uid="{6DCB0CFE-6B75-402E-9703-0B11B6FEED12}"/>
    <cellStyle name="Comma 4 3 3 2 7" xfId="9598" xr:uid="{AC1E132B-A569-451B-8875-0F2282A525B4}"/>
    <cellStyle name="Comma 4 3 3 2 7 2" xfId="24568" xr:uid="{49AF0899-18A5-4AEF-ABC1-45F5603D08E4}"/>
    <cellStyle name="Comma 4 3 3 2 7 2 2" xfId="49639" xr:uid="{2179717D-C424-475D-9AAA-43E22C5B83B2}"/>
    <cellStyle name="Comma 4 3 3 2 7 3" xfId="17210" xr:uid="{D009191D-553D-421D-8127-6E8249C7818F}"/>
    <cellStyle name="Comma 4 3 3 2 7 3 2" xfId="42281" xr:uid="{C2994759-55DA-40CC-8893-9BD1DBBE7A85}"/>
    <cellStyle name="Comma 4 3 3 2 7 4" xfId="34777" xr:uid="{11B6CE29-FFCA-485D-AE4F-27EC2040E9DD}"/>
    <cellStyle name="Comma 4 3 3 2 8" xfId="25934" xr:uid="{03F85479-E8D4-4D98-9268-E61DF23C213E}"/>
    <cellStyle name="Comma 4 3 3 2 8 2" xfId="51005" xr:uid="{B4313264-79A6-45F0-B209-F1C12A84D1DC}"/>
    <cellStyle name="Comma 4 3 3 2 9" xfId="18808" xr:uid="{EBE58CA8-3DBF-478B-AD94-05A4AF720FFA}"/>
    <cellStyle name="Comma 4 3 3 2 9 2" xfId="43879" xr:uid="{3FA73562-BE7C-4B04-91CA-7F8D94A6C3FD}"/>
    <cellStyle name="Comma 4 3 3 3" xfId="4176" xr:uid="{6ADAF7D6-34DD-40C4-BE4E-5A29F04172AA}"/>
    <cellStyle name="Comma 4 3 3 3 2" xfId="6908" xr:uid="{C62CC8E0-402C-4B21-8687-DAAAE926934F}"/>
    <cellStyle name="Comma 4 3 3 3 2 2" xfId="21910" xr:uid="{8A814F4D-7305-4B64-B143-494EC25D80E9}"/>
    <cellStyle name="Comma 4 3 3 3 2 2 2" xfId="46981" xr:uid="{A512E218-217B-471B-A886-4C7CDD670839}"/>
    <cellStyle name="Comma 4 3 3 3 2 3" xfId="14552" xr:uid="{742E8BDF-688E-4810-B85D-72BB4B081D8D}"/>
    <cellStyle name="Comma 4 3 3 3 2 3 2" xfId="39623" xr:uid="{EADBE489-9B73-437B-AD91-19745AFD1ED7}"/>
    <cellStyle name="Comma 4 3 3 3 2 4" xfId="32118" xr:uid="{0BD2BF3D-4748-4479-B1DF-8B69EDBE7915}"/>
    <cellStyle name="Comma 4 3 3 3 3" xfId="10230" xr:uid="{6C6BFD05-6340-4940-B29A-04E2E7BAAB47}"/>
    <cellStyle name="Comma 4 3 3 3 3 2" xfId="25090" xr:uid="{2E5A4B1D-E4FC-4FEE-928B-9CD9DA3D6CB6}"/>
    <cellStyle name="Comma 4 3 3 3 3 2 2" xfId="50161" xr:uid="{4E654792-07C1-4EC5-B29E-548EDE0FB922}"/>
    <cellStyle name="Comma 4 3 3 3 3 3" xfId="17739" xr:uid="{C7943C09-E384-4380-B36A-571BCA2DC4AD}"/>
    <cellStyle name="Comma 4 3 3 3 3 3 2" xfId="42810" xr:uid="{E044F68F-56F6-4BBF-923B-2AEEDD93A6A0}"/>
    <cellStyle name="Comma 4 3 3 3 3 4" xfId="35306" xr:uid="{45814990-F31C-4109-9F88-F84CB0BC7472}"/>
    <cellStyle name="Comma 4 3 3 3 4" xfId="19206" xr:uid="{92805A43-FFA8-471A-89B8-7683DB643926}"/>
    <cellStyle name="Comma 4 3 3 3 4 2" xfId="44277" xr:uid="{1FAF92C5-9007-45F4-9520-4B309ECDF962}"/>
    <cellStyle name="Comma 4 3 3 3 5" xfId="11842" xr:uid="{49AE7317-CD8E-41E8-A730-BF7A3435C676}"/>
    <cellStyle name="Comma 4 3 3 3 5 2" xfId="36913" xr:uid="{9BE8A9A3-FFC3-4179-BD9B-F35CBDC45855}"/>
    <cellStyle name="Comma 4 3 3 3 6" xfId="27317" xr:uid="{44DD3045-87E9-413F-877C-0D4477954851}"/>
    <cellStyle name="Comma 4 3 3 3 7" xfId="29406" xr:uid="{E968060B-9105-4B98-BA16-D577028D27FF}"/>
    <cellStyle name="Comma 4 3 3 3 8" xfId="52315" xr:uid="{1AA68E6B-3998-4B7A-AEA5-9F853454A475}"/>
    <cellStyle name="Comma 4 3 3 3 9" xfId="53897" xr:uid="{9693CA97-C9EA-4BAA-847A-90664CD226A7}"/>
    <cellStyle name="Comma 4 3 3 4" xfId="4627" xr:uid="{58FC61EC-305C-47BF-9B5E-B2E9BB6E2316}"/>
    <cellStyle name="Comma 4 3 3 4 2" xfId="7428" xr:uid="{2B3DE4B1-ECED-4491-967D-A1F743526069}"/>
    <cellStyle name="Comma 4 3 3 4 2 2" xfId="22430" xr:uid="{0C31FE36-8E7B-4899-8F2E-58BC64D97D25}"/>
    <cellStyle name="Comma 4 3 3 4 2 2 2" xfId="47501" xr:uid="{6275C75D-0BC7-4696-9805-4498797B113D}"/>
    <cellStyle name="Comma 4 3 3 4 2 3" xfId="15072" xr:uid="{DA299A21-3A48-422A-92C3-57022E3888CD}"/>
    <cellStyle name="Comma 4 3 3 4 2 3 2" xfId="40143" xr:uid="{22657994-6C0D-45E9-8F3B-F4899CF0AFE4}"/>
    <cellStyle name="Comma 4 3 3 4 2 4" xfId="32638" xr:uid="{A4A9B1BF-D677-4E58-96F2-C062FFFBD74D}"/>
    <cellStyle name="Comma 4 3 3 4 3" xfId="19657" xr:uid="{35E0C4B1-9834-45B4-ABD3-AEF8D5014B6D}"/>
    <cellStyle name="Comma 4 3 3 4 3 2" xfId="44728" xr:uid="{38509AAE-BE6C-4D5C-947F-D97034B6D1BF}"/>
    <cellStyle name="Comma 4 3 3 4 4" xfId="12293" xr:uid="{64C3F826-8182-4BD6-BA53-7AE18F11EB2F}"/>
    <cellStyle name="Comma 4 3 3 4 4 2" xfId="37364" xr:uid="{68EBB68B-5DA8-491B-B4CB-91843538B5B6}"/>
    <cellStyle name="Comma 4 3 3 4 5" xfId="29857" xr:uid="{680A871B-AC1D-4EC1-8B94-E6267128C607}"/>
    <cellStyle name="Comma 4 3 3 4 6" xfId="53225" xr:uid="{D68450AF-121F-4579-AFF9-C3CF78454C14}"/>
    <cellStyle name="Comma 4 3 3 5" xfId="5153" xr:uid="{E375BCCC-E251-406E-86A9-AE20E2801059}"/>
    <cellStyle name="Comma 4 3 3 5 2" xfId="8008" xr:uid="{356B9414-8DA5-4825-A16B-A13C077626CA}"/>
    <cellStyle name="Comma 4 3 3 5 2 2" xfId="23010" xr:uid="{7070FE38-DFDE-4B5F-8215-8EEDC0B59E31}"/>
    <cellStyle name="Comma 4 3 3 5 2 2 2" xfId="48081" xr:uid="{ACD77782-40FC-4C17-BF85-EB7E9910A3D7}"/>
    <cellStyle name="Comma 4 3 3 5 2 3" xfId="15651" xr:uid="{4D76B5A7-F850-439D-95C8-E3A2FD8743C0}"/>
    <cellStyle name="Comma 4 3 3 5 2 3 2" xfId="40722" xr:uid="{0B025827-D714-4F40-9326-7C8A77D18E71}"/>
    <cellStyle name="Comma 4 3 3 5 2 4" xfId="33218" xr:uid="{B8DE266A-4669-4B0F-9647-65789AC00C87}"/>
    <cellStyle name="Comma 4 3 3 5 3" xfId="20180" xr:uid="{94796400-47E8-4D24-9B8A-5BC500B19A13}"/>
    <cellStyle name="Comma 4 3 3 5 3 2" xfId="45251" xr:uid="{A6D3F1FF-A90A-4336-A22E-330CF6569094}"/>
    <cellStyle name="Comma 4 3 3 5 4" xfId="12816" xr:uid="{EFD4885E-9CAF-4B24-AB03-52D5D47BF5BE}"/>
    <cellStyle name="Comma 4 3 3 5 4 2" xfId="37887" xr:uid="{EE67BC75-9561-49DE-8700-B43BEA384CCE}"/>
    <cellStyle name="Comma 4 3 3 5 5" xfId="30381" xr:uid="{2906521C-4AE8-40E2-BDF1-1FFDA5CD50EE}"/>
    <cellStyle name="Comma 4 3 3 6" xfId="5752" xr:uid="{C7782076-1AB0-4025-B414-7197D835C779}"/>
    <cellStyle name="Comma 4 3 3 6 2" xfId="8638" xr:uid="{52DC4217-38B4-4814-9866-EBC0A4066B5C}"/>
    <cellStyle name="Comma 4 3 3 6 2 2" xfId="23640" xr:uid="{46C0372F-E930-495F-A4E6-2D1BDE5DF257}"/>
    <cellStyle name="Comma 4 3 3 6 2 2 2" xfId="48711" xr:uid="{44A47F44-2B81-4505-A013-0479A83856F3}"/>
    <cellStyle name="Comma 4 3 3 6 2 3" xfId="16281" xr:uid="{B5AE5CAE-473C-4A90-A832-B1C6011BF91C}"/>
    <cellStyle name="Comma 4 3 3 6 2 3 2" xfId="41352" xr:uid="{A7331CA2-7337-4481-9CBF-E9733A49C46F}"/>
    <cellStyle name="Comma 4 3 3 6 2 4" xfId="33848" xr:uid="{DF3FFEE2-1336-4E79-B910-474A1B9F00B5}"/>
    <cellStyle name="Comma 4 3 3 6 3" xfId="20779" xr:uid="{93A22601-5B8D-45D9-B0E4-11FD2D3766D4}"/>
    <cellStyle name="Comma 4 3 3 6 3 2" xfId="45850" xr:uid="{47AAFB72-9FAE-4CFB-BB84-957F57BED709}"/>
    <cellStyle name="Comma 4 3 3 6 4" xfId="13415" xr:uid="{6AEB5669-94B5-4025-BE9F-30189B087C5D}"/>
    <cellStyle name="Comma 4 3 3 6 4 2" xfId="38486" xr:uid="{4FD86E67-FE6C-44F3-9F4C-909F3E390E9D}"/>
    <cellStyle name="Comma 4 3 3 6 5" xfId="30980" xr:uid="{2824F4A3-5B06-4DCE-9636-7F6F8CE648F7}"/>
    <cellStyle name="Comma 4 3 3 7" xfId="6396" xr:uid="{CE529904-AAA1-415C-BCDE-8CF9E0C50DC8}"/>
    <cellStyle name="Comma 4 3 3 7 2" xfId="21399" xr:uid="{850C5B5F-2C9B-4BE7-9AD0-B36FC69A9764}"/>
    <cellStyle name="Comma 4 3 3 7 2 2" xfId="46470" xr:uid="{6B13AD41-C6F1-42CE-81C8-7BB22463DC25}"/>
    <cellStyle name="Comma 4 3 3 7 3" xfId="14041" xr:uid="{8B9DDDFB-2E93-4A00-8EDE-B58E24DB1F1B}"/>
    <cellStyle name="Comma 4 3 3 7 3 2" xfId="39112" xr:uid="{CCE9883C-7996-4F40-9D96-0FBBA6762FA1}"/>
    <cellStyle name="Comma 4 3 3 7 4" xfId="31606" xr:uid="{05964427-AD7E-4878-9525-38C7744BE42D}"/>
    <cellStyle name="Comma 4 3 3 8" xfId="9391" xr:uid="{07B8F459-D4A2-4D08-9585-27EF3CB1DA05}"/>
    <cellStyle name="Comma 4 3 3 8 2" xfId="24361" xr:uid="{DF244837-17B8-4452-B27C-B87545D699C2}"/>
    <cellStyle name="Comma 4 3 3 8 2 2" xfId="49432" xr:uid="{B487DFA5-E36C-4DC2-9881-A0E7AB290742}"/>
    <cellStyle name="Comma 4 3 3 8 3" xfId="17003" xr:uid="{42F4FC73-98AC-4331-973C-55780E127DD2}"/>
    <cellStyle name="Comma 4 3 3 8 3 2" xfId="42074" xr:uid="{9B9D7F14-6F52-471A-9EC8-29239FC6AB2F}"/>
    <cellStyle name="Comma 4 3 3 8 4" xfId="34570" xr:uid="{6489B33C-4523-4201-8E8F-1F046A4A2A1C}"/>
    <cellStyle name="Comma 4 3 3 9" xfId="3512" xr:uid="{D1349C09-C982-4505-9670-CAB73E3A1708}"/>
    <cellStyle name="Comma 4 3 3 9 2" xfId="25727" xr:uid="{CAF0C9D9-19DB-426F-A0E9-C8A220B66E69}"/>
    <cellStyle name="Comma 4 3 3 9 2 2" xfId="50798" xr:uid="{8412B280-3A18-4FD8-B02E-D06A4602E5C3}"/>
    <cellStyle name="Comma 4 3 3 9 3" xfId="28790" xr:uid="{DDA0261F-8E64-408A-A99C-7AAC78621EBB}"/>
    <cellStyle name="Comma 4 3 4" xfId="609" xr:uid="{6572D12E-C8AD-4FC6-B25A-36045E811761}"/>
    <cellStyle name="Comma 4 3 4 10" xfId="11315" xr:uid="{F7C55103-26C9-465B-B657-90FAD310DB68}"/>
    <cellStyle name="Comma 4 3 4 10 2" xfId="36387" xr:uid="{5E4E53E0-76DA-4299-8584-B30612BCC140}"/>
    <cellStyle name="Comma 4 3 4 11" xfId="26750" xr:uid="{6185B59C-16D7-4394-B74C-D93307F0B7C7}"/>
    <cellStyle name="Comma 4 3 4 12" xfId="28226" xr:uid="{2B422485-E85C-4F6E-B9DA-26FE36252629}"/>
    <cellStyle name="Comma 4 3 4 13" xfId="51757" xr:uid="{36D54B18-30AC-41ED-8710-646682F7FA63}"/>
    <cellStyle name="Comma 4 3 4 14" xfId="53339" xr:uid="{B8977111-3478-4570-8B4E-B6C1E487F7FF}"/>
    <cellStyle name="Comma 4 3 4 2" xfId="4272" xr:uid="{69251EAC-7F96-430A-85D2-51D9D09978C5}"/>
    <cellStyle name="Comma 4 3 4 2 2" xfId="7021" xr:uid="{F96DE49C-5856-4A08-8DBD-1C9DD0C85F4B}"/>
    <cellStyle name="Comma 4 3 4 2 2 2" xfId="22023" xr:uid="{CE68306F-F177-4B05-AF03-58F7BF6FAC31}"/>
    <cellStyle name="Comma 4 3 4 2 2 2 2" xfId="47094" xr:uid="{6846B57C-D9B3-4787-85A2-D49D44C57BBC}"/>
    <cellStyle name="Comma 4 3 4 2 2 3" xfId="14665" xr:uid="{D606DF9A-865C-46BE-B5BA-CE4EA3F4D09E}"/>
    <cellStyle name="Comma 4 3 4 2 2 3 2" xfId="39736" xr:uid="{15E6B34D-EF49-477E-B795-B22D089630A8}"/>
    <cellStyle name="Comma 4 3 4 2 2 4" xfId="32231" xr:uid="{1B291BA1-0364-446C-8ACE-3310B69B1472}"/>
    <cellStyle name="Comma 4 3 4 2 3" xfId="10343" xr:uid="{059393BD-FCEC-4150-B6BF-032AA891311B}"/>
    <cellStyle name="Comma 4 3 4 2 3 2" xfId="25203" xr:uid="{39188B91-9B24-4554-B086-586281E5D4E6}"/>
    <cellStyle name="Comma 4 3 4 2 3 2 2" xfId="50274" xr:uid="{083B67A7-84A9-43BC-8401-0430CA3C16EC}"/>
    <cellStyle name="Comma 4 3 4 2 3 3" xfId="17852" xr:uid="{95612E07-A31F-4E48-B5F3-8CB04898DEFB}"/>
    <cellStyle name="Comma 4 3 4 2 3 3 2" xfId="42923" xr:uid="{8E6B82A7-E5ED-4B99-B763-9B1E32CEF4CB}"/>
    <cellStyle name="Comma 4 3 4 2 3 4" xfId="35419" xr:uid="{01121A8E-A75A-4327-8B68-EBD389683998}"/>
    <cellStyle name="Comma 4 3 4 2 4" xfId="19302" xr:uid="{CE7722C5-DD8A-4D4B-A5DA-82F25AA30C94}"/>
    <cellStyle name="Comma 4 3 4 2 4 2" xfId="44373" xr:uid="{0C8C58BE-56CE-4219-BFB6-0D7A829228A8}"/>
    <cellStyle name="Comma 4 3 4 2 5" xfId="11938" xr:uid="{E8301ED8-DD39-4B30-8FE6-B84EA39C9828}"/>
    <cellStyle name="Comma 4 3 4 2 5 2" xfId="37009" xr:uid="{9071AE98-9AF4-4C2C-8707-AD95467B926F}"/>
    <cellStyle name="Comma 4 3 4 2 6" xfId="27430" xr:uid="{B744F9B9-E4FA-4322-A0A9-EFC5443BB49F}"/>
    <cellStyle name="Comma 4 3 4 2 7" xfId="29502" xr:uid="{6DB4204F-B6B4-44D7-B5BF-3D62C222FAFE}"/>
    <cellStyle name="Comma 4 3 4 2 8" xfId="52428" xr:uid="{C292E192-9882-4E12-8ACD-F726C984050C}"/>
    <cellStyle name="Comma 4 3 4 2 9" xfId="54010" xr:uid="{A55C99CC-E86B-4BED-89E9-2967F800CE27}"/>
    <cellStyle name="Comma 4 3 4 3" xfId="4736" xr:uid="{B3EC28C1-4562-45F1-9007-E3E786BA4E23}"/>
    <cellStyle name="Comma 4 3 4 3 2" xfId="7541" xr:uid="{1CAC1D3A-E3AE-432B-81EB-33369D02C86C}"/>
    <cellStyle name="Comma 4 3 4 3 2 2" xfId="22543" xr:uid="{4A64D8CD-61CD-477A-AD3C-8548DB528E83}"/>
    <cellStyle name="Comma 4 3 4 3 2 2 2" xfId="47614" xr:uid="{70154403-35CB-44C3-9940-A405894986A9}"/>
    <cellStyle name="Comma 4 3 4 3 2 3" xfId="15185" xr:uid="{8AD9BFFF-A0E1-4B8F-8810-2ABAEC719C1D}"/>
    <cellStyle name="Comma 4 3 4 3 2 3 2" xfId="40256" xr:uid="{521DD217-7128-4342-AC7C-378741BFBC58}"/>
    <cellStyle name="Comma 4 3 4 3 2 4" xfId="32751" xr:uid="{270ADC3B-6F2B-4016-83D1-4370DA93DE16}"/>
    <cellStyle name="Comma 4 3 4 3 3" xfId="19766" xr:uid="{3269D395-81F6-404F-ACDF-D26CD2D8CF81}"/>
    <cellStyle name="Comma 4 3 4 3 3 2" xfId="44837" xr:uid="{ABB5A04D-AADF-47F2-B12F-8AA3FEC63F10}"/>
    <cellStyle name="Comma 4 3 4 3 4" xfId="12402" xr:uid="{2A3CB5DB-2A8F-44CB-A817-DDAC3472B3A4}"/>
    <cellStyle name="Comma 4 3 4 3 4 2" xfId="37473" xr:uid="{010D39DB-13D3-4637-8300-032598D5268F}"/>
    <cellStyle name="Comma 4 3 4 3 5" xfId="29966" xr:uid="{D47C64D9-C23A-40E1-A56B-83662B36DAA9}"/>
    <cellStyle name="Comma 4 3 4 4" xfId="5263" xr:uid="{96E03299-1243-4383-B20D-687D783788F5}"/>
    <cellStyle name="Comma 4 3 4 4 2" xfId="8121" xr:uid="{DEEBC433-E044-404F-B833-F89DB062226B}"/>
    <cellStyle name="Comma 4 3 4 4 2 2" xfId="23123" xr:uid="{5254FF89-7C4E-4CEE-A5EB-7F7C42EC1586}"/>
    <cellStyle name="Comma 4 3 4 4 2 2 2" xfId="48194" xr:uid="{EC2E78EA-0867-4ED3-B4FA-178C459CF6BC}"/>
    <cellStyle name="Comma 4 3 4 4 2 3" xfId="15764" xr:uid="{2AC709A5-F26B-4E07-85F1-C764C817AA5A}"/>
    <cellStyle name="Comma 4 3 4 4 2 3 2" xfId="40835" xr:uid="{2E3D7D33-99CA-46D1-9E84-607A77711AFA}"/>
    <cellStyle name="Comma 4 3 4 4 2 4" xfId="33331" xr:uid="{55DEC604-4962-4C2D-9E31-D26132D9AFA4}"/>
    <cellStyle name="Comma 4 3 4 4 3" xfId="20290" xr:uid="{9384F1B8-8516-4F14-A818-773C99CD3DA6}"/>
    <cellStyle name="Comma 4 3 4 4 3 2" xfId="45361" xr:uid="{B2C597CD-CAAA-4300-8A5D-497752E63D38}"/>
    <cellStyle name="Comma 4 3 4 4 4" xfId="12926" xr:uid="{773CFD6C-5F4C-4AAC-96B1-B8438B547A41}"/>
    <cellStyle name="Comma 4 3 4 4 4 2" xfId="37997" xr:uid="{08EBAAF8-BCA8-4EEE-9FDF-A200F6808956}"/>
    <cellStyle name="Comma 4 3 4 4 5" xfId="30491" xr:uid="{C6FAF5AB-8656-413B-99DA-6EAAE0DF9FA9}"/>
    <cellStyle name="Comma 4 3 4 5" xfId="5865" xr:uid="{7F00D12C-F94F-4A8F-9EF9-1F248DFD5F98}"/>
    <cellStyle name="Comma 4 3 4 5 2" xfId="8751" xr:uid="{70851845-153E-4AE9-8C2E-397E917D51F2}"/>
    <cellStyle name="Comma 4 3 4 5 2 2" xfId="23753" xr:uid="{2CE46685-9A28-4455-968B-FD380592EC0D}"/>
    <cellStyle name="Comma 4 3 4 5 2 2 2" xfId="48824" xr:uid="{AB700096-B6EB-46E9-8F41-79D7CB3CAC48}"/>
    <cellStyle name="Comma 4 3 4 5 2 3" xfId="16394" xr:uid="{5C9C2EEA-0DDF-4B62-9C9D-3724B6D28071}"/>
    <cellStyle name="Comma 4 3 4 5 2 3 2" xfId="41465" xr:uid="{2C0A9BFE-3B82-4134-9026-B610FE5517D0}"/>
    <cellStyle name="Comma 4 3 4 5 2 4" xfId="33961" xr:uid="{C18F2068-19C3-4DF5-A789-460BC08831EB}"/>
    <cellStyle name="Comma 4 3 4 5 3" xfId="20892" xr:uid="{F09C1182-30AB-472A-A08E-6394FCED43CB}"/>
    <cellStyle name="Comma 4 3 4 5 3 2" xfId="45963" xr:uid="{9B3C1524-9E17-4928-BA93-E91AA17D39CB}"/>
    <cellStyle name="Comma 4 3 4 5 4" xfId="13528" xr:uid="{BCB70729-8ED9-4B85-914C-6BF393700FCB}"/>
    <cellStyle name="Comma 4 3 4 5 4 2" xfId="38599" xr:uid="{B890EEC5-ECEB-4ADE-8A7D-0735C013779A}"/>
    <cellStyle name="Comma 4 3 4 5 5" xfId="31093" xr:uid="{2A3850CF-2E37-4337-ADE8-75F9E0B85487}"/>
    <cellStyle name="Comma 4 3 4 6" xfId="6509" xr:uid="{898E51A2-35DC-41E3-9509-D361839D35D9}"/>
    <cellStyle name="Comma 4 3 4 6 2" xfId="21512" xr:uid="{681E99A7-2D80-4734-A9AA-7E6161B39CF2}"/>
    <cellStyle name="Comma 4 3 4 6 2 2" xfId="46583" xr:uid="{7F8B1708-230D-4642-873D-579596977D7C}"/>
    <cellStyle name="Comma 4 3 4 6 3" xfId="14154" xr:uid="{D0AF6A03-6705-48B7-ACDF-7093B2A6E4DA}"/>
    <cellStyle name="Comma 4 3 4 6 3 2" xfId="39225" xr:uid="{9A798C6C-EF1C-40EE-840B-2E4F8B58464A}"/>
    <cellStyle name="Comma 4 3 4 6 4" xfId="31719" xr:uid="{C3A03A1E-F155-4454-BF9E-34D70DA1BC22}"/>
    <cellStyle name="Comma 4 3 4 7" xfId="9504" xr:uid="{BDC300BE-A043-43A2-8964-95E3FE34AC3D}"/>
    <cellStyle name="Comma 4 3 4 7 2" xfId="24474" xr:uid="{68835BC5-370C-462B-BA29-5E9B80327308}"/>
    <cellStyle name="Comma 4 3 4 7 2 2" xfId="49545" xr:uid="{63C2283F-266A-4CD9-90B2-4FCE58230FA6}"/>
    <cellStyle name="Comma 4 3 4 7 3" xfId="17116" xr:uid="{BDD6D24A-AE8D-4743-A0C0-93DB4D480429}"/>
    <cellStyle name="Comma 4 3 4 7 3 2" xfId="42187" xr:uid="{50C8D48D-E483-470A-9F74-7129CD8E5ABE}"/>
    <cellStyle name="Comma 4 3 4 7 4" xfId="34683" xr:uid="{EAE9E560-1E35-4EE7-9F58-E4FE72D09B39}"/>
    <cellStyle name="Comma 4 3 4 8" xfId="3626" xr:uid="{23A31ABC-7458-4E2F-8729-349D0461073E}"/>
    <cellStyle name="Comma 4 3 4 8 2" xfId="25840" xr:uid="{3771F3B4-0AB7-4D50-A079-E08AB043D2B3}"/>
    <cellStyle name="Comma 4 3 4 8 2 2" xfId="50911" xr:uid="{C99C443D-32FC-452B-AD31-F6CFCD879238}"/>
    <cellStyle name="Comma 4 3 4 8 3" xfId="28903" xr:uid="{213561F2-F8FA-473A-96FB-622674B07E59}"/>
    <cellStyle name="Comma 4 3 4 9" xfId="18714" xr:uid="{864CD29C-BAA0-4E6B-BACA-DD366E225ABB}"/>
    <cellStyle name="Comma 4 3 4 9 2" xfId="43785" xr:uid="{AB147333-9817-4F14-94A5-1722AE263196}"/>
    <cellStyle name="Comma 4 3 5" xfId="3822" xr:uid="{3213B77D-22F1-4387-A43C-942B5FCF96A7}"/>
    <cellStyle name="Comma 4 3 5 10" xfId="11509" xr:uid="{F73049C6-C688-498B-BAC8-9E5A38C71FCA}"/>
    <cellStyle name="Comma 4 3 5 10 2" xfId="36581" xr:uid="{5AA3734A-8194-4824-9259-A4ACDF0128D0}"/>
    <cellStyle name="Comma 4 3 5 11" xfId="26946" xr:uid="{4B5EA5E5-0732-4F08-A356-7BBC042B9265}"/>
    <cellStyle name="Comma 4 3 5 12" xfId="29097" xr:uid="{23196E63-6DAE-47A9-9A2A-49CB1C6E9FBC}"/>
    <cellStyle name="Comma 4 3 5 13" xfId="51951" xr:uid="{6EB5FF70-6B23-4069-A01F-FFEC4D8C7A2F}"/>
    <cellStyle name="Comma 4 3 5 14" xfId="53533" xr:uid="{A6CDC609-89F2-4265-B3FB-21886D638ABA}"/>
    <cellStyle name="Comma 4 3 5 2" xfId="4446" xr:uid="{45A5EF5F-231B-47C1-B4F2-D40793212F6E}"/>
    <cellStyle name="Comma 4 3 5 2 2" xfId="7213" xr:uid="{6AD2F18B-EE16-44E1-948A-802BF295B222}"/>
    <cellStyle name="Comma 4 3 5 2 2 2" xfId="22215" xr:uid="{4044DE99-DC45-462C-8C1C-4E4844FC734D}"/>
    <cellStyle name="Comma 4 3 5 2 2 2 2" xfId="47286" xr:uid="{77E65FBD-D3FF-43B0-BABA-CD5468CF56A8}"/>
    <cellStyle name="Comma 4 3 5 2 2 3" xfId="14857" xr:uid="{D4B02BDF-D246-4D69-9F67-57C0C00CA4F6}"/>
    <cellStyle name="Comma 4 3 5 2 2 3 2" xfId="39928" xr:uid="{E911E98C-28F3-4205-831A-A90E2F8DF81F}"/>
    <cellStyle name="Comma 4 3 5 2 2 4" xfId="32423" xr:uid="{D341CD85-DCFD-4087-8D98-3B5F3000931D}"/>
    <cellStyle name="Comma 4 3 5 2 3" xfId="10535" xr:uid="{DED1AC2D-9B78-4917-9D6D-5EFC7AB98579}"/>
    <cellStyle name="Comma 4 3 5 2 3 2" xfId="25395" xr:uid="{3DBB4410-200A-4C70-95FE-12F7738DDEA6}"/>
    <cellStyle name="Comma 4 3 5 2 3 2 2" xfId="50466" xr:uid="{5A165E67-7A2B-4773-8476-FC7FD93FD7AE}"/>
    <cellStyle name="Comma 4 3 5 2 3 3" xfId="18044" xr:uid="{A18532C4-F42B-49AC-979A-F32B6C39B0E9}"/>
    <cellStyle name="Comma 4 3 5 2 3 3 2" xfId="43115" xr:uid="{4CA6EBFE-FF7D-44C6-A3F4-9D8ED3BF4C5E}"/>
    <cellStyle name="Comma 4 3 5 2 3 4" xfId="35611" xr:uid="{E37216E2-2974-4C44-99D6-9E3E55B97458}"/>
    <cellStyle name="Comma 4 3 5 2 4" xfId="19476" xr:uid="{CFDB5E6D-69B3-4071-98BE-FD622BBFC16B}"/>
    <cellStyle name="Comma 4 3 5 2 4 2" xfId="44547" xr:uid="{5D658467-2100-4167-A3D7-A2AD0F90AB26}"/>
    <cellStyle name="Comma 4 3 5 2 5" xfId="12112" xr:uid="{8CB8DCFA-D8CA-41C0-A400-DE34FBC411F1}"/>
    <cellStyle name="Comma 4 3 5 2 5 2" xfId="37183" xr:uid="{74D87DB0-BFBD-4C41-9547-EB739F85508A}"/>
    <cellStyle name="Comma 4 3 5 2 6" xfId="27622" xr:uid="{7FC35862-78A0-4CA9-A5DB-7CF65F8E0744}"/>
    <cellStyle name="Comma 4 3 5 2 7" xfId="29676" xr:uid="{0ABDEBB2-40AE-49A1-B879-CEE89E856827}"/>
    <cellStyle name="Comma 4 3 5 2 8" xfId="52620" xr:uid="{71ACD74C-7F9D-4AC4-B891-222BA664D959}"/>
    <cellStyle name="Comma 4 3 5 2 9" xfId="54202" xr:uid="{231F906A-A85A-4183-81A5-F018B8B0440A}"/>
    <cellStyle name="Comma 4 3 5 3" xfId="4926" xr:uid="{B0DCC7DA-3554-4E9E-B873-8974DDFA485A}"/>
    <cellStyle name="Comma 4 3 5 3 2" xfId="7733" xr:uid="{920F3E52-510E-4870-AAE1-3776C36AEDE5}"/>
    <cellStyle name="Comma 4 3 5 3 2 2" xfId="22735" xr:uid="{D3F5D044-80D7-4229-B659-1BE37E2C6BFE}"/>
    <cellStyle name="Comma 4 3 5 3 2 2 2" xfId="47806" xr:uid="{376E459E-2037-4D84-AE31-0310621242F2}"/>
    <cellStyle name="Comma 4 3 5 3 2 3" xfId="15377" xr:uid="{5BB35CFA-E0FF-4392-A5BF-504627C16E32}"/>
    <cellStyle name="Comma 4 3 5 3 2 3 2" xfId="40448" xr:uid="{A8318D4F-415C-4AA6-8B99-06C2F14F9F75}"/>
    <cellStyle name="Comma 4 3 5 3 2 4" xfId="32943" xr:uid="{3477387C-4596-47B8-BEAA-AB44599F021B}"/>
    <cellStyle name="Comma 4 3 5 3 3" xfId="19956" xr:uid="{5C4FF361-876A-4F95-B121-FB5F92E6FBDB}"/>
    <cellStyle name="Comma 4 3 5 3 3 2" xfId="45027" xr:uid="{36B0948E-85CE-41AB-8A9B-99FD99311ABA}"/>
    <cellStyle name="Comma 4 3 5 3 4" xfId="12592" xr:uid="{8778E83F-84DF-4A69-878B-716EB919734C}"/>
    <cellStyle name="Comma 4 3 5 3 4 2" xfId="37663" xr:uid="{63FD3B71-725B-45C9-AF6B-8D7581700982}"/>
    <cellStyle name="Comma 4 3 5 3 5" xfId="30156" xr:uid="{AFE015F1-0B3F-43AE-806A-70339AFCB422}"/>
    <cellStyle name="Comma 4 3 5 4" xfId="5454" xr:uid="{5AD51A88-C7AA-4686-821A-C0F705F1C291}"/>
    <cellStyle name="Comma 4 3 5 4 2" xfId="8313" xr:uid="{EACD2244-D649-406F-8419-3DF92F349537}"/>
    <cellStyle name="Comma 4 3 5 4 2 2" xfId="23315" xr:uid="{C610FD13-04D6-4A5B-A11C-F1C947060A5D}"/>
    <cellStyle name="Comma 4 3 5 4 2 2 2" xfId="48386" xr:uid="{265B942D-AB1F-4919-AB1D-5E378ED6B78F}"/>
    <cellStyle name="Comma 4 3 5 4 2 3" xfId="15956" xr:uid="{B8D16B43-1837-4F7B-B2F0-DDB7E88CF6B7}"/>
    <cellStyle name="Comma 4 3 5 4 2 3 2" xfId="41027" xr:uid="{399D9921-4F0E-48C7-84EE-3D2E408874AA}"/>
    <cellStyle name="Comma 4 3 5 4 2 4" xfId="33523" xr:uid="{9DF24EFA-783A-4773-AD02-85B6D9A11546}"/>
    <cellStyle name="Comma 4 3 5 4 3" xfId="20481" xr:uid="{699AFFE6-3E93-4525-AA9A-655743082414}"/>
    <cellStyle name="Comma 4 3 5 4 3 2" xfId="45552" xr:uid="{9F900C7C-AA29-48EF-AABD-692E35C0E745}"/>
    <cellStyle name="Comma 4 3 5 4 4" xfId="13117" xr:uid="{3D40DC16-D7F6-42F1-9B2D-857183710E35}"/>
    <cellStyle name="Comma 4 3 5 4 4 2" xfId="38188" xr:uid="{DF4FFF81-E3E3-42CB-975E-E7993E33994F}"/>
    <cellStyle name="Comma 4 3 5 4 5" xfId="30682" xr:uid="{6DEB6D86-05F4-49F2-A701-705435AC84DC}"/>
    <cellStyle name="Comma 4 3 5 5" xfId="6056" xr:uid="{D7BE055F-D5EC-499C-BC1B-B956211BAFD8}"/>
    <cellStyle name="Comma 4 3 5 5 2" xfId="8943" xr:uid="{58DFEAF5-7DAB-4B6D-A035-223105BB878C}"/>
    <cellStyle name="Comma 4 3 5 5 2 2" xfId="23945" xr:uid="{9058F009-2B64-4135-BEED-431B67D7C880}"/>
    <cellStyle name="Comma 4 3 5 5 2 2 2" xfId="49016" xr:uid="{A2B2E2C2-14C2-499F-9CF1-9C59EF7A6807}"/>
    <cellStyle name="Comma 4 3 5 5 2 3" xfId="16586" xr:uid="{6CEB2444-6F69-454D-BBEB-22E5B2F44348}"/>
    <cellStyle name="Comma 4 3 5 5 2 3 2" xfId="41657" xr:uid="{6D89EFFE-2027-4177-9BC7-2FF6C46DC9D3}"/>
    <cellStyle name="Comma 4 3 5 5 2 4" xfId="34153" xr:uid="{94D57C92-A310-42DB-B652-752DB4D5BA6A}"/>
    <cellStyle name="Comma 4 3 5 5 3" xfId="21083" xr:uid="{B89B9880-2949-4144-BBCA-3CE3B71B7961}"/>
    <cellStyle name="Comma 4 3 5 5 3 2" xfId="46154" xr:uid="{E1834092-A8F5-4161-B043-A459FE60CBA9}"/>
    <cellStyle name="Comma 4 3 5 5 4" xfId="13719" xr:uid="{3D36CBC1-CDA3-41A5-9D8D-159FE2CC10DC}"/>
    <cellStyle name="Comma 4 3 5 5 4 2" xfId="38790" xr:uid="{CD467EC5-22DC-4323-A43F-85488D74F9E3}"/>
    <cellStyle name="Comma 4 3 5 5 5" xfId="31284" xr:uid="{44D1FDAC-C728-43B9-83AE-83D8AF3D834C}"/>
    <cellStyle name="Comma 4 3 5 6" xfId="6701" xr:uid="{67FD62A3-09E6-45A4-9865-B1ED74B7A1B7}"/>
    <cellStyle name="Comma 4 3 5 6 2" xfId="21704" xr:uid="{7C1A3C78-EBF2-4DE4-8140-A5A02AE3BAC9}"/>
    <cellStyle name="Comma 4 3 5 6 2 2" xfId="46775" xr:uid="{8EFBD765-FA02-494D-9DFB-EBE70B72F16B}"/>
    <cellStyle name="Comma 4 3 5 6 3" xfId="14346" xr:uid="{6548DAB4-5E38-447C-B3F0-82A764261F67}"/>
    <cellStyle name="Comma 4 3 5 6 3 2" xfId="39417" xr:uid="{37CBE7B6-78BF-4498-8BC7-CE13EED9760F}"/>
    <cellStyle name="Comma 4 3 5 6 4" xfId="31911" xr:uid="{51227DBB-F634-49B9-ACBE-26D65E655D88}"/>
    <cellStyle name="Comma 4 3 5 7" xfId="9698" xr:uid="{26C29B67-D22D-418C-A05F-D09978A36FAE}"/>
    <cellStyle name="Comma 4 3 5 7 2" xfId="24666" xr:uid="{C49E7C90-8179-4868-B25F-631726B0F768}"/>
    <cellStyle name="Comma 4 3 5 7 2 2" xfId="49737" xr:uid="{538DA805-372F-4617-B590-C45D19212C87}"/>
    <cellStyle name="Comma 4 3 5 7 3" xfId="17308" xr:uid="{7D575B5A-52A4-42A5-B357-6C2C705383D6}"/>
    <cellStyle name="Comma 4 3 5 7 3 2" xfId="42379" xr:uid="{0C7A9237-B8F6-4345-9AD5-0C7E9230B6C3}"/>
    <cellStyle name="Comma 4 3 5 7 4" xfId="34875" xr:uid="{184371A0-D776-4223-B5E2-13935A517B55}"/>
    <cellStyle name="Comma 4 3 5 8" xfId="26032" xr:uid="{4933DDCF-23B4-4AAB-8210-2AF7372BEDB6}"/>
    <cellStyle name="Comma 4 3 5 8 2" xfId="51103" xr:uid="{45A80FDE-848F-42F1-8975-E9967560D7B2}"/>
    <cellStyle name="Comma 4 3 5 9" xfId="18906" xr:uid="{7C61E14A-0693-4C55-9469-29B6969AA39C}"/>
    <cellStyle name="Comma 4 3 5 9 2" xfId="43977" xr:uid="{C14138BD-67A2-40CD-BEC6-696C9A445BEF}"/>
    <cellStyle name="Comma 4 3 6" xfId="3919" xr:uid="{C8E8D1A8-A673-4F7B-8DBA-CFA5C17E4BD5}"/>
    <cellStyle name="Comma 4 3 6 10" xfId="11601" xr:uid="{A582D6F8-F583-4E4B-A4D7-050769A65A4D}"/>
    <cellStyle name="Comma 4 3 6 10 2" xfId="36673" xr:uid="{A86694B1-E73D-450B-BC4F-630044B99B6A}"/>
    <cellStyle name="Comma 4 3 6 11" xfId="27042" xr:uid="{EEE4BF5C-D7DF-4931-B35A-CCBB78979331}"/>
    <cellStyle name="Comma 4 3 6 12" xfId="29191" xr:uid="{E17B44B3-F6B7-4FA0-984E-F7C37C665BC5}"/>
    <cellStyle name="Comma 4 3 6 13" xfId="52045" xr:uid="{D94B7988-6230-4797-98A8-EAF9FCDB5B19}"/>
    <cellStyle name="Comma 4 3 6 14" xfId="53627" xr:uid="{702F10B0-DA37-4DF2-A92A-3CE48C4345F3}"/>
    <cellStyle name="Comma 4 3 6 2" xfId="5016" xr:uid="{1D5EE2F4-DA7B-4522-9909-8C73DB5082EA}"/>
    <cellStyle name="Comma 4 3 6 2 2" xfId="7826" xr:uid="{A72845DB-6448-4546-86E9-A68088736556}"/>
    <cellStyle name="Comma 4 3 6 2 2 2" xfId="22828" xr:uid="{7657C26E-7445-490B-9CB0-E388DA6426AD}"/>
    <cellStyle name="Comma 4 3 6 2 2 2 2" xfId="47899" xr:uid="{E290C4E0-1052-4E96-AAC3-A466A57721F3}"/>
    <cellStyle name="Comma 4 3 6 2 2 3" xfId="15469" xr:uid="{DC41FB33-661A-4A99-AB33-393F980D5D9A}"/>
    <cellStyle name="Comma 4 3 6 2 2 3 2" xfId="40540" xr:uid="{CB13BE7D-16C5-4086-917A-5C3E29740F7D}"/>
    <cellStyle name="Comma 4 3 6 2 2 4" xfId="33036" xr:uid="{07DC4C92-117B-48A6-A3CD-B4280910BFC9}"/>
    <cellStyle name="Comma 4 3 6 2 3" xfId="10627" xr:uid="{ACDC7944-975B-4F77-812B-CCFA47C06DCF}"/>
    <cellStyle name="Comma 4 3 6 2 3 2" xfId="25487" xr:uid="{B7B2AEEE-332C-4945-AC3D-BE804FA628E3}"/>
    <cellStyle name="Comma 4 3 6 2 3 2 2" xfId="50558" xr:uid="{34DCA616-1502-4340-9D78-1AC89519AA31}"/>
    <cellStyle name="Comma 4 3 6 2 3 3" xfId="18136" xr:uid="{1965B2A4-09A6-4296-87CA-C9B6F7E265EE}"/>
    <cellStyle name="Comma 4 3 6 2 3 3 2" xfId="43207" xr:uid="{161C19D3-78D4-4765-A600-2F0F78F044D0}"/>
    <cellStyle name="Comma 4 3 6 2 3 4" xfId="35703" xr:uid="{7DA427E0-EB96-4E67-9EEF-8318359A938C}"/>
    <cellStyle name="Comma 4 3 6 2 4" xfId="20045" xr:uid="{DB835197-3C32-4260-8AF0-C3EBCC9D143C}"/>
    <cellStyle name="Comma 4 3 6 2 4 2" xfId="45116" xr:uid="{FB192333-BF25-4690-B1BA-9DCC662BE9F8}"/>
    <cellStyle name="Comma 4 3 6 2 5" xfId="12681" xr:uid="{7362A9E7-C0F7-4DC6-B7CC-45A16FCC508E}"/>
    <cellStyle name="Comma 4 3 6 2 5 2" xfId="37752" xr:uid="{21576A32-151A-4BB8-A884-A344506A4520}"/>
    <cellStyle name="Comma 4 3 6 2 6" xfId="27714" xr:uid="{23914BE1-A701-4673-97DD-2173B774213A}"/>
    <cellStyle name="Comma 4 3 6 2 7" xfId="30246" xr:uid="{8F383205-D7FF-4862-BE35-CCC9B42A88E2}"/>
    <cellStyle name="Comma 4 3 6 2 8" xfId="52712" xr:uid="{A88B1902-BB6A-4FB5-ACEC-5B84CB2249BC}"/>
    <cellStyle name="Comma 4 3 6 2 9" xfId="54294" xr:uid="{FEEDCCB6-F89E-4E29-ABDF-E0E788D77E6C}"/>
    <cellStyle name="Comma 4 3 6 3" xfId="5545" xr:uid="{2520E2D8-9890-4873-99C0-A6152AC71EF6}"/>
    <cellStyle name="Comma 4 3 6 3 2" xfId="8405" xr:uid="{9CD5878C-C970-4671-AC7D-D9CF4E059993}"/>
    <cellStyle name="Comma 4 3 6 3 2 2" xfId="23407" xr:uid="{648AD83B-94C7-43E7-BFD8-F9DD7123938D}"/>
    <cellStyle name="Comma 4 3 6 3 2 2 2" xfId="48478" xr:uid="{4834C072-7227-4DB3-8F17-01F473DCE57F}"/>
    <cellStyle name="Comma 4 3 6 3 2 3" xfId="16048" xr:uid="{A7F54A88-828D-43A3-9CAC-872F992457FC}"/>
    <cellStyle name="Comma 4 3 6 3 2 3 2" xfId="41119" xr:uid="{23C129CF-73C5-42CD-960A-C0293E58B7D7}"/>
    <cellStyle name="Comma 4 3 6 3 2 4" xfId="33615" xr:uid="{000157C0-65A2-4FF7-9F05-6C3A1BAF6D40}"/>
    <cellStyle name="Comma 4 3 6 3 3" xfId="20572" xr:uid="{1F15583B-820A-4AE4-92E6-F65DD1C9D141}"/>
    <cellStyle name="Comma 4 3 6 3 3 2" xfId="45643" xr:uid="{C9CE5DA5-DD3A-4C7F-9639-B5A6B4375EB6}"/>
    <cellStyle name="Comma 4 3 6 3 4" xfId="13208" xr:uid="{EA157C9B-35E0-4A17-B669-1B435394C3E2}"/>
    <cellStyle name="Comma 4 3 6 3 4 2" xfId="38279" xr:uid="{345EBE76-33A2-404E-9F81-8AE1FBDBD5DA}"/>
    <cellStyle name="Comma 4 3 6 3 5" xfId="30773" xr:uid="{352D7BD5-6748-4BBC-A60D-F6D82FE4AF6D}"/>
    <cellStyle name="Comma 4 3 6 4" xfId="6148" xr:uid="{0E941D42-1CE3-45E0-893B-2E4336EACEAF}"/>
    <cellStyle name="Comma 4 3 6 4 2" xfId="9035" xr:uid="{778AFAC4-A121-4B75-B723-7A85662D35A7}"/>
    <cellStyle name="Comma 4 3 6 4 2 2" xfId="24037" xr:uid="{4B3F9A1E-0C61-45CC-9EA1-64C3891074AB}"/>
    <cellStyle name="Comma 4 3 6 4 2 2 2" xfId="49108" xr:uid="{C9F481F4-E364-4455-9B9F-36D0E2DC3225}"/>
    <cellStyle name="Comma 4 3 6 4 2 3" xfId="16678" xr:uid="{B753121A-100F-4DB3-AF8E-239AD414BE85}"/>
    <cellStyle name="Comma 4 3 6 4 2 3 2" xfId="41749" xr:uid="{0F324F89-E7BF-46FB-BADA-C436B8DA91F0}"/>
    <cellStyle name="Comma 4 3 6 4 2 4" xfId="34245" xr:uid="{9F7ADC61-D419-427C-ACDE-A34F5820CCF1}"/>
    <cellStyle name="Comma 4 3 6 4 3" xfId="21175" xr:uid="{6966E3B2-938E-4321-851F-E6BD5646FF45}"/>
    <cellStyle name="Comma 4 3 6 4 3 2" xfId="46246" xr:uid="{C12599BC-179B-48FB-ACC7-53FFF1EEB126}"/>
    <cellStyle name="Comma 4 3 6 4 4" xfId="13811" xr:uid="{638D4574-7504-4C0F-8B48-3DF54B2E6386}"/>
    <cellStyle name="Comma 4 3 6 4 4 2" xfId="38882" xr:uid="{35AF8F68-99C0-44C4-89B2-9BAFA83EAF3D}"/>
    <cellStyle name="Comma 4 3 6 4 5" xfId="31376" xr:uid="{373FD5B6-9A0F-4774-90BF-125987BE78D6}"/>
    <cellStyle name="Comma 4 3 6 5" xfId="6814" xr:uid="{E4CE4AF1-3418-4F22-A6D1-ED84A52ACBF9}"/>
    <cellStyle name="Comma 4 3 6 5 2" xfId="21816" xr:uid="{12417D07-5552-407A-BD72-2711DDA7934B}"/>
    <cellStyle name="Comma 4 3 6 5 2 2" xfId="46887" xr:uid="{5077AC9B-AEA7-4FD9-A2AD-BF41EB18B22C}"/>
    <cellStyle name="Comma 4 3 6 5 3" xfId="14458" xr:uid="{89494FEF-79E9-4516-9110-691BAD6C96EC}"/>
    <cellStyle name="Comma 4 3 6 5 3 2" xfId="39529" xr:uid="{772DF12E-D368-402D-98D2-2F61D97B1BD9}"/>
    <cellStyle name="Comma 4 3 6 5 4" xfId="32024" xr:uid="{FD1329B9-7E0A-4967-AA66-32FD34CD28E7}"/>
    <cellStyle name="Comma 4 3 6 6" xfId="9790" xr:uid="{77576E31-0866-4177-9AF5-F5D63B044596}"/>
    <cellStyle name="Comma 4 3 6 6 2" xfId="24758" xr:uid="{25DDF89E-6D55-4B25-A896-F8AAB6067B2F}"/>
    <cellStyle name="Comma 4 3 6 6 2 2" xfId="49829" xr:uid="{59822CEC-24B8-4964-958A-8DF3E34BF94D}"/>
    <cellStyle name="Comma 4 3 6 6 3" xfId="17400" xr:uid="{8671B033-2E62-48F9-ACAD-4F241B1CDC2F}"/>
    <cellStyle name="Comma 4 3 6 6 3 2" xfId="42471" xr:uid="{679B802A-BF44-441D-A2D8-844BC9C1D2A8}"/>
    <cellStyle name="Comma 4 3 6 6 4" xfId="34967" xr:uid="{CA49A431-853F-47FB-A3F4-4E1E854DEA3E}"/>
    <cellStyle name="Comma 4 3 6 7" xfId="4120" xr:uid="{8B819080-4495-443B-9D33-25897765CB75}"/>
    <cellStyle name="Comma 4 3 6 7 2" xfId="19150" xr:uid="{026FE48D-85DB-4629-8FAC-005DB3AD9B4A}"/>
    <cellStyle name="Comma 4 3 6 7 2 2" xfId="44221" xr:uid="{B1C27756-2488-47E4-B16A-474AADF56367}"/>
    <cellStyle name="Comma 4 3 6 7 3" xfId="11786" xr:uid="{74CD20DA-FDE3-4018-A076-C7794FBC49ED}"/>
    <cellStyle name="Comma 4 3 6 7 3 2" xfId="36857" xr:uid="{AEBCF589-01BF-452E-B96E-061F0B13D9CB}"/>
    <cellStyle name="Comma 4 3 6 7 4" xfId="29350" xr:uid="{0D2C991C-ABA6-4115-9384-EED508FE9E6E}"/>
    <cellStyle name="Comma 4 3 6 8" xfId="26122" xr:uid="{EAC705BF-98F4-45F1-99D6-C0B98A13E7BA}"/>
    <cellStyle name="Comma 4 3 6 8 2" xfId="51193" xr:uid="{1D3A61F6-12A8-42B2-9765-A8A88DAB6CA2}"/>
    <cellStyle name="Comma 4 3 6 9" xfId="18998" xr:uid="{C7CDE9BB-B269-4701-860E-30BA7FCC6A02}"/>
    <cellStyle name="Comma 4 3 6 9 2" xfId="44069" xr:uid="{D26D442A-6C49-420F-9250-5608EB0C4360}"/>
    <cellStyle name="Comma 4 3 7" xfId="3388" xr:uid="{71FF49E3-598E-45FE-A27A-0131D8BC2589}"/>
    <cellStyle name="Comma 4 3 7 2" xfId="7333" xr:uid="{A2E2BC22-3D19-417C-BC2D-B622EE1B6BF6}"/>
    <cellStyle name="Comma 4 3 7 2 2" xfId="10136" xr:uid="{8C47F7C3-BD01-4FA8-960B-32E46D642C3B}"/>
    <cellStyle name="Comma 4 3 7 2 2 2" xfId="24996" xr:uid="{793B2774-1D04-4CE0-870A-55CD02E9B42A}"/>
    <cellStyle name="Comma 4 3 7 2 2 2 2" xfId="50067" xr:uid="{D25908B5-D861-4AFD-80FB-42014077361C}"/>
    <cellStyle name="Comma 4 3 7 2 2 3" xfId="17645" xr:uid="{21B7D69B-E2AE-4055-B285-58A32D89DD88}"/>
    <cellStyle name="Comma 4 3 7 2 2 3 2" xfId="42716" xr:uid="{8659923F-B9B1-416F-B05E-88D63ABAFDA0}"/>
    <cellStyle name="Comma 4 3 7 2 2 4" xfId="35212" xr:uid="{ADED4CD4-2C60-40D4-ACE9-E215DFAD3A2A}"/>
    <cellStyle name="Comma 4 3 7 2 3" xfId="22335" xr:uid="{5F5202F7-D97B-4EF2-B121-A310CD2502E5}"/>
    <cellStyle name="Comma 4 3 7 2 3 2" xfId="47406" xr:uid="{1EA4BD8E-C908-4047-93BF-561050702D59}"/>
    <cellStyle name="Comma 4 3 7 2 4" xfId="14977" xr:uid="{8E741B32-828C-4D12-AA41-20B56FE23E9B}"/>
    <cellStyle name="Comma 4 3 7 2 4 2" xfId="40048" xr:uid="{36A1996D-011B-4595-AD51-6CBB2DDD0CF3}"/>
    <cellStyle name="Comma 4 3 7 2 5" xfId="32543" xr:uid="{60C2B4AB-8AB3-415F-B188-53583F48A945}"/>
    <cellStyle name="Comma 4 3 7 3" xfId="9285" xr:uid="{505861B9-E40D-41B0-8F20-74D8C31DF251}"/>
    <cellStyle name="Comma 4 3 7 3 2" xfId="24267" xr:uid="{18D2792C-664A-492A-BA7F-AB11D76CFFA8}"/>
    <cellStyle name="Comma 4 3 7 3 2 2" xfId="49338" xr:uid="{CBEAD2C2-587D-42B3-AE0A-34C1DF6F65BC}"/>
    <cellStyle name="Comma 4 3 7 3 3" xfId="16909" xr:uid="{E99BE622-B22B-4B7C-B1D2-F64622B2649C}"/>
    <cellStyle name="Comma 4 3 7 3 3 2" xfId="41980" xr:uid="{F7EC417B-0EB1-49FA-86C5-6B231B57F562}"/>
    <cellStyle name="Comma 4 3 7 3 4" xfId="34476" xr:uid="{6DF66D8C-749B-4F20-9AA7-89B391A6A66E}"/>
    <cellStyle name="Comma 4 3 7 4" xfId="18507" xr:uid="{C8D3250D-C14D-47FA-AD14-048052CD7E68}"/>
    <cellStyle name="Comma 4 3 7 4 2" xfId="43578" xr:uid="{203D6D24-4C36-439A-8DDB-D5E228107799}"/>
    <cellStyle name="Comma 4 3 7 5" xfId="11099" xr:uid="{C129B7C2-95F3-46FA-9DB9-79D4D64042BB}"/>
    <cellStyle name="Comma 4 3 7 5 2" xfId="36171" xr:uid="{EDA51C12-3761-405C-B4BC-24CF6EB76DCE}"/>
    <cellStyle name="Comma 4 3 7 6" xfId="27223" xr:uid="{81A4A6DD-B48C-497A-9B19-29870A7B2DF9}"/>
    <cellStyle name="Comma 4 3 7 7" xfId="28689" xr:uid="{6564A89C-28E3-4492-94A2-DBB186BC5C97}"/>
    <cellStyle name="Comma 4 3 7 8" xfId="52221" xr:uid="{34F08163-C566-474E-A2F4-81B462A52BD8}"/>
    <cellStyle name="Comma 4 3 7 9" xfId="53803" xr:uid="{8D7FDCC6-9315-4AC6-9B52-51FAEF2414E3}"/>
    <cellStyle name="Comma 4 3 8" xfId="5074" xr:uid="{B4789DD5-6BDA-495A-A116-0F119F396A5E}"/>
    <cellStyle name="Comma 4 3 8 2" xfId="7914" xr:uid="{250E4CF0-16D3-4A85-9EA8-8B7FBCCEAB8F}"/>
    <cellStyle name="Comma 4 3 8 2 2" xfId="22916" xr:uid="{ED7BC3CD-21C0-4BBF-BE27-858DF0B39995}"/>
    <cellStyle name="Comma 4 3 8 2 2 2" xfId="47987" xr:uid="{870AB1E4-E5CE-4C5F-B2BD-38BD5A9B9F95}"/>
    <cellStyle name="Comma 4 3 8 2 3" xfId="15557" xr:uid="{D85E9C24-DF53-4FC9-9C5F-002D94B827A9}"/>
    <cellStyle name="Comma 4 3 8 2 3 2" xfId="40628" xr:uid="{F6034F52-8EB2-4569-AD8F-DB2AF8A61960}"/>
    <cellStyle name="Comma 4 3 8 2 4" xfId="33124" xr:uid="{20BD0514-02E9-4364-8921-42505D58581D}"/>
    <cellStyle name="Comma 4 3 8 3" xfId="10034" xr:uid="{D37940EA-0EBB-4921-BA9A-9787DD271F86}"/>
    <cellStyle name="Comma 4 3 8 3 2" xfId="24894" xr:uid="{AC8B15B9-2BF1-4623-94CC-92E837FF0619}"/>
    <cellStyle name="Comma 4 3 8 3 2 2" xfId="49965" xr:uid="{1631603E-B63D-48E5-A21A-AE7A41242BA7}"/>
    <cellStyle name="Comma 4 3 8 3 3" xfId="17543" xr:uid="{50604483-D1B7-424B-A663-668C10E5CB7F}"/>
    <cellStyle name="Comma 4 3 8 3 3 2" xfId="42614" xr:uid="{28A13A7D-5458-4577-B00F-4EE361777BF3}"/>
    <cellStyle name="Comma 4 3 8 3 4" xfId="35110" xr:uid="{550C6256-EE93-4F70-A98D-7259FDBB6308}"/>
    <cellStyle name="Comma 4 3 8 4" xfId="20101" xr:uid="{F58B43BD-C3ED-4DAC-A8F0-C6F1A2D8AD30}"/>
    <cellStyle name="Comma 4 3 8 4 2" xfId="45172" xr:uid="{FFA338A9-A1F5-48A6-81FB-907D08C7FD23}"/>
    <cellStyle name="Comma 4 3 8 5" xfId="12737" xr:uid="{7C9AEB9A-30FA-490F-ADD6-A0FA82B5BEF9}"/>
    <cellStyle name="Comma 4 3 8 5 2" xfId="37808" xr:uid="{56503E9F-A42A-465B-948C-667392F8B8F2}"/>
    <cellStyle name="Comma 4 3 8 6" xfId="30302" xr:uid="{B0A8A293-8578-4304-AEA6-45B12AC8F16F}"/>
    <cellStyle name="Comma 4 3 8 7" xfId="53120" xr:uid="{6674082B-0E8E-47A1-8374-FD71FFB88671}"/>
    <cellStyle name="Comma 4 3 9" xfId="5661" xr:uid="{DC410BE8-1C3F-47C1-AC8A-7DBF677B1628}"/>
    <cellStyle name="Comma 4 3 9 2" xfId="8544" xr:uid="{837FE097-DC4B-4782-A036-3347E424EC3B}"/>
    <cellStyle name="Comma 4 3 9 2 2" xfId="23546" xr:uid="{05DC5CFF-BB01-4F10-9F88-DB093B1B11B9}"/>
    <cellStyle name="Comma 4 3 9 2 2 2" xfId="48617" xr:uid="{CCE56CE6-DA9C-489C-BD4D-99BF5257653A}"/>
    <cellStyle name="Comma 4 3 9 2 3" xfId="16187" xr:uid="{D817349E-ADFC-4498-B711-C720007BD52E}"/>
    <cellStyle name="Comma 4 3 9 2 3 2" xfId="41258" xr:uid="{6F3E46DB-5BCE-473C-81BE-7FE42B9FC686}"/>
    <cellStyle name="Comma 4 3 9 2 4" xfId="33754" xr:uid="{836BF498-2A17-480B-AB75-F2C396DB5762}"/>
    <cellStyle name="Comma 4 3 9 3" xfId="20688" xr:uid="{A4FC19E5-2CAD-4342-B811-DB07B00E5229}"/>
    <cellStyle name="Comma 4 3 9 3 2" xfId="45759" xr:uid="{F6E0A27F-F993-4E5C-AE13-63058223492C}"/>
    <cellStyle name="Comma 4 3 9 4" xfId="13324" xr:uid="{CB4AB79B-3EAE-4923-A840-79DE19C7FF5C}"/>
    <cellStyle name="Comma 4 3 9 4 2" xfId="38395" xr:uid="{32E1062D-C946-42A7-B324-F4FCC4D743C3}"/>
    <cellStyle name="Comma 4 3 9 5" xfId="30889" xr:uid="{D06EEE64-EE99-4284-A4DA-53BBFB57E19F}"/>
    <cellStyle name="Comma 4 30" xfId="128" xr:uid="{5FE3BE08-8499-4246-B560-DA2A38083855}"/>
    <cellStyle name="Comma 4 31" xfId="26456" xr:uid="{72D3F4F0-8C24-49E6-BD23-CC12C85F0877}"/>
    <cellStyle name="Comma 4 32" xfId="26507" xr:uid="{9A3A3ECB-2905-4952-A634-133D7D85C96B}"/>
    <cellStyle name="Comma 4 33" xfId="51494" xr:uid="{861DA273-440E-4F91-9C9E-E7ACD67EC781}"/>
    <cellStyle name="Comma 4 34" xfId="52935" xr:uid="{DA4DA79B-3462-4566-9A05-18CF7B71A0C7}"/>
    <cellStyle name="Comma 4 4" xfId="218" xr:uid="{5A2D6E35-1CD9-4551-9F7E-7CC988DBD7B2}"/>
    <cellStyle name="Comma 4 4 10" xfId="9181" xr:uid="{766B22A1-7A79-49BE-8578-59B0C6998292}"/>
    <cellStyle name="Comma 4 4 10 2" xfId="24170" xr:uid="{713F63DA-20D0-468F-B1BE-1D7ADB49DBAF}"/>
    <cellStyle name="Comma 4 4 10 2 2" xfId="49241" xr:uid="{926C4426-2E53-4B7E-BFC4-DABE2D1A6B5A}"/>
    <cellStyle name="Comma 4 4 10 3" xfId="16811" xr:uid="{FEF63C48-06D8-4F98-BDCD-2C7CD1AB22EA}"/>
    <cellStyle name="Comma 4 4 10 3 2" xfId="41882" xr:uid="{3F1A7C14-9F70-4F15-A774-D578AD3DC0E4}"/>
    <cellStyle name="Comma 4 4 10 4" xfId="34378" xr:uid="{854A34D4-F307-4F9C-A945-3C5B51E0C8F3}"/>
    <cellStyle name="Comma 4 4 11" xfId="3087" xr:uid="{3E6A462B-57F6-42A8-B456-CDDEF2C9F619}"/>
    <cellStyle name="Comma 4 4 11 2" xfId="25655" xr:uid="{F52274EA-456B-4F0E-9BCA-3319F307D1D6}"/>
    <cellStyle name="Comma 4 4 11 2 2" xfId="50726" xr:uid="{790F917F-903D-49DA-AA82-A808B245B6B5}"/>
    <cellStyle name="Comma 4 4 11 3" xfId="28616" xr:uid="{AA5B2F6E-5670-48E9-8062-B622481A2EC9}"/>
    <cellStyle name="Comma 4 4 12" xfId="18455" xr:uid="{73A784F8-BE0F-4247-812A-908471E40AA5}"/>
    <cellStyle name="Comma 4 4 12 2" xfId="43526" xr:uid="{F51CEEF7-7EEF-408F-90B2-2BD9386193C2}"/>
    <cellStyle name="Comma 4 4 13" xfId="11025" xr:uid="{F8C55500-B5B3-4850-A3B1-C23819D4C65F}"/>
    <cellStyle name="Comma 4 4 13 2" xfId="36098" xr:uid="{EDF050A4-8BDE-4057-9CCB-4AC3019F42D7}"/>
    <cellStyle name="Comma 4 4 14" xfId="359" xr:uid="{24370B08-B265-40F7-A01B-75CC7BC3C29B}"/>
    <cellStyle name="Comma 4 4 14 2" xfId="28069" xr:uid="{07D2E5E9-BD5C-4E27-8A6F-BED72A25E62C}"/>
    <cellStyle name="Comma 4 4 15" xfId="26542" xr:uid="{0249EAB9-4F09-4D83-A3B4-F8025FBCB253}"/>
    <cellStyle name="Comma 4 4 16" xfId="27970" xr:uid="{CA6BFF33-041F-4FAA-8611-A1C9DD33B0F7}"/>
    <cellStyle name="Comma 4 4 17" xfId="51560" xr:uid="{DEDC7CF8-B376-4CC9-8E66-3BA2250983E7}"/>
    <cellStyle name="Comma 4 4 18" xfId="52972" xr:uid="{7C04BB08-4CED-4E42-A47D-37736457BF19}"/>
    <cellStyle name="Comma 4 4 2" xfId="473" xr:uid="{DAD95D38-CE19-476C-8D08-E2049719AF67}"/>
    <cellStyle name="Comma 4 4 2 10" xfId="18623" xr:uid="{6D21CC25-0223-4FB9-B773-DA73D9F06638}"/>
    <cellStyle name="Comma 4 4 2 10 2" xfId="43694" xr:uid="{C91F90D1-5D75-4C4F-BA46-C2F1A14F875F}"/>
    <cellStyle name="Comma 4 4 2 11" xfId="11223" xr:uid="{326C8534-9447-45D4-8A11-9A9F14816E59}"/>
    <cellStyle name="Comma 4 4 2 11 2" xfId="36295" xr:uid="{2F98058D-C9AB-483C-AE54-37AF515B85C9}"/>
    <cellStyle name="Comma 4 4 2 12" xfId="26656" xr:uid="{0096278D-1D51-49E4-87C9-E6F95E10518B}"/>
    <cellStyle name="Comma 4 4 2 13" xfId="28144" xr:uid="{74B84636-4777-4122-8692-7B4B360DC697}"/>
    <cellStyle name="Comma 4 4 2 14" xfId="51665" xr:uid="{5E793C91-7B86-4F37-A268-5AF1015AC325}"/>
    <cellStyle name="Comma 4 4 2 15" xfId="53017" xr:uid="{922428B2-347A-4641-B7D7-40E65A4DA124}"/>
    <cellStyle name="Comma 4 4 2 2" xfId="3742" xr:uid="{664EE13E-2188-49CF-8045-7A3D8E4EC9F3}"/>
    <cellStyle name="Comma 4 4 2 2 10" xfId="11431" xr:uid="{00A00BCA-1557-4E54-A92C-E5A012BCEC06}"/>
    <cellStyle name="Comma 4 4 2 2 10 2" xfId="36503" xr:uid="{6C976EF9-3934-4539-8471-CAE8AA15A5C0}"/>
    <cellStyle name="Comma 4 4 2 2 11" xfId="26866" xr:uid="{158B923B-105A-4501-BBF6-D38D75CD26A7}"/>
    <cellStyle name="Comma 4 4 2 2 12" xfId="29019" xr:uid="{69FBE545-B61C-4F35-AEED-BDEF7B991132}"/>
    <cellStyle name="Comma 4 4 2 2 13" xfId="51873" xr:uid="{DAD1E53A-62A3-4962-9A96-34477DFD9F76}"/>
    <cellStyle name="Comma 4 4 2 2 14" xfId="53455" xr:uid="{658099ED-9B7E-4F82-AA1F-39087B1FCE0F}"/>
    <cellStyle name="Comma 4 4 2 2 2" xfId="4374" xr:uid="{74E88BEF-9A10-474B-8B27-55910705C5FE}"/>
    <cellStyle name="Comma 4 4 2 2 2 2" xfId="7137" xr:uid="{81466E7B-2C02-4C5B-90D6-F1643B15CF5A}"/>
    <cellStyle name="Comma 4 4 2 2 2 2 2" xfId="22139" xr:uid="{4D1F0838-6B0F-431F-A2FE-646EDCE4AFEE}"/>
    <cellStyle name="Comma 4 4 2 2 2 2 2 2" xfId="47210" xr:uid="{372E961A-7D86-4DC2-B69C-D15AF0BF3D7E}"/>
    <cellStyle name="Comma 4 4 2 2 2 2 3" xfId="14781" xr:uid="{BD835B1D-8B53-4F15-8B26-FA86FAE24D0C}"/>
    <cellStyle name="Comma 4 4 2 2 2 2 3 2" xfId="39852" xr:uid="{2351E7DD-D6DE-4C55-B346-0C9195D13507}"/>
    <cellStyle name="Comma 4 4 2 2 2 2 4" xfId="32347" xr:uid="{37C417F4-4FE7-47DB-9AF0-90BBBCEF6805}"/>
    <cellStyle name="Comma 4 4 2 2 2 3" xfId="10459" xr:uid="{2F251EDE-F9B5-4349-9015-AA9D165CCDBD}"/>
    <cellStyle name="Comma 4 4 2 2 2 3 2" xfId="25319" xr:uid="{FD20D948-5815-4E67-B2AB-5BDC07E59F2A}"/>
    <cellStyle name="Comma 4 4 2 2 2 3 2 2" xfId="50390" xr:uid="{F76B9D95-D0C4-4A26-BEC0-7AE9D74B8B0E}"/>
    <cellStyle name="Comma 4 4 2 2 2 3 3" xfId="17968" xr:uid="{015F14FC-4FD9-45D7-8E7B-A77443AA142C}"/>
    <cellStyle name="Comma 4 4 2 2 2 3 3 2" xfId="43039" xr:uid="{683A9DEE-8F8F-47E5-A47F-211B136E4D3B}"/>
    <cellStyle name="Comma 4 4 2 2 2 3 4" xfId="35535" xr:uid="{8B258AE1-E41E-4B8E-9752-9916763B5203}"/>
    <cellStyle name="Comma 4 4 2 2 2 4" xfId="19404" xr:uid="{FAA64C5E-2CF4-4408-98DD-D3521BC76EF1}"/>
    <cellStyle name="Comma 4 4 2 2 2 4 2" xfId="44475" xr:uid="{8A9F034B-55C1-43DC-A62A-0D04ADE759C6}"/>
    <cellStyle name="Comma 4 4 2 2 2 5" xfId="12040" xr:uid="{EC898291-0B76-4EFD-931E-0FD9E9F32CB5}"/>
    <cellStyle name="Comma 4 4 2 2 2 5 2" xfId="37111" xr:uid="{C100D01C-2D7D-47B5-805A-6481E9F46B2A}"/>
    <cellStyle name="Comma 4 4 2 2 2 6" xfId="27546" xr:uid="{2D67D4B3-E17F-48B4-AB58-2924A32A2763}"/>
    <cellStyle name="Comma 4 4 2 2 2 7" xfId="29604" xr:uid="{674F2B3F-E4E3-4998-A6C8-68B4CEF6864E}"/>
    <cellStyle name="Comma 4 4 2 2 2 8" xfId="52544" xr:uid="{D4CA281A-65B3-40C7-ABA7-4ADB47BD3F17}"/>
    <cellStyle name="Comma 4 4 2 2 2 9" xfId="54126" xr:uid="{4F41AB15-5B63-4C75-BF4E-AB7734332500}"/>
    <cellStyle name="Comma 4 4 2 2 3" xfId="4851" xr:uid="{6C798DF7-8A92-4EFF-B08B-FAF7C790A94E}"/>
    <cellStyle name="Comma 4 4 2 2 3 2" xfId="7657" xr:uid="{BD03BF27-45F0-41C8-9B43-8328D7FBB4BE}"/>
    <cellStyle name="Comma 4 4 2 2 3 2 2" xfId="22659" xr:uid="{AFEB36EC-ECB8-4D78-87D3-B3B4A03DDDA6}"/>
    <cellStyle name="Comma 4 4 2 2 3 2 2 2" xfId="47730" xr:uid="{34E6572B-F8B3-4127-A39F-52B03D44C20E}"/>
    <cellStyle name="Comma 4 4 2 2 3 2 3" xfId="15301" xr:uid="{3BCEA03D-9B37-40D2-9A29-F1AFA1C705D1}"/>
    <cellStyle name="Comma 4 4 2 2 3 2 3 2" xfId="40372" xr:uid="{6DACBA68-9331-4102-B0EB-6ACBECE091F5}"/>
    <cellStyle name="Comma 4 4 2 2 3 2 4" xfId="32867" xr:uid="{01B70D91-22F4-442C-8141-E4D0ED06AFC9}"/>
    <cellStyle name="Comma 4 4 2 2 3 3" xfId="19881" xr:uid="{66736E35-609C-4870-9559-BB5027159AA1}"/>
    <cellStyle name="Comma 4 4 2 2 3 3 2" xfId="44952" xr:uid="{8FD4018D-7767-471E-AF57-1B770731DCDC}"/>
    <cellStyle name="Comma 4 4 2 2 3 4" xfId="12517" xr:uid="{CC671514-05FD-4462-9CAB-3786D5ED3648}"/>
    <cellStyle name="Comma 4 4 2 2 3 4 2" xfId="37588" xr:uid="{32D6BEB4-214F-4AE2-BD01-6C6E4779ED1F}"/>
    <cellStyle name="Comma 4 4 2 2 3 5" xfId="30081" xr:uid="{A47BEA9C-92E7-477C-888F-47D3EF107F24}"/>
    <cellStyle name="Comma 4 4 2 2 4" xfId="5378" xr:uid="{4E3E1221-15D6-44AB-8340-C60C97B9A749}"/>
    <cellStyle name="Comma 4 4 2 2 4 2" xfId="8237" xr:uid="{A0B4FFD0-388C-4570-9218-68C96F59B147}"/>
    <cellStyle name="Comma 4 4 2 2 4 2 2" xfId="23239" xr:uid="{317547E4-BC04-43A8-A200-366B874AB8C7}"/>
    <cellStyle name="Comma 4 4 2 2 4 2 2 2" xfId="48310" xr:uid="{4114A319-2611-4A51-A182-E577D46E3F01}"/>
    <cellStyle name="Comma 4 4 2 2 4 2 3" xfId="15880" xr:uid="{93DEF9D7-1487-4B70-9E10-E1E2AE66FE14}"/>
    <cellStyle name="Comma 4 4 2 2 4 2 3 2" xfId="40951" xr:uid="{8C0CA6F9-9CC1-4373-8526-FEEE68D2CDCA}"/>
    <cellStyle name="Comma 4 4 2 2 4 2 4" xfId="33447" xr:uid="{0DEF48C2-9740-414E-BA02-6BD54A165F1D}"/>
    <cellStyle name="Comma 4 4 2 2 4 3" xfId="20405" xr:uid="{68D16411-5900-4380-82E3-0197AF9DD071}"/>
    <cellStyle name="Comma 4 4 2 2 4 3 2" xfId="45476" xr:uid="{47FCF5C6-2987-4025-8967-DDD18CC96FA7}"/>
    <cellStyle name="Comma 4 4 2 2 4 4" xfId="13041" xr:uid="{6869A89B-AAF9-44EE-A10E-6E5BCAD2B6B1}"/>
    <cellStyle name="Comma 4 4 2 2 4 4 2" xfId="38112" xr:uid="{2F33B320-867A-4B98-ABA2-7C04A83BFC40}"/>
    <cellStyle name="Comma 4 4 2 2 4 5" xfId="30606" xr:uid="{0B28BDC2-9321-460C-9FFA-B1FF5BF48EAE}"/>
    <cellStyle name="Comma 4 4 2 2 5" xfId="5980" xr:uid="{A67F51B3-57E9-45A6-B06D-7F6A0F957F99}"/>
    <cellStyle name="Comma 4 4 2 2 5 2" xfId="8867" xr:uid="{1A6149F4-8D0D-4FC6-97EE-DA4B9F8D9857}"/>
    <cellStyle name="Comma 4 4 2 2 5 2 2" xfId="23869" xr:uid="{D259013E-79EA-4AC9-8267-244357D887C9}"/>
    <cellStyle name="Comma 4 4 2 2 5 2 2 2" xfId="48940" xr:uid="{EE33CC97-C493-47F7-812E-1D1A03550BDA}"/>
    <cellStyle name="Comma 4 4 2 2 5 2 3" xfId="16510" xr:uid="{68AAC319-DBA4-492B-9C4F-F403C977ED41}"/>
    <cellStyle name="Comma 4 4 2 2 5 2 3 2" xfId="41581" xr:uid="{DB7D06F0-D4E9-44D3-B26D-CDF6E3C4FBD5}"/>
    <cellStyle name="Comma 4 4 2 2 5 2 4" xfId="34077" xr:uid="{9F27D0AF-C5FB-4376-9210-06C9DB4F0F64}"/>
    <cellStyle name="Comma 4 4 2 2 5 3" xfId="21007" xr:uid="{7A2B698B-86A7-45B9-BEFD-AB33B19EFF2A}"/>
    <cellStyle name="Comma 4 4 2 2 5 3 2" xfId="46078" xr:uid="{82DD93E2-A041-4A07-B601-5A642535AA29}"/>
    <cellStyle name="Comma 4 4 2 2 5 4" xfId="13643" xr:uid="{824230BB-C86C-45DC-88F2-61B203E7925C}"/>
    <cellStyle name="Comma 4 4 2 2 5 4 2" xfId="38714" xr:uid="{2D657371-54C1-4002-A6D6-927FEE722A40}"/>
    <cellStyle name="Comma 4 4 2 2 5 5" xfId="31208" xr:uid="{B8E65163-36FB-424B-96D2-F289AF80543C}"/>
    <cellStyle name="Comma 4 4 2 2 6" xfId="6625" xr:uid="{762320C5-C819-4190-B23C-C53DA913039B}"/>
    <cellStyle name="Comma 4 4 2 2 6 2" xfId="21628" xr:uid="{B25A2757-2D86-4019-9C11-36677871FC70}"/>
    <cellStyle name="Comma 4 4 2 2 6 2 2" xfId="46699" xr:uid="{9AA6C5F0-26B9-4FEC-B15A-E0CC60F73593}"/>
    <cellStyle name="Comma 4 4 2 2 6 3" xfId="14270" xr:uid="{C1E0B123-93DD-4E72-815A-737E8A387ED3}"/>
    <cellStyle name="Comma 4 4 2 2 6 3 2" xfId="39341" xr:uid="{6C71D478-26DC-4569-B9F1-B73DD1B0C388}"/>
    <cellStyle name="Comma 4 4 2 2 6 4" xfId="31835" xr:uid="{310B0E69-10D1-4342-9151-B7F70EAFE601}"/>
    <cellStyle name="Comma 4 4 2 2 7" xfId="9620" xr:uid="{A466B389-7043-4C9D-A8E1-025990793039}"/>
    <cellStyle name="Comma 4 4 2 2 7 2" xfId="24590" xr:uid="{555ED518-8D16-467F-8C65-8D491AFF192B}"/>
    <cellStyle name="Comma 4 4 2 2 7 2 2" xfId="49661" xr:uid="{2D2CC4AC-FF11-4AE6-B7EE-287FBBD87993}"/>
    <cellStyle name="Comma 4 4 2 2 7 3" xfId="17232" xr:uid="{E5493E98-B123-43B5-9F0F-B7092A19D2DB}"/>
    <cellStyle name="Comma 4 4 2 2 7 3 2" xfId="42303" xr:uid="{FF9BA75C-9BD7-40E9-AEC2-D22A3171488B}"/>
    <cellStyle name="Comma 4 4 2 2 7 4" xfId="34799" xr:uid="{62A1B90E-CEE1-437B-9DC8-1C514AB868B3}"/>
    <cellStyle name="Comma 4 4 2 2 8" xfId="25956" xr:uid="{F63D8487-9CFB-43DE-BDCF-2A2204A412CB}"/>
    <cellStyle name="Comma 4 4 2 2 8 2" xfId="51027" xr:uid="{196BA545-90E5-49BF-B5B7-271FF3963486}"/>
    <cellStyle name="Comma 4 4 2 2 9" xfId="18830" xr:uid="{8A62584C-45DE-4703-B9F7-293427E9CA11}"/>
    <cellStyle name="Comma 4 4 2 2 9 2" xfId="43901" xr:uid="{46F17367-CB95-4E12-8470-A2662D569ED8}"/>
    <cellStyle name="Comma 4 4 2 3" xfId="4192" xr:uid="{66D753CF-4AF5-435F-AF8C-A96B8402E0A0}"/>
    <cellStyle name="Comma 4 4 2 3 2" xfId="6930" xr:uid="{B9BF6C52-2E54-47A4-9E39-B9A10CB9EEA7}"/>
    <cellStyle name="Comma 4 4 2 3 2 2" xfId="21932" xr:uid="{1923F87D-33E1-4DE6-9BA5-8F2ECCF2DF75}"/>
    <cellStyle name="Comma 4 4 2 3 2 2 2" xfId="47003" xr:uid="{A2887800-227B-4E3B-A4D6-BAD925DC3511}"/>
    <cellStyle name="Comma 4 4 2 3 2 3" xfId="14574" xr:uid="{A46FCFE9-259E-48A5-AF8A-ADD5D85DEC00}"/>
    <cellStyle name="Comma 4 4 2 3 2 3 2" xfId="39645" xr:uid="{A260C731-3723-4CC7-AF0B-D7A54C4555BA}"/>
    <cellStyle name="Comma 4 4 2 3 2 4" xfId="32140" xr:uid="{C10DB5E4-8443-4338-A3C4-B18CF593FA81}"/>
    <cellStyle name="Comma 4 4 2 3 3" xfId="10252" xr:uid="{C260A18A-BCAE-4A73-B31D-E6376AE05081}"/>
    <cellStyle name="Comma 4 4 2 3 3 2" xfId="25112" xr:uid="{A19E83FC-2E26-42AF-96D2-6A7C98755666}"/>
    <cellStyle name="Comma 4 4 2 3 3 2 2" xfId="50183" xr:uid="{E6C6AF3D-1024-4111-9033-4B9EA9E5A659}"/>
    <cellStyle name="Comma 4 4 2 3 3 3" xfId="17761" xr:uid="{A4E00FF6-F7CF-4B43-B700-C260FA397EDD}"/>
    <cellStyle name="Comma 4 4 2 3 3 3 2" xfId="42832" xr:uid="{9F493385-9E22-48D9-A768-36FE2808C7A3}"/>
    <cellStyle name="Comma 4 4 2 3 3 4" xfId="35328" xr:uid="{E09E7956-9924-4D88-8652-AA56C918AE0E}"/>
    <cellStyle name="Comma 4 4 2 3 4" xfId="19222" xr:uid="{011E2825-165F-449B-B0D9-FA5161D7F14F}"/>
    <cellStyle name="Comma 4 4 2 3 4 2" xfId="44293" xr:uid="{C4F1046F-D7ED-4E7E-A68D-05B4C0BB854B}"/>
    <cellStyle name="Comma 4 4 2 3 5" xfId="11858" xr:uid="{B451E1E9-2689-48F6-A458-ED8722232C12}"/>
    <cellStyle name="Comma 4 4 2 3 5 2" xfId="36929" xr:uid="{B40C8354-6E1A-493D-A80A-A1E84FDDC0B0}"/>
    <cellStyle name="Comma 4 4 2 3 6" xfId="27339" xr:uid="{70A791CB-4410-4B6D-8C54-F7C5EB0FA727}"/>
    <cellStyle name="Comma 4 4 2 3 7" xfId="29422" xr:uid="{31539220-4274-4FCD-AD62-A578BB84AF0A}"/>
    <cellStyle name="Comma 4 4 2 3 8" xfId="52337" xr:uid="{0515061D-2ADD-435A-AE76-73FB2DC02CB6}"/>
    <cellStyle name="Comma 4 4 2 3 9" xfId="53919" xr:uid="{DF35D07C-599A-41E3-8736-54C32A6CA7CF}"/>
    <cellStyle name="Comma 4 4 2 4" xfId="4647" xr:uid="{5A528603-6A65-4858-AD15-B16814AEC34E}"/>
    <cellStyle name="Comma 4 4 2 4 2" xfId="7450" xr:uid="{C99EBA57-E95A-42A0-A39E-5E90D8B343A2}"/>
    <cellStyle name="Comma 4 4 2 4 2 2" xfId="22452" xr:uid="{CD6F6F84-41F2-466D-A491-163B8839E8F4}"/>
    <cellStyle name="Comma 4 4 2 4 2 2 2" xfId="47523" xr:uid="{9E232859-0CD1-48D5-B696-F4B7A4F814C1}"/>
    <cellStyle name="Comma 4 4 2 4 2 3" xfId="15094" xr:uid="{B44208E5-B994-4076-AC35-229FBC52FCCF}"/>
    <cellStyle name="Comma 4 4 2 4 2 3 2" xfId="40165" xr:uid="{5AF23147-37C4-4F3C-8FA8-FAA4BB3E4F02}"/>
    <cellStyle name="Comma 4 4 2 4 2 4" xfId="32660" xr:uid="{1842A531-4E80-4CC7-8A4C-9EA2164F1ACD}"/>
    <cellStyle name="Comma 4 4 2 4 3" xfId="19677" xr:uid="{46919D3E-9CA4-4E7E-9B27-4EE72A74F6B7}"/>
    <cellStyle name="Comma 4 4 2 4 3 2" xfId="44748" xr:uid="{87AE7E37-3684-42BE-8AAF-8EE4C5D45B01}"/>
    <cellStyle name="Comma 4 4 2 4 4" xfId="12313" xr:uid="{C9AED128-A195-469A-A7EE-5F07462C24F1}"/>
    <cellStyle name="Comma 4 4 2 4 4 2" xfId="37384" xr:uid="{7E1C0FA3-6B4C-4FEC-A6FC-1BDD14C479F6}"/>
    <cellStyle name="Comma 4 4 2 4 5" xfId="29877" xr:uid="{85F29530-6DD0-4B0C-A1D8-2AF48F6CC8B0}"/>
    <cellStyle name="Comma 4 4 2 4 6" xfId="53247" xr:uid="{76A137AC-B292-45C0-992E-96A39458DB85}"/>
    <cellStyle name="Comma 4 4 2 5" xfId="5174" xr:uid="{6175F365-10D0-4E1A-8F1F-D6C9CADCE057}"/>
    <cellStyle name="Comma 4 4 2 5 2" xfId="8030" xr:uid="{CF023BD3-4AA4-45DA-80FA-5A5C9F08346F}"/>
    <cellStyle name="Comma 4 4 2 5 2 2" xfId="23032" xr:uid="{C29EDF09-0EF8-4A60-A54B-D4FE64C83FC1}"/>
    <cellStyle name="Comma 4 4 2 5 2 2 2" xfId="48103" xr:uid="{69312AAD-5F0E-4339-A0A0-7D46CCD65945}"/>
    <cellStyle name="Comma 4 4 2 5 2 3" xfId="15673" xr:uid="{49F940CA-C73C-4D17-9DF6-977EF634E54A}"/>
    <cellStyle name="Comma 4 4 2 5 2 3 2" xfId="40744" xr:uid="{227BD6DC-2F26-4999-9904-7A364B971D19}"/>
    <cellStyle name="Comma 4 4 2 5 2 4" xfId="33240" xr:uid="{72A026A7-CB55-455F-85D8-8F4E93B7C374}"/>
    <cellStyle name="Comma 4 4 2 5 3" xfId="20201" xr:uid="{CFA11177-9D4B-4EF9-994D-85FCB34C3818}"/>
    <cellStyle name="Comma 4 4 2 5 3 2" xfId="45272" xr:uid="{B8C74752-CAA8-4E7E-B210-B989AEF052C9}"/>
    <cellStyle name="Comma 4 4 2 5 4" xfId="12837" xr:uid="{8B11DE8F-A0A5-42BE-AB07-DB56B8356E62}"/>
    <cellStyle name="Comma 4 4 2 5 4 2" xfId="37908" xr:uid="{E264066A-C0A6-4340-A2C3-BE0E08672C40}"/>
    <cellStyle name="Comma 4 4 2 5 5" xfId="30402" xr:uid="{5E78A1FD-C282-403F-890B-EA6BD2A1E51C}"/>
    <cellStyle name="Comma 4 4 2 6" xfId="5774" xr:uid="{98181065-918A-449C-8D82-F3BDDDD767A6}"/>
    <cellStyle name="Comma 4 4 2 6 2" xfId="8660" xr:uid="{EF9B0B6F-9278-4F0B-9DB1-666635BB3948}"/>
    <cellStyle name="Comma 4 4 2 6 2 2" xfId="23662" xr:uid="{7FFD5FAC-B94B-4A57-8C39-6EEAD8691F83}"/>
    <cellStyle name="Comma 4 4 2 6 2 2 2" xfId="48733" xr:uid="{6E4B205C-0662-45FE-AE7D-769D4F7D320D}"/>
    <cellStyle name="Comma 4 4 2 6 2 3" xfId="16303" xr:uid="{5056D00E-5ADD-4CFC-B9E1-9897B480B871}"/>
    <cellStyle name="Comma 4 4 2 6 2 3 2" xfId="41374" xr:uid="{6D695009-680F-4703-B304-0B4F5C03393C}"/>
    <cellStyle name="Comma 4 4 2 6 2 4" xfId="33870" xr:uid="{D4C8043E-456C-444E-BB0E-7EF085E9F3AA}"/>
    <cellStyle name="Comma 4 4 2 6 3" xfId="20801" xr:uid="{B1C2DEDD-4313-4D5F-9FEA-A83303867B60}"/>
    <cellStyle name="Comma 4 4 2 6 3 2" xfId="45872" xr:uid="{5B098F29-B7AC-4BB9-A34E-E3CCAC526E07}"/>
    <cellStyle name="Comma 4 4 2 6 4" xfId="13437" xr:uid="{FA48DC1F-C822-4501-8033-E998DFC05B04}"/>
    <cellStyle name="Comma 4 4 2 6 4 2" xfId="38508" xr:uid="{5C359AE0-0AD3-4806-8303-5E9EEA73AC48}"/>
    <cellStyle name="Comma 4 4 2 6 5" xfId="31002" xr:uid="{802E8599-6BFA-4EA2-BC52-06E781A67A05}"/>
    <cellStyle name="Comma 4 4 2 7" xfId="6418" xr:uid="{A186E81A-E0E3-4853-A5B3-8DB81FCA824F}"/>
    <cellStyle name="Comma 4 4 2 7 2" xfId="21421" xr:uid="{1DE77661-AADE-4E14-9D86-B1A8561DEBE6}"/>
    <cellStyle name="Comma 4 4 2 7 2 2" xfId="46492" xr:uid="{70591F4D-1481-4513-95E1-272432C5A4E9}"/>
    <cellStyle name="Comma 4 4 2 7 3" xfId="14063" xr:uid="{55B3D901-F46A-40A2-A457-2542E67910EC}"/>
    <cellStyle name="Comma 4 4 2 7 3 2" xfId="39134" xr:uid="{9CAB708B-0983-45CE-A5C2-B8F9488630DD}"/>
    <cellStyle name="Comma 4 4 2 7 4" xfId="31628" xr:uid="{67796F59-EED6-4F99-AD5C-7786E6867E57}"/>
    <cellStyle name="Comma 4 4 2 8" xfId="9413" xr:uid="{4B27F28F-4921-45CD-9EEB-46DB5687D815}"/>
    <cellStyle name="Comma 4 4 2 8 2" xfId="24383" xr:uid="{3DC827EE-8FC1-4DEA-98AF-0BD8866D246F}"/>
    <cellStyle name="Comma 4 4 2 8 2 2" xfId="49454" xr:uid="{A6D35159-E70A-48BA-8660-8B6DE6ED893F}"/>
    <cellStyle name="Comma 4 4 2 8 3" xfId="17025" xr:uid="{3D88C6FE-BA42-413C-AB89-54B50575E00C}"/>
    <cellStyle name="Comma 4 4 2 8 3 2" xfId="42096" xr:uid="{A7F370F5-6097-4F5E-B13C-7206060610B1}"/>
    <cellStyle name="Comma 4 4 2 8 4" xfId="34592" xr:uid="{D55C9350-0025-44E8-B1B5-6713278E7F10}"/>
    <cellStyle name="Comma 4 4 2 9" xfId="3534" xr:uid="{58CEB39A-8577-4399-9C9A-03D54800511E}"/>
    <cellStyle name="Comma 4 4 2 9 2" xfId="25749" xr:uid="{3BAABD19-5FE3-4E1E-83FF-C21A75764F4D}"/>
    <cellStyle name="Comma 4 4 2 9 2 2" xfId="50820" xr:uid="{8813D733-9F87-4CF4-A928-9726B70FF858}"/>
    <cellStyle name="Comma 4 4 2 9 3" xfId="28812" xr:uid="{D04AB0F6-6457-4529-B58A-7297EBBE37D4}"/>
    <cellStyle name="Comma 4 4 3" xfId="636" xr:uid="{97E46581-CCF4-4FDB-98D3-4BD6047A2CE9}"/>
    <cellStyle name="Comma 4 4 3 10" xfId="11337" xr:uid="{0900B958-D152-4A1A-9329-F400110081AD}"/>
    <cellStyle name="Comma 4 4 3 10 2" xfId="36409" xr:uid="{9F07E9C0-85D8-4B71-A059-1176AE2571FA}"/>
    <cellStyle name="Comma 4 4 3 11" xfId="26772" xr:uid="{99274169-81A3-4D26-9EEE-B4D11800FC68}"/>
    <cellStyle name="Comma 4 4 3 12" xfId="28248" xr:uid="{3BEB6CE7-F8B9-4153-9378-A84BEAB9D067}"/>
    <cellStyle name="Comma 4 4 3 13" xfId="51779" xr:uid="{D81A1F78-BF15-4D14-8C79-EBA225B7DC0B}"/>
    <cellStyle name="Comma 4 4 3 14" xfId="53001" xr:uid="{BAB0373E-49E8-4712-AAFE-A96B7050AA4E}"/>
    <cellStyle name="Comma 4 4 3 2" xfId="4287" xr:uid="{0A3D305E-8431-467F-9494-6F8242BBA525}"/>
    <cellStyle name="Comma 4 4 3 2 2" xfId="7043" xr:uid="{F7EAFAE8-E346-4ED0-9287-E9DFCA03DA69}"/>
    <cellStyle name="Comma 4 4 3 2 2 2" xfId="22045" xr:uid="{A76EEBDE-5529-4F21-8B7C-39A63768A11E}"/>
    <cellStyle name="Comma 4 4 3 2 2 2 2" xfId="47116" xr:uid="{8A072FE9-9B0F-481D-8199-178F35E08B55}"/>
    <cellStyle name="Comma 4 4 3 2 2 3" xfId="14687" xr:uid="{CE8153ED-1AE8-4DA9-A336-92C5CAA4EB05}"/>
    <cellStyle name="Comma 4 4 3 2 2 3 2" xfId="39758" xr:uid="{68E0A85F-DF96-4102-930C-8142A2D6AC79}"/>
    <cellStyle name="Comma 4 4 3 2 2 4" xfId="32253" xr:uid="{BDF11E8B-F199-4FE7-8109-ABFE242B6116}"/>
    <cellStyle name="Comma 4 4 3 2 3" xfId="10365" xr:uid="{6E80E67A-9DAF-46E5-A375-1CEFB724514F}"/>
    <cellStyle name="Comma 4 4 3 2 3 2" xfId="25225" xr:uid="{9C79E43E-825F-45A4-9E6C-54503E09850C}"/>
    <cellStyle name="Comma 4 4 3 2 3 2 2" xfId="50296" xr:uid="{D2077A60-E276-4540-913A-9DCCE48A4D18}"/>
    <cellStyle name="Comma 4 4 3 2 3 3" xfId="17874" xr:uid="{456399D6-37B9-455B-A37C-FCBCA8DEF3BA}"/>
    <cellStyle name="Comma 4 4 3 2 3 3 2" xfId="42945" xr:uid="{3EAD6CA6-DA82-41FD-9A54-81AD06BA534C}"/>
    <cellStyle name="Comma 4 4 3 2 3 4" xfId="35441" xr:uid="{EC5179E8-E9B2-4473-AE93-9626869B23E2}"/>
    <cellStyle name="Comma 4 4 3 2 4" xfId="19317" xr:uid="{8A6D4AE4-1D18-4324-9D73-985114763518}"/>
    <cellStyle name="Comma 4 4 3 2 4 2" xfId="44388" xr:uid="{C920F32F-43D1-4B96-9DBD-708B03202343}"/>
    <cellStyle name="Comma 4 4 3 2 5" xfId="11953" xr:uid="{33C852BD-7E99-4FDB-A0E5-407734D6E8AA}"/>
    <cellStyle name="Comma 4 4 3 2 5 2" xfId="37024" xr:uid="{530E1B08-E39C-406F-82FD-5F64B0BB3BA3}"/>
    <cellStyle name="Comma 4 4 3 2 6" xfId="27452" xr:uid="{F6A680CB-512A-485D-B61F-EFA92357C67D}"/>
    <cellStyle name="Comma 4 4 3 2 7" xfId="29517" xr:uid="{4B11B16A-5F8C-40FB-BCDA-58C9EFCA809B}"/>
    <cellStyle name="Comma 4 4 3 2 8" xfId="52450" xr:uid="{0A296EC1-CC3C-4D6E-A398-4F8A15F7FBB9}"/>
    <cellStyle name="Comma 4 4 3 2 9" xfId="54032" xr:uid="{5F215FFF-74EC-40AF-B4F7-221CFCBD3BC8}"/>
    <cellStyle name="Comma 4 4 3 3" xfId="4758" xr:uid="{190FB42E-FBC2-4B02-A6DA-BFCCE167F009}"/>
    <cellStyle name="Comma 4 4 3 3 2" xfId="7563" xr:uid="{77DF0191-E409-45D1-BF50-8251450E87D5}"/>
    <cellStyle name="Comma 4 4 3 3 2 2" xfId="22565" xr:uid="{FBC68983-E71C-4338-9556-A64A56B0327E}"/>
    <cellStyle name="Comma 4 4 3 3 2 2 2" xfId="47636" xr:uid="{83D2B77E-4A5A-4F52-A8C1-6533690E4D9B}"/>
    <cellStyle name="Comma 4 4 3 3 2 3" xfId="15207" xr:uid="{91843915-4B6F-4526-B36E-B3504454D30D}"/>
    <cellStyle name="Comma 4 4 3 3 2 3 2" xfId="40278" xr:uid="{4F51731C-EF0E-468F-9E59-A0942E2F9ADF}"/>
    <cellStyle name="Comma 4 4 3 3 2 4" xfId="32773" xr:uid="{5FB0E2CE-5193-4081-860B-CA3FBEB64C52}"/>
    <cellStyle name="Comma 4 4 3 3 3" xfId="19788" xr:uid="{C6C2D7DA-79A0-40D0-A11E-2F8633340A51}"/>
    <cellStyle name="Comma 4 4 3 3 3 2" xfId="44859" xr:uid="{25DAA313-4F75-487A-B243-97A1DEF13254}"/>
    <cellStyle name="Comma 4 4 3 3 4" xfId="12424" xr:uid="{7B734620-8DAD-4332-8DAF-B2BE4592C4DB}"/>
    <cellStyle name="Comma 4 4 3 3 4 2" xfId="37495" xr:uid="{AC479360-FD45-4434-ADFF-7D7EE85E6362}"/>
    <cellStyle name="Comma 4 4 3 3 5" xfId="29988" xr:uid="{E331A9A2-FB7A-4F9B-B389-7F2A047A24DB}"/>
    <cellStyle name="Comma 4 4 3 3 6" xfId="53361" xr:uid="{C5E09978-C8F4-4FEA-B898-B43817701988}"/>
    <cellStyle name="Comma 4 4 3 4" xfId="5285" xr:uid="{E33D3613-12AD-493F-BB0C-447642E4785C}"/>
    <cellStyle name="Comma 4 4 3 4 2" xfId="8143" xr:uid="{9D7B8B94-A152-48AC-A87D-422C08DA7BC9}"/>
    <cellStyle name="Comma 4 4 3 4 2 2" xfId="23145" xr:uid="{F0C883B3-0B8D-48C0-9DCC-137717AE5DB0}"/>
    <cellStyle name="Comma 4 4 3 4 2 2 2" xfId="48216" xr:uid="{7959F458-8513-4079-B558-49032927A61D}"/>
    <cellStyle name="Comma 4 4 3 4 2 3" xfId="15786" xr:uid="{D2575DD5-80B3-4E71-BFFC-FF91109C0F97}"/>
    <cellStyle name="Comma 4 4 3 4 2 3 2" xfId="40857" xr:uid="{0A1C238E-22C7-4B0E-8E16-3A2A72F2DB71}"/>
    <cellStyle name="Comma 4 4 3 4 2 4" xfId="33353" xr:uid="{9E3618D6-D214-444B-BE35-1C835D0D4E79}"/>
    <cellStyle name="Comma 4 4 3 4 3" xfId="20312" xr:uid="{43BBA82F-0F32-441D-8C50-428D284C8FE0}"/>
    <cellStyle name="Comma 4 4 3 4 3 2" xfId="45383" xr:uid="{1080C376-C0DD-4D4D-BB28-5FDD33F475D6}"/>
    <cellStyle name="Comma 4 4 3 4 4" xfId="12948" xr:uid="{A34ED1F6-A992-4C48-B790-67A4FE953D41}"/>
    <cellStyle name="Comma 4 4 3 4 4 2" xfId="38019" xr:uid="{26BC4590-57FB-4697-80CE-7E10672B2BCB}"/>
    <cellStyle name="Comma 4 4 3 4 5" xfId="30513" xr:uid="{1CACB12A-DF58-4397-8885-24556B7048BA}"/>
    <cellStyle name="Comma 4 4 3 5" xfId="5887" xr:uid="{C031B07C-9FDC-47BA-B641-2D3300FC088D}"/>
    <cellStyle name="Comma 4 4 3 5 2" xfId="8773" xr:uid="{82FC077E-CC77-4216-B347-98007613B30F}"/>
    <cellStyle name="Comma 4 4 3 5 2 2" xfId="23775" xr:uid="{A0C77D8F-FF60-40C1-AAEF-7BEA7F5BB28B}"/>
    <cellStyle name="Comma 4 4 3 5 2 2 2" xfId="48846" xr:uid="{A6726C4B-BD0D-4A5C-962E-FE362CE8F714}"/>
    <cellStyle name="Comma 4 4 3 5 2 3" xfId="16416" xr:uid="{BA7B8053-6306-4FBE-B6BA-BD403936231B}"/>
    <cellStyle name="Comma 4 4 3 5 2 3 2" xfId="41487" xr:uid="{DBC6C4DB-0266-474D-B266-169E9BC8ED9B}"/>
    <cellStyle name="Comma 4 4 3 5 2 4" xfId="33983" xr:uid="{46BC177A-DAC1-45ED-8BE7-8B6D32D2B94E}"/>
    <cellStyle name="Comma 4 4 3 5 3" xfId="20914" xr:uid="{E9AA681F-BF24-4A2A-BC05-723B8A3DBC7A}"/>
    <cellStyle name="Comma 4 4 3 5 3 2" xfId="45985" xr:uid="{276F9EC4-C650-46B4-822D-4A63E00741C4}"/>
    <cellStyle name="Comma 4 4 3 5 4" xfId="13550" xr:uid="{9D3C0CF0-DC1E-43C7-9ADC-70F81B8DEE2F}"/>
    <cellStyle name="Comma 4 4 3 5 4 2" xfId="38621" xr:uid="{D2ADE8F4-3DA4-431C-AC17-E018C08F08E0}"/>
    <cellStyle name="Comma 4 4 3 5 5" xfId="31115" xr:uid="{20366A4D-D492-4FE3-B9FE-51FB3F667C69}"/>
    <cellStyle name="Comma 4 4 3 6" xfId="6531" xr:uid="{0770C5E1-A0EF-4098-A083-DEE1F1A8861A}"/>
    <cellStyle name="Comma 4 4 3 6 2" xfId="21534" xr:uid="{425E433D-E4C4-4CAB-8232-B063FE3988DD}"/>
    <cellStyle name="Comma 4 4 3 6 2 2" xfId="46605" xr:uid="{41CD9B35-1BFB-4D26-92EF-09A06782455F}"/>
    <cellStyle name="Comma 4 4 3 6 3" xfId="14176" xr:uid="{EAE8D59D-F08A-498C-831D-6B7B16D5F029}"/>
    <cellStyle name="Comma 4 4 3 6 3 2" xfId="39247" xr:uid="{3716C8E2-C5A8-473F-B0F9-CFAB1CAA68B8}"/>
    <cellStyle name="Comma 4 4 3 6 4" xfId="31741" xr:uid="{0F5BA06A-B316-4153-8D95-012E3D562665}"/>
    <cellStyle name="Comma 4 4 3 7" xfId="9526" xr:uid="{EF1444D2-3939-4967-9533-BAD2F3615CFE}"/>
    <cellStyle name="Comma 4 4 3 7 2" xfId="24496" xr:uid="{B9EC5403-C24D-4329-A48E-DD70209DE5C6}"/>
    <cellStyle name="Comma 4 4 3 7 2 2" xfId="49567" xr:uid="{CF6E4008-302D-41BE-B5D9-98217A13CD98}"/>
    <cellStyle name="Comma 4 4 3 7 3" xfId="17138" xr:uid="{822A848D-FEA4-4A03-87E5-49E81573B5B9}"/>
    <cellStyle name="Comma 4 4 3 7 3 2" xfId="42209" xr:uid="{A3FA4D88-8441-48E1-B122-5B236AB8E9F8}"/>
    <cellStyle name="Comma 4 4 3 7 4" xfId="34705" xr:uid="{58631B49-DC8A-4C6A-B91D-46028DDF4010}"/>
    <cellStyle name="Comma 4 4 3 8" xfId="3648" xr:uid="{2D42E274-380D-4A59-A7D3-7DFE80FCF9D6}"/>
    <cellStyle name="Comma 4 4 3 8 2" xfId="25862" xr:uid="{7617914F-BFFE-474B-A859-9A3D8284F030}"/>
    <cellStyle name="Comma 4 4 3 8 2 2" xfId="50933" xr:uid="{3A2975C6-61BB-44BF-B9C0-ED2C244D6CAC}"/>
    <cellStyle name="Comma 4 4 3 8 3" xfId="28925" xr:uid="{FCCD7294-2BFB-4925-8DAC-DDD71CE5BB8D}"/>
    <cellStyle name="Comma 4 4 3 9" xfId="18736" xr:uid="{66CD66B1-A82E-4CD3-B432-5FB10EC87D6C}"/>
    <cellStyle name="Comma 4 4 3 9 2" xfId="43807" xr:uid="{D48F9D18-9FD7-45B7-A3FD-7923281A2AE6}"/>
    <cellStyle name="Comma 4 4 4" xfId="3844" xr:uid="{16F328B3-4022-4E7E-BF55-BF7450DF208C}"/>
    <cellStyle name="Comma 4 4 4 10" xfId="11531" xr:uid="{8E5A5F19-D2C0-4040-919D-0460A3EA915B}"/>
    <cellStyle name="Comma 4 4 4 10 2" xfId="36603" xr:uid="{1056CE3A-4740-4F38-976B-CE23E29F1ED1}"/>
    <cellStyle name="Comma 4 4 4 11" xfId="26968" xr:uid="{CD10F96C-FAC3-4453-B93A-1E432732400A}"/>
    <cellStyle name="Comma 4 4 4 12" xfId="29119" xr:uid="{7B2316E2-261F-4F52-993B-720075036398}"/>
    <cellStyle name="Comma 4 4 4 13" xfId="51973" xr:uid="{43418DDC-DD9C-482F-8FD2-348A656E2C41}"/>
    <cellStyle name="Comma 4 4 4 14" xfId="53555" xr:uid="{E53F3F2B-1092-4C21-A6D0-2F1F74CF1197}"/>
    <cellStyle name="Comma 4 4 4 2" xfId="4464" xr:uid="{25320E72-CB57-4ED8-A837-FE88694C2AD1}"/>
    <cellStyle name="Comma 4 4 4 2 2" xfId="7235" xr:uid="{67787A2C-170C-4535-9255-C668AF0C741F}"/>
    <cellStyle name="Comma 4 4 4 2 2 2" xfId="22237" xr:uid="{AF412833-6CC3-4FF6-81F0-102F0A3D6A72}"/>
    <cellStyle name="Comma 4 4 4 2 2 2 2" xfId="47308" xr:uid="{D700B942-F430-4079-A374-786FE8BB8028}"/>
    <cellStyle name="Comma 4 4 4 2 2 3" xfId="14879" xr:uid="{0412A047-3F24-4B98-BEE8-AC910935AE35}"/>
    <cellStyle name="Comma 4 4 4 2 2 3 2" xfId="39950" xr:uid="{042CAE7A-02B9-4E83-9E65-8A22BE2630A0}"/>
    <cellStyle name="Comma 4 4 4 2 2 4" xfId="32445" xr:uid="{F97E76B2-DA31-455A-B638-D8C8BC75F886}"/>
    <cellStyle name="Comma 4 4 4 2 3" xfId="10557" xr:uid="{145A320B-A61A-47A3-AA1E-6AD4685FAA13}"/>
    <cellStyle name="Comma 4 4 4 2 3 2" xfId="25417" xr:uid="{1479B9AB-B155-4296-B8CE-3DF0503CE382}"/>
    <cellStyle name="Comma 4 4 4 2 3 2 2" xfId="50488" xr:uid="{965CC8CA-D0D5-47FF-8461-A9FFF05CF194}"/>
    <cellStyle name="Comma 4 4 4 2 3 3" xfId="18066" xr:uid="{62E7CBE4-624A-4BDA-BA07-A16A4BC018D3}"/>
    <cellStyle name="Comma 4 4 4 2 3 3 2" xfId="43137" xr:uid="{E6E13081-FB4F-412C-8D04-F215218A09B2}"/>
    <cellStyle name="Comma 4 4 4 2 3 4" xfId="35633" xr:uid="{03FCAAAF-6533-47E5-A77B-42213CA69518}"/>
    <cellStyle name="Comma 4 4 4 2 4" xfId="19494" xr:uid="{EF0EF2EF-A5F8-4D3B-AF61-69BD2D3FC2E2}"/>
    <cellStyle name="Comma 4 4 4 2 4 2" xfId="44565" xr:uid="{EF95AF9B-8BCE-4692-B4F3-BB681EF19D9F}"/>
    <cellStyle name="Comma 4 4 4 2 5" xfId="12130" xr:uid="{73A19C88-4A2B-4A9A-9DA6-331D500139C4}"/>
    <cellStyle name="Comma 4 4 4 2 5 2" xfId="37201" xr:uid="{3C65ED14-A6E4-46B2-8626-5F3516E665BB}"/>
    <cellStyle name="Comma 4 4 4 2 6" xfId="27644" xr:uid="{D16E4CDF-756B-4325-B35F-2900D51F8632}"/>
    <cellStyle name="Comma 4 4 4 2 7" xfId="29694" xr:uid="{D6DFEE38-F62B-4248-B1BE-A6613DA073A0}"/>
    <cellStyle name="Comma 4 4 4 2 8" xfId="52642" xr:uid="{90917596-12E3-4A66-80EB-C3B12332658B}"/>
    <cellStyle name="Comma 4 4 4 2 9" xfId="54224" xr:uid="{7915C717-2D07-475A-94E1-CE66D02C3CF3}"/>
    <cellStyle name="Comma 4 4 4 3" xfId="4948" xr:uid="{F477A6BA-724F-4BF4-A98C-53E658A4B380}"/>
    <cellStyle name="Comma 4 4 4 3 2" xfId="7755" xr:uid="{6F4C7306-5BA3-46DF-96D6-20465889637A}"/>
    <cellStyle name="Comma 4 4 4 3 2 2" xfId="22757" xr:uid="{C308C5E3-A27E-453F-843A-626560D0A5A6}"/>
    <cellStyle name="Comma 4 4 4 3 2 2 2" xfId="47828" xr:uid="{3F1C1FC6-157D-4C85-9BBD-30BFB3EF66E9}"/>
    <cellStyle name="Comma 4 4 4 3 2 3" xfId="15399" xr:uid="{C89103C3-E7ED-45DB-B683-83323F2D804B}"/>
    <cellStyle name="Comma 4 4 4 3 2 3 2" xfId="40470" xr:uid="{29DF94C5-C887-4688-81D6-C2D19F33F40D}"/>
    <cellStyle name="Comma 4 4 4 3 2 4" xfId="32965" xr:uid="{8CFE9D6D-1406-4ACC-B14D-E77655E096D8}"/>
    <cellStyle name="Comma 4 4 4 3 3" xfId="19978" xr:uid="{77FC7F2F-E080-4E7E-A645-AA879E85662E}"/>
    <cellStyle name="Comma 4 4 4 3 3 2" xfId="45049" xr:uid="{6DFA8A53-B85E-4EE0-8C2A-316C6DA3F330}"/>
    <cellStyle name="Comma 4 4 4 3 4" xfId="12614" xr:uid="{824FADB2-0F1D-4C6F-996E-C7F4F4DF9AD1}"/>
    <cellStyle name="Comma 4 4 4 3 4 2" xfId="37685" xr:uid="{04E1D8CC-4DD7-45B0-99B3-E4021C46A074}"/>
    <cellStyle name="Comma 4 4 4 3 5" xfId="30178" xr:uid="{F20B9DA7-5B60-4C14-B6F3-9E0AE3FF63A6}"/>
    <cellStyle name="Comma 4 4 4 4" xfId="5476" xr:uid="{C5FAC3CD-5BFF-4443-853E-DC3332091B7A}"/>
    <cellStyle name="Comma 4 4 4 4 2" xfId="8335" xr:uid="{4BEC177C-F7A0-4DF0-8AB3-4ABB04F38ED6}"/>
    <cellStyle name="Comma 4 4 4 4 2 2" xfId="23337" xr:uid="{8E8C6EB9-7C1E-4B58-80FC-ACF2189D47EA}"/>
    <cellStyle name="Comma 4 4 4 4 2 2 2" xfId="48408" xr:uid="{10319DA7-22CF-4D78-9269-5597BAA81542}"/>
    <cellStyle name="Comma 4 4 4 4 2 3" xfId="15978" xr:uid="{7209BAD3-CE41-4CE2-959E-8EE357DA9D8C}"/>
    <cellStyle name="Comma 4 4 4 4 2 3 2" xfId="41049" xr:uid="{55692497-4FC9-4EC1-8A81-357FE0AF7D26}"/>
    <cellStyle name="Comma 4 4 4 4 2 4" xfId="33545" xr:uid="{48A0D845-FE49-46AB-9912-1D88C53128FD}"/>
    <cellStyle name="Comma 4 4 4 4 3" xfId="20503" xr:uid="{F822766A-3F8F-4CD4-99EC-BAB3ED712489}"/>
    <cellStyle name="Comma 4 4 4 4 3 2" xfId="45574" xr:uid="{A14F4AF0-FABD-41D0-B594-63F512FDBA17}"/>
    <cellStyle name="Comma 4 4 4 4 4" xfId="13139" xr:uid="{831D3D81-A709-481E-A2E7-E75E8E164FA9}"/>
    <cellStyle name="Comma 4 4 4 4 4 2" xfId="38210" xr:uid="{8BC6E419-D6FF-4E8C-8637-7F4AE73B5CA3}"/>
    <cellStyle name="Comma 4 4 4 4 5" xfId="30704" xr:uid="{D58F6AF9-28F2-42CD-8983-A82905F3347B}"/>
    <cellStyle name="Comma 4 4 4 5" xfId="6078" xr:uid="{736E5652-A974-4890-B55C-94944710D9CC}"/>
    <cellStyle name="Comma 4 4 4 5 2" xfId="8965" xr:uid="{EBEB87DF-41D1-4ED8-AD72-64E690DD8A36}"/>
    <cellStyle name="Comma 4 4 4 5 2 2" xfId="23967" xr:uid="{C67541C4-C0D3-438F-9CC2-7A0FC937AAA8}"/>
    <cellStyle name="Comma 4 4 4 5 2 2 2" xfId="49038" xr:uid="{2C3C8EA8-6AA3-4E18-8093-C5356F85A64B}"/>
    <cellStyle name="Comma 4 4 4 5 2 3" xfId="16608" xr:uid="{EAE6E1C7-EF86-47E2-984F-0B694AB5D02F}"/>
    <cellStyle name="Comma 4 4 4 5 2 3 2" xfId="41679" xr:uid="{D1E4901A-C2AA-447D-AECA-870CCB8D694C}"/>
    <cellStyle name="Comma 4 4 4 5 2 4" xfId="34175" xr:uid="{8A46F77D-74A5-4B1A-8F6B-7ACEA4196D1A}"/>
    <cellStyle name="Comma 4 4 4 5 3" xfId="21105" xr:uid="{1C8C3ED9-3C05-44FA-BF98-B53496C0E93F}"/>
    <cellStyle name="Comma 4 4 4 5 3 2" xfId="46176" xr:uid="{CB9FC8B8-E839-42EA-AC3A-301326D2757E}"/>
    <cellStyle name="Comma 4 4 4 5 4" xfId="13741" xr:uid="{B72D873F-E7B4-4932-A27F-A09E50782003}"/>
    <cellStyle name="Comma 4 4 4 5 4 2" xfId="38812" xr:uid="{5A6927B0-C1B2-4305-BE1F-154956254D1C}"/>
    <cellStyle name="Comma 4 4 4 5 5" xfId="31306" xr:uid="{C25018A3-F883-48E7-AB92-509D8EC9397B}"/>
    <cellStyle name="Comma 4 4 4 6" xfId="6723" xr:uid="{BBF42318-4B58-490C-8BC1-EC5B6AE115C3}"/>
    <cellStyle name="Comma 4 4 4 6 2" xfId="21726" xr:uid="{E868B9C1-851B-4C23-8264-4ABB38589436}"/>
    <cellStyle name="Comma 4 4 4 6 2 2" xfId="46797" xr:uid="{160B5E66-47FD-41B9-A4B7-8DF57830E119}"/>
    <cellStyle name="Comma 4 4 4 6 3" xfId="14368" xr:uid="{03BDC068-5E68-4F78-94B4-E1603BA7316E}"/>
    <cellStyle name="Comma 4 4 4 6 3 2" xfId="39439" xr:uid="{D7E7C4F9-2665-4CD6-935C-BF3E6639EBC3}"/>
    <cellStyle name="Comma 4 4 4 6 4" xfId="31933" xr:uid="{EEFE36BD-A520-45E5-BC02-3DD3D87D26A6}"/>
    <cellStyle name="Comma 4 4 4 7" xfId="9720" xr:uid="{EBAC3352-BE8B-40DC-B966-4EAE1FD428B3}"/>
    <cellStyle name="Comma 4 4 4 7 2" xfId="24688" xr:uid="{D41CBCB3-8376-441F-8BA2-E8E9328D607E}"/>
    <cellStyle name="Comma 4 4 4 7 2 2" xfId="49759" xr:uid="{B93599BB-0621-4188-8C56-C19BBAB6C8AD}"/>
    <cellStyle name="Comma 4 4 4 7 3" xfId="17330" xr:uid="{F32DFCB5-97BA-449B-905E-D23631185A40}"/>
    <cellStyle name="Comma 4 4 4 7 3 2" xfId="42401" xr:uid="{137850CF-848E-4B8D-8E03-838F3B1E6760}"/>
    <cellStyle name="Comma 4 4 4 7 4" xfId="34897" xr:uid="{1124F077-5F00-4A50-B93C-5AD3235B99A6}"/>
    <cellStyle name="Comma 4 4 4 8" xfId="26054" xr:uid="{1CE2BCA2-CD18-4ADF-9580-D801323D3EB8}"/>
    <cellStyle name="Comma 4 4 4 8 2" xfId="51125" xr:uid="{17FA1764-EC22-4F70-80EA-94529FD47ADD}"/>
    <cellStyle name="Comma 4 4 4 9" xfId="18928" xr:uid="{78E32E2C-4CED-4227-96B7-010CC10FA4F2}"/>
    <cellStyle name="Comma 4 4 4 9 2" xfId="43999" xr:uid="{39A555B8-DC36-4838-9452-F6349BCA4109}"/>
    <cellStyle name="Comma 4 4 5" xfId="3928" xr:uid="{EFD2CB5C-2311-4EB7-8C66-D9DE6CD60662}"/>
    <cellStyle name="Comma 4 4 5 10" xfId="11606" xr:uid="{0BBB77F2-21F0-4801-82E1-A44D8FCC60C9}"/>
    <cellStyle name="Comma 4 4 5 10 2" xfId="36678" xr:uid="{124D5C10-C656-4A15-A3E7-B6D8F3EADA86}"/>
    <cellStyle name="Comma 4 4 5 11" xfId="27049" xr:uid="{59C64CC4-2661-4ACF-893C-56D8C8DFF18A}"/>
    <cellStyle name="Comma 4 4 5 12" xfId="29196" xr:uid="{F40241D3-39D2-45A1-8BCA-81C7EFD50E12}"/>
    <cellStyle name="Comma 4 4 5 13" xfId="52050" xr:uid="{7FD1F5C3-95EA-4E8B-AA37-8D6C79F09F0C}"/>
    <cellStyle name="Comma 4 4 5 14" xfId="53632" xr:uid="{D645A0F6-89BB-4E12-9F9E-AE3EB353BAA1}"/>
    <cellStyle name="Comma 4 4 5 2" xfId="5019" xr:uid="{4AAE1B0E-C481-4DEE-BE49-441F001FE181}"/>
    <cellStyle name="Comma 4 4 5 2 2" xfId="7831" xr:uid="{EF6C1BD5-E3BE-4ED6-99B8-464217265FC6}"/>
    <cellStyle name="Comma 4 4 5 2 2 2" xfId="22833" xr:uid="{979006F5-CB94-4C3F-86E7-95EEE520FB6E}"/>
    <cellStyle name="Comma 4 4 5 2 2 2 2" xfId="47904" xr:uid="{CCFDB58A-0645-4639-903B-98C5BF086772}"/>
    <cellStyle name="Comma 4 4 5 2 2 3" xfId="15474" xr:uid="{A77F34CE-7887-4890-8DD5-12D5ABB91F44}"/>
    <cellStyle name="Comma 4 4 5 2 2 3 2" xfId="40545" xr:uid="{FA3045E3-BFC8-4EDC-A618-68559419CB1A}"/>
    <cellStyle name="Comma 4 4 5 2 2 4" xfId="33041" xr:uid="{A882CE6C-A6B9-4869-9EC1-535D426E261E}"/>
    <cellStyle name="Comma 4 4 5 2 3" xfId="10632" xr:uid="{2A03EB68-B331-432F-8FAF-C1F805F5A8C6}"/>
    <cellStyle name="Comma 4 4 5 2 3 2" xfId="25492" xr:uid="{38CDEEFA-8747-4894-BAB7-BC21FA6EABF3}"/>
    <cellStyle name="Comma 4 4 5 2 3 2 2" xfId="50563" xr:uid="{358D2B10-569C-46C2-9719-00D5E21199F8}"/>
    <cellStyle name="Comma 4 4 5 2 3 3" xfId="18141" xr:uid="{C0E485FD-B6C1-4897-A143-8ED04879D590}"/>
    <cellStyle name="Comma 4 4 5 2 3 3 2" xfId="43212" xr:uid="{37FB2BA8-E072-4612-8B73-04B06F04A2A5}"/>
    <cellStyle name="Comma 4 4 5 2 3 4" xfId="35708" xr:uid="{591ECBE2-1B0A-46A4-B52E-ABCC5CA56C69}"/>
    <cellStyle name="Comma 4 4 5 2 4" xfId="20047" xr:uid="{4F15F766-DDDE-42C2-B171-A6E792176EDC}"/>
    <cellStyle name="Comma 4 4 5 2 4 2" xfId="45118" xr:uid="{A3CB3A1B-ECE7-4580-BFD8-2A6B7CE01C7F}"/>
    <cellStyle name="Comma 4 4 5 2 5" xfId="12683" xr:uid="{232FF71E-C3B2-418E-AD29-81BA2BDE5640}"/>
    <cellStyle name="Comma 4 4 5 2 5 2" xfId="37754" xr:uid="{DED932BC-3E27-437E-B2A4-8A568E6DA1AF}"/>
    <cellStyle name="Comma 4 4 5 2 6" xfId="27719" xr:uid="{10EB53F6-597D-4F42-817A-B9059E4AFC37}"/>
    <cellStyle name="Comma 4 4 5 2 7" xfId="30248" xr:uid="{886B19BA-29C1-4100-8CC1-98AFBC9AF186}"/>
    <cellStyle name="Comma 4 4 5 2 8" xfId="52717" xr:uid="{1D6B9E6F-4DAB-4A7A-A5F4-E153999AB459}"/>
    <cellStyle name="Comma 4 4 5 2 9" xfId="54299" xr:uid="{8EAC4A08-28F5-453A-9EA0-6C1450F0529C}"/>
    <cellStyle name="Comma 4 4 5 3" xfId="5550" xr:uid="{FF36A0F8-6457-4CC7-8E2F-86DE2A1C9FB1}"/>
    <cellStyle name="Comma 4 4 5 3 2" xfId="8410" xr:uid="{2349735F-1B58-4DDC-BBE8-9524AE202052}"/>
    <cellStyle name="Comma 4 4 5 3 2 2" xfId="23412" xr:uid="{B57BA314-FE90-41DF-B5AC-461A04D0D38D}"/>
    <cellStyle name="Comma 4 4 5 3 2 2 2" xfId="48483" xr:uid="{27CCF513-2A5C-4767-AAED-F385AA534916}"/>
    <cellStyle name="Comma 4 4 5 3 2 3" xfId="16053" xr:uid="{CC69D270-8A11-4C05-AF23-05D475D05382}"/>
    <cellStyle name="Comma 4 4 5 3 2 3 2" xfId="41124" xr:uid="{F81FF6D6-1570-4BA5-AC38-CB6E30D40CC1}"/>
    <cellStyle name="Comma 4 4 5 3 2 4" xfId="33620" xr:uid="{3FAA3DDD-9BE3-4AB4-ACF8-07F961D53D08}"/>
    <cellStyle name="Comma 4 4 5 3 3" xfId="20577" xr:uid="{D31263EB-08AA-444A-A328-687BBE6AC31D}"/>
    <cellStyle name="Comma 4 4 5 3 3 2" xfId="45648" xr:uid="{D9FEB60B-9F1B-4360-9EBE-EBAB8CD2AAA6}"/>
    <cellStyle name="Comma 4 4 5 3 4" xfId="13213" xr:uid="{577EFF2E-07F0-4E8C-BF5A-508189E04243}"/>
    <cellStyle name="Comma 4 4 5 3 4 2" xfId="38284" xr:uid="{EF746888-6CEC-47F8-8B27-6669B9F832A9}"/>
    <cellStyle name="Comma 4 4 5 3 5" xfId="30778" xr:uid="{2FE0F062-81D2-4E86-8990-EA2D27376FBA}"/>
    <cellStyle name="Comma 4 4 5 4" xfId="6153" xr:uid="{A0538D36-B185-4534-B60E-8E44A5C33A1D}"/>
    <cellStyle name="Comma 4 4 5 4 2" xfId="9040" xr:uid="{E11E5E14-D423-4304-AA36-214D66C4B750}"/>
    <cellStyle name="Comma 4 4 5 4 2 2" xfId="24042" xr:uid="{4305DC92-5059-4B0B-A90C-209942D16D3E}"/>
    <cellStyle name="Comma 4 4 5 4 2 2 2" xfId="49113" xr:uid="{BEDFA810-218F-4A8E-86F9-88FDE64AA97E}"/>
    <cellStyle name="Comma 4 4 5 4 2 3" xfId="16683" xr:uid="{EC012120-9B15-45EF-9A1E-0B9DE97041FB}"/>
    <cellStyle name="Comma 4 4 5 4 2 3 2" xfId="41754" xr:uid="{C5138B91-1119-4CE7-8FCE-2681EF344428}"/>
    <cellStyle name="Comma 4 4 5 4 2 4" xfId="34250" xr:uid="{5A864495-EBC8-4DE7-87B1-FAE115D54140}"/>
    <cellStyle name="Comma 4 4 5 4 3" xfId="21180" xr:uid="{428E7D13-902A-4DBE-A23E-D6EC8703F2FA}"/>
    <cellStyle name="Comma 4 4 5 4 3 2" xfId="46251" xr:uid="{1CFA00A4-A716-475C-B8A5-4B9D4C1D861B}"/>
    <cellStyle name="Comma 4 4 5 4 4" xfId="13816" xr:uid="{4D2C53CC-1F8B-4BD8-85DD-D3ABCF582463}"/>
    <cellStyle name="Comma 4 4 5 4 4 2" xfId="38887" xr:uid="{B5238D6B-F64B-42D8-B7DA-382F948AB9DF}"/>
    <cellStyle name="Comma 4 4 5 4 5" xfId="31381" xr:uid="{E2AB9A90-657B-4851-9AB8-B7724851AE57}"/>
    <cellStyle name="Comma 4 4 5 5" xfId="6836" xr:uid="{74242FF6-1E5A-4BE9-B51E-E073F508B6AB}"/>
    <cellStyle name="Comma 4 4 5 5 2" xfId="21838" xr:uid="{5D22D238-AD22-414D-9799-155D2CAA574D}"/>
    <cellStyle name="Comma 4 4 5 5 2 2" xfId="46909" xr:uid="{17D1B06F-58E0-4E68-8594-F7443D86F6B9}"/>
    <cellStyle name="Comma 4 4 5 5 3" xfId="14480" xr:uid="{7F7917EC-1773-465F-8FE2-C971E6AE36BF}"/>
    <cellStyle name="Comma 4 4 5 5 3 2" xfId="39551" xr:uid="{6D001007-6C13-4642-AD43-6823335DE465}"/>
    <cellStyle name="Comma 4 4 5 5 4" xfId="32046" xr:uid="{B55A9527-42C1-417E-91B6-E33661CB0C84}"/>
    <cellStyle name="Comma 4 4 5 6" xfId="9795" xr:uid="{631C17D9-4733-4768-A10C-F1065E7C26A0}"/>
    <cellStyle name="Comma 4 4 5 6 2" xfId="24763" xr:uid="{BE75B4EB-F826-41E4-98EA-C2431AA05628}"/>
    <cellStyle name="Comma 4 4 5 6 2 2" xfId="49834" xr:uid="{E0F09328-9F1F-438D-A2C3-0599927A4F44}"/>
    <cellStyle name="Comma 4 4 5 6 3" xfId="17405" xr:uid="{976F7F40-A4F8-4E84-8945-6750A6B3D413}"/>
    <cellStyle name="Comma 4 4 5 6 3 2" xfId="42476" xr:uid="{F7881A09-5491-4E98-AD52-77991C920434}"/>
    <cellStyle name="Comma 4 4 5 6 4" xfId="34972" xr:uid="{5B5D65AF-EE0E-4ED4-B5E1-BB5DD3E2F270}"/>
    <cellStyle name="Comma 4 4 5 7" xfId="4134" xr:uid="{2497DD9A-A9BF-43D7-B985-62312A742735}"/>
    <cellStyle name="Comma 4 4 5 7 2" xfId="19164" xr:uid="{F0247344-9F29-4C07-86F6-2BF1A6BA639E}"/>
    <cellStyle name="Comma 4 4 5 7 2 2" xfId="44235" xr:uid="{A97DC074-74F0-4C59-ACAA-4511A174CCBD}"/>
    <cellStyle name="Comma 4 4 5 7 3" xfId="11800" xr:uid="{F476E2AE-1EA5-448D-919D-302F6D1B5945}"/>
    <cellStyle name="Comma 4 4 5 7 3 2" xfId="36871" xr:uid="{06AD698F-2EB3-4D2A-8368-6A7BD3CEE141}"/>
    <cellStyle name="Comma 4 4 5 7 4" xfId="29364" xr:uid="{2EAB8CF2-07D0-44D0-B060-442D99AF1F34}"/>
    <cellStyle name="Comma 4 4 5 8" xfId="26127" xr:uid="{6C551F75-B5C8-4BD1-8115-85DE03C254BE}"/>
    <cellStyle name="Comma 4 4 5 8 2" xfId="51198" xr:uid="{630CD241-6723-4753-9D48-1F96DAFCE100}"/>
    <cellStyle name="Comma 4 4 5 9" xfId="19003" xr:uid="{7533972B-94E3-43CF-9F8B-5D973A19B161}"/>
    <cellStyle name="Comma 4 4 5 9 2" xfId="44074" xr:uid="{969D5C71-C396-479A-903A-E85FF3D4B116}"/>
    <cellStyle name="Comma 4 4 6" xfId="4032" xr:uid="{6BB2B9B0-FD8A-4C8D-9045-9182199003CA}"/>
    <cellStyle name="Comma 4 4 6 10" xfId="27146" xr:uid="{C2A91BAC-1DB1-439E-BABF-A8602FBDE678}"/>
    <cellStyle name="Comma 4 4 6 11" xfId="29264" xr:uid="{E4418CDB-8C3F-49CF-88EE-3FBDF09F62E9}"/>
    <cellStyle name="Comma 4 4 6 12" xfId="52144" xr:uid="{6271FC2D-CFD0-4E00-8F40-D0EA1D85C91F}"/>
    <cellStyle name="Comma 4 4 6 13" xfId="53726" xr:uid="{6BA83481-0945-49EA-B04D-FACFF79EDA47}"/>
    <cellStyle name="Comma 4 4 6 2" xfId="5602" xr:uid="{58F2FBED-6DCB-4114-9C85-34C2A954D88D}"/>
    <cellStyle name="Comma 4 4 6 2 2" xfId="8470" xr:uid="{A0D679AE-E129-4FA9-A9EB-189B806430B6}"/>
    <cellStyle name="Comma 4 4 6 2 2 2" xfId="23472" xr:uid="{0BD8EBB3-83D9-44F6-A3E6-ABB0937A3B3C}"/>
    <cellStyle name="Comma 4 4 6 2 2 2 2" xfId="48543" xr:uid="{BE8F9C9D-E466-464A-AE17-BBD175D71E4C}"/>
    <cellStyle name="Comma 4 4 6 2 2 3" xfId="16113" xr:uid="{07A93AD0-5560-4814-8FBD-722273D0E938}"/>
    <cellStyle name="Comma 4 4 6 2 2 3 2" xfId="41184" xr:uid="{1BB03854-D78A-44A6-AD17-82BE9B49B7D4}"/>
    <cellStyle name="Comma 4 4 6 2 2 4" xfId="33680" xr:uid="{BAFA41C8-4A09-423A-8C7F-AB623CE42C78}"/>
    <cellStyle name="Comma 4 4 6 2 3" xfId="10692" xr:uid="{640F59A9-03C2-4DF7-BF9A-120AC922AFE3}"/>
    <cellStyle name="Comma 4 4 6 2 3 2" xfId="25552" xr:uid="{5A7D7D57-69D1-4C1D-B098-DDF0A04D323A}"/>
    <cellStyle name="Comma 4 4 6 2 3 2 2" xfId="50623" xr:uid="{640411CD-8D1E-4800-9247-93A2A1CACF75}"/>
    <cellStyle name="Comma 4 4 6 2 3 3" xfId="18201" xr:uid="{1B139BCA-5C15-4AD6-BCAF-9A3D31CC1D4D}"/>
    <cellStyle name="Comma 4 4 6 2 3 3 2" xfId="43272" xr:uid="{91DE13E1-4C50-48C8-AA6A-92672D5D92C9}"/>
    <cellStyle name="Comma 4 4 6 2 3 4" xfId="35768" xr:uid="{9DDAFD44-A254-49E5-96E3-CC8A7BE6FE96}"/>
    <cellStyle name="Comma 4 4 6 2 4" xfId="20629" xr:uid="{7DE78030-821C-45EA-8D01-CD84952DE9E6}"/>
    <cellStyle name="Comma 4 4 6 2 4 2" xfId="45700" xr:uid="{67960F19-8CED-42D7-AA3C-E91C531C7E01}"/>
    <cellStyle name="Comma 4 4 6 2 5" xfId="13265" xr:uid="{78187304-E6B8-4D7C-99F1-2866C04C4D2F}"/>
    <cellStyle name="Comma 4 4 6 2 5 2" xfId="38336" xr:uid="{C4C05D81-670C-44D5-8A9A-E1FB7DA66FA9}"/>
    <cellStyle name="Comma 4 4 6 2 6" xfId="27779" xr:uid="{AB0A0463-C406-4161-B7A0-FF8F7568AEA8}"/>
    <cellStyle name="Comma 4 4 6 2 7" xfId="30830" xr:uid="{3E2C6246-B391-4DDE-82EA-D70524AB5875}"/>
    <cellStyle name="Comma 4 4 6 2 8" xfId="52777" xr:uid="{21A87047-47FF-4B92-A453-9BE56AE0BCCB}"/>
    <cellStyle name="Comma 4 4 6 2 9" xfId="54359" xr:uid="{CC8CA267-29EA-4B2C-B2A5-F5E78C4DF07D}"/>
    <cellStyle name="Comma 4 4 6 3" xfId="6212" xr:uid="{B73E3B68-2BF2-4CC4-BC95-A23EE7CD76BD}"/>
    <cellStyle name="Comma 4 4 6 3 2" xfId="9100" xr:uid="{1C2709D1-5B4C-4771-ACAA-CAE7FF79B00D}"/>
    <cellStyle name="Comma 4 4 6 3 2 2" xfId="24102" xr:uid="{902D97BB-7681-476B-B848-565907841B6E}"/>
    <cellStyle name="Comma 4 4 6 3 2 2 2" xfId="49173" xr:uid="{62FC2FED-2A00-4982-8863-0A0CAA5A5D2A}"/>
    <cellStyle name="Comma 4 4 6 3 2 3" xfId="16743" xr:uid="{6040E7F9-56B4-4F3F-9F73-85BA80B7BEFD}"/>
    <cellStyle name="Comma 4 4 6 3 2 3 2" xfId="41814" xr:uid="{D44CDD98-9C80-4597-9139-EE7317A8305E}"/>
    <cellStyle name="Comma 4 4 6 3 2 4" xfId="34310" xr:uid="{F5462361-E5C5-464A-9BA3-9BC679E74A98}"/>
    <cellStyle name="Comma 4 4 6 3 3" xfId="21239" xr:uid="{E126D556-B5FD-4D6D-81D1-B0CB18069821}"/>
    <cellStyle name="Comma 4 4 6 3 3 2" xfId="46310" xr:uid="{AB9E1673-F79B-4317-AEA2-315DE652D144}"/>
    <cellStyle name="Comma 4 4 6 3 4" xfId="13875" xr:uid="{4F197F5C-2C33-47CC-A111-AD42EDEF979A}"/>
    <cellStyle name="Comma 4 4 6 3 4 2" xfId="38946" xr:uid="{44B60168-1C0D-478E-A88E-7B3729300D49}"/>
    <cellStyle name="Comma 4 4 6 3 5" xfId="31440" xr:uid="{56D58670-B08D-46F4-9BBC-1F488BF85D37}"/>
    <cellStyle name="Comma 4 4 6 4" xfId="7355" xr:uid="{BE06A4CF-DF7F-4E32-8B04-21F86A3A8F62}"/>
    <cellStyle name="Comma 4 4 6 4 2" xfId="22357" xr:uid="{CDEF686C-395A-4885-9AC8-A56CA224AA52}"/>
    <cellStyle name="Comma 4 4 6 4 2 2" xfId="47428" xr:uid="{BAA781B2-9718-4DFA-8B9E-5C3C59E71DC3}"/>
    <cellStyle name="Comma 4 4 6 4 3" xfId="14999" xr:uid="{9F865D20-7145-42D7-B476-095857C20777}"/>
    <cellStyle name="Comma 4 4 6 4 3 2" xfId="40070" xr:uid="{D82D919C-25B4-4907-8D69-994DC5A18D09}"/>
    <cellStyle name="Comma 4 4 6 4 4" xfId="32565" xr:uid="{5E4D575E-DAC8-41A0-90E4-E657035D883D}"/>
    <cellStyle name="Comma 4 4 6 5" xfId="9856" xr:uid="{68249E1C-6A30-4701-8B3D-86E0818D2110}"/>
    <cellStyle name="Comma 4 4 6 5 2" xfId="24823" xr:uid="{DDA27D73-CD72-4FBE-9B24-AE35AB177B9D}"/>
    <cellStyle name="Comma 4 4 6 5 2 2" xfId="49894" xr:uid="{031B4638-CFDA-41BC-A811-901501B41B1F}"/>
    <cellStyle name="Comma 4 4 6 5 3" xfId="17465" xr:uid="{61D3478A-4DE8-4532-AA27-FC23CF82DBA2}"/>
    <cellStyle name="Comma 4 4 6 5 3 2" xfId="42536" xr:uid="{6769B0DE-B9F8-4D27-9F53-B4ADE3827716}"/>
    <cellStyle name="Comma 4 4 6 5 4" xfId="35032" xr:uid="{AC53505A-A358-4FFE-B318-7F6071A59F0C}"/>
    <cellStyle name="Comma 4 4 6 6" xfId="4559" xr:uid="{95F94B3B-850F-45D6-AF3F-A53447B93E8A}"/>
    <cellStyle name="Comma 4 4 6 6 2" xfId="19589" xr:uid="{25A3EFD0-31FE-4E01-A663-4F69B14E58C9}"/>
    <cellStyle name="Comma 4 4 6 6 2 2" xfId="44660" xr:uid="{22E9D017-CBAE-4477-87D8-0A4ADD54ABB8}"/>
    <cellStyle name="Comma 4 4 6 6 3" xfId="12225" xr:uid="{E2FEEAB4-ECDA-4AE1-AB63-75DD191361FC}"/>
    <cellStyle name="Comma 4 4 6 6 3 2" xfId="37296" xr:uid="{2DAAC0D3-280E-44C8-A004-EB9BA7397FA8}"/>
    <cellStyle name="Comma 4 4 6 6 4" xfId="29789" xr:uid="{463DEBE6-FDA4-4C0A-8F50-E7CA327C89AA}"/>
    <cellStyle name="Comma 4 4 6 7" xfId="26186" xr:uid="{060831DE-16FD-49C4-BDB1-55DD258C87C0}"/>
    <cellStyle name="Comma 4 4 6 7 2" xfId="51257" xr:uid="{C5FF6221-35A1-49C6-B5D7-2A38E661F15D}"/>
    <cellStyle name="Comma 4 4 6 8" xfId="19063" xr:uid="{C982C853-6A25-4FC8-9396-859AB31F90D1}"/>
    <cellStyle name="Comma 4 4 6 8 2" xfId="44134" xr:uid="{D989FE38-BC09-4DF6-A4B3-F94E78A7E664}"/>
    <cellStyle name="Comma 4 4 6 9" xfId="11699" xr:uid="{1D71FF02-2827-4FE2-A74F-2F3942187C38}"/>
    <cellStyle name="Comma 4 4 6 9 2" xfId="36770" xr:uid="{2844EE16-EF1C-4A15-9F84-F8AA43A38636}"/>
    <cellStyle name="Comma 4 4 7" xfId="3412" xr:uid="{71AD1483-1668-4A47-9048-573B48195893}"/>
    <cellStyle name="Comma 4 4 7 2" xfId="7936" xr:uid="{339FD711-6320-4CC1-AD63-E86B2E495EA4}"/>
    <cellStyle name="Comma 4 4 7 2 2" xfId="10158" xr:uid="{194B96BA-8BB6-4B69-8964-645040661C87}"/>
    <cellStyle name="Comma 4 4 7 2 2 2" xfId="25018" xr:uid="{C9E7C9AD-E3A4-46FA-BCCE-ECE97AA60BA0}"/>
    <cellStyle name="Comma 4 4 7 2 2 2 2" xfId="50089" xr:uid="{89841B9B-6700-41CD-BF0E-19911232477D}"/>
    <cellStyle name="Comma 4 4 7 2 2 3" xfId="17667" xr:uid="{DA56F1BB-89D8-4F45-8957-1B02EF9982A0}"/>
    <cellStyle name="Comma 4 4 7 2 2 3 2" xfId="42738" xr:uid="{FC466D44-CE14-4B52-B1E1-72F2BCCB84DC}"/>
    <cellStyle name="Comma 4 4 7 2 2 4" xfId="35234" xr:uid="{BC3298B2-7D2A-4657-A186-55526D233EA7}"/>
    <cellStyle name="Comma 4 4 7 2 3" xfId="22938" xr:uid="{4E6BFFB2-4D7C-4EA8-A06F-FF700868D191}"/>
    <cellStyle name="Comma 4 4 7 2 3 2" xfId="48009" xr:uid="{1658B4D9-C169-464F-80BD-DD2953796637}"/>
    <cellStyle name="Comma 4 4 7 2 4" xfId="15579" xr:uid="{C42AAEFB-DE9A-4D45-8A98-0C20A5A39869}"/>
    <cellStyle name="Comma 4 4 7 2 4 2" xfId="40650" xr:uid="{9ABFAC24-E9B9-4B27-BE18-3FEB4E9381FC}"/>
    <cellStyle name="Comma 4 4 7 2 5" xfId="33146" xr:uid="{61FA89E2-1B21-42A7-A7E5-CE8332474A67}"/>
    <cellStyle name="Comma 4 4 7 3" xfId="9311" xr:uid="{82B644EE-84B5-4F09-A06B-910AE78ED1DF}"/>
    <cellStyle name="Comma 4 4 7 3 2" xfId="24289" xr:uid="{9907BFED-56DC-4ECE-B98E-88B2C7937FA5}"/>
    <cellStyle name="Comma 4 4 7 3 2 2" xfId="49360" xr:uid="{261F3116-EEBA-46B9-9008-DAEF0F219AFA}"/>
    <cellStyle name="Comma 4 4 7 3 3" xfId="16931" xr:uid="{C60717C8-5260-40CA-9EB1-5263D8D824C9}"/>
    <cellStyle name="Comma 4 4 7 3 3 2" xfId="42002" xr:uid="{9C3B1091-FC75-4F59-B252-A826D5861F3B}"/>
    <cellStyle name="Comma 4 4 7 3 4" xfId="34498" xr:uid="{B1F9A865-2036-4E8D-91AB-0BC5587EA585}"/>
    <cellStyle name="Comma 4 4 7 4" xfId="18529" xr:uid="{D0D29278-5A92-429E-84CE-8AF14A024DED}"/>
    <cellStyle name="Comma 4 4 7 4 2" xfId="43600" xr:uid="{4D2B0881-417A-4994-A74E-92BA51781D57}"/>
    <cellStyle name="Comma 4 4 7 5" xfId="11121" xr:uid="{C945173D-506A-4EF5-9AE4-9BAA0528FFC1}"/>
    <cellStyle name="Comma 4 4 7 5 2" xfId="36193" xr:uid="{3C2A0DA5-8712-4CE4-A067-78E398A26F47}"/>
    <cellStyle name="Comma 4 4 7 6" xfId="27245" xr:uid="{7A243D4A-78B0-43B2-8C35-595D080EBBE1}"/>
    <cellStyle name="Comma 4 4 7 7" xfId="28711" xr:uid="{DDA4F9EE-0CD7-413D-BAA3-2924F21132B1}"/>
    <cellStyle name="Comma 4 4 7 8" xfId="52243" xr:uid="{3E43FD1F-9A1A-4B17-91A3-C1F5B2F6A590}"/>
    <cellStyle name="Comma 4 4 7 9" xfId="53825" xr:uid="{9F1E1E97-BD31-43E0-975F-1F19142F546D}"/>
    <cellStyle name="Comma 4 4 8" xfId="5682" xr:uid="{CFD2549A-C3DC-4884-93D5-C74404295F40}"/>
    <cellStyle name="Comma 4 4 8 2" xfId="8566" xr:uid="{6791036B-97A6-428B-8287-DD4250E81B22}"/>
    <cellStyle name="Comma 4 4 8 2 2" xfId="23568" xr:uid="{F0957823-6B20-43E6-9905-578C023EC1C4}"/>
    <cellStyle name="Comma 4 4 8 2 2 2" xfId="48639" xr:uid="{E0858F2C-A4A9-4FE0-8170-AD156074A2B1}"/>
    <cellStyle name="Comma 4 4 8 2 3" xfId="16209" xr:uid="{6D602CF7-87C2-4C59-B59B-BE830097C434}"/>
    <cellStyle name="Comma 4 4 8 2 3 2" xfId="41280" xr:uid="{A58AA548-95A7-4C3D-9F86-AC6951F06EBE}"/>
    <cellStyle name="Comma 4 4 8 2 4" xfId="33776" xr:uid="{E1D49AF2-33F3-4294-92CC-BFBCF5C075B5}"/>
    <cellStyle name="Comma 4 4 8 3" xfId="10039" xr:uid="{E363A8E9-7A7A-40DE-BE81-103B53355DBB}"/>
    <cellStyle name="Comma 4 4 8 3 2" xfId="24899" xr:uid="{B53E20ED-EC1F-4F1C-8B17-29CBBA5B07DC}"/>
    <cellStyle name="Comma 4 4 8 3 2 2" xfId="49970" xr:uid="{E29A1E71-C9A1-43D9-B60A-782900D132D7}"/>
    <cellStyle name="Comma 4 4 8 3 3" xfId="17548" xr:uid="{8DCA7F9F-5C5B-42CD-BD2D-670FBFDCE1BF}"/>
    <cellStyle name="Comma 4 4 8 3 3 2" xfId="42619" xr:uid="{2EA38FF7-A473-4CFA-A01A-0A5190371094}"/>
    <cellStyle name="Comma 4 4 8 3 4" xfId="35115" xr:uid="{85FDBF0F-91D7-42D4-B056-C85951F8EF27}"/>
    <cellStyle name="Comma 4 4 8 4" xfId="20709" xr:uid="{ADF0A20F-64FD-4229-9400-3CFE2FBF69A9}"/>
    <cellStyle name="Comma 4 4 8 4 2" xfId="45780" xr:uid="{0F18DE8D-81D2-4F7F-B4EE-04D9120374D3}"/>
    <cellStyle name="Comma 4 4 8 5" xfId="13345" xr:uid="{87ADCD15-17E0-48D2-A41E-5258D2F6CD1E}"/>
    <cellStyle name="Comma 4 4 8 5 2" xfId="38416" xr:uid="{9C95FCF7-E9C2-42EC-886B-6BD949EE3F42}"/>
    <cellStyle name="Comma 4 4 8 6" xfId="27898" xr:uid="{3CACB40D-18AC-4C30-8100-0BD9FCD11962}"/>
    <cellStyle name="Comma 4 4 8 7" xfId="30910" xr:uid="{3C52454A-8D60-487F-92E9-610EBAFDCB0F}"/>
    <cellStyle name="Comma 4 4 8 8" xfId="52880" xr:uid="{84E60CCD-F984-4DE1-88F3-713A64708311}"/>
    <cellStyle name="Comma 4 4 8 9" xfId="54462" xr:uid="{CA36CD62-EE96-436B-B8EF-5842377FFDDE}"/>
    <cellStyle name="Comma 4 4 9" xfId="6324" xr:uid="{E44F84E6-296F-4389-AD73-A0CE705F6090}"/>
    <cellStyle name="Comma 4 4 9 2" xfId="21327" xr:uid="{0DAC2DE2-5471-4EAC-8967-5785C024660C}"/>
    <cellStyle name="Comma 4 4 9 2 2" xfId="46398" xr:uid="{1AEECF61-BBFF-4079-970D-AD3108371DA6}"/>
    <cellStyle name="Comma 4 4 9 3" xfId="13969" xr:uid="{DA1619D6-B786-402C-880E-B8FE7F885438}"/>
    <cellStyle name="Comma 4 4 9 3 2" xfId="39040" xr:uid="{E8B23F9D-F951-4B59-ABDA-1947B6B0161B}"/>
    <cellStyle name="Comma 4 4 9 4" xfId="31534" xr:uid="{3A3135AC-718B-4287-A756-1840498F5AD5}"/>
    <cellStyle name="Comma 4 4 9 5" xfId="53142" xr:uid="{7047CD4E-E334-41EC-8930-9718D9CBE865}"/>
    <cellStyle name="Comma 4 5" xfId="380" xr:uid="{625E6F17-A8D1-450A-8DF8-10B0C81DC18F}"/>
    <cellStyle name="Comma 4 5 10" xfId="9166" xr:uid="{15A119CB-590A-4101-9042-5231E05713D8}"/>
    <cellStyle name="Comma 4 5 10 2" xfId="24158" xr:uid="{5156A490-46AE-43B9-9B19-A17AD033637C}"/>
    <cellStyle name="Comma 4 5 10 2 2" xfId="49229" xr:uid="{7078E5B3-8EB0-47DE-8B76-9FFBB0B6DF2A}"/>
    <cellStyle name="Comma 4 5 10 3" xfId="16799" xr:uid="{1FACA878-617A-440A-A0C3-6BC8E7C8FD24}"/>
    <cellStyle name="Comma 4 5 10 3 2" xfId="41870" xr:uid="{BE157B7E-29C2-4D2E-9C8D-8B9D3B2B62E6}"/>
    <cellStyle name="Comma 4 5 10 4" xfId="34366" xr:uid="{D94A1A28-094C-4C79-8D1C-7DF1A9F5597F}"/>
    <cellStyle name="Comma 4 5 11" xfId="3064" xr:uid="{D354AB7F-F675-4B17-8EBA-0E374DA10914}"/>
    <cellStyle name="Comma 4 5 11 2" xfId="25678" xr:uid="{EBBCC0E3-981E-422B-A067-B9A7A435E810}"/>
    <cellStyle name="Comma 4 5 11 2 2" xfId="50749" xr:uid="{13E8AC21-411A-428A-B4A1-FBCEF3B6A6E4}"/>
    <cellStyle name="Comma 4 5 11 3" xfId="28595" xr:uid="{D8B69A2F-C530-4D03-B539-9E20B55AD7DF}"/>
    <cellStyle name="Comma 4 5 12" xfId="18434" xr:uid="{55A34AD7-0472-49F4-BDA9-6EFDFFBF67A0}"/>
    <cellStyle name="Comma 4 5 12 2" xfId="43505" xr:uid="{D3134A25-51C0-4567-AD38-F92060E24BFB}"/>
    <cellStyle name="Comma 4 5 13" xfId="11004" xr:uid="{CC2E100C-C849-42AD-8517-130D0220B3EA}"/>
    <cellStyle name="Comma 4 5 13 2" xfId="36077" xr:uid="{95773E57-EF16-40B0-991C-8A87819A0ADB}"/>
    <cellStyle name="Comma 4 5 14" xfId="26576" xr:uid="{7039095C-41B5-46DA-80A4-4F76D967784F}"/>
    <cellStyle name="Comma 4 5 15" xfId="28090" xr:uid="{FA138FB1-866E-479B-BAF0-910E2BFC3DF6}"/>
    <cellStyle name="Comma 4 5 16" xfId="51587" xr:uid="{4C394431-E546-4F34-8600-E5AA6A1BEB76}"/>
    <cellStyle name="Comma 4 5 17" xfId="52980" xr:uid="{E6568891-5F6D-40BA-B797-5451EFBFF596}"/>
    <cellStyle name="Comma 4 5 2" xfId="684" xr:uid="{855F62F7-D2CA-4F5C-9CA9-E3576C340CC4}"/>
    <cellStyle name="Comma 4 5 2 10" xfId="18646" xr:uid="{8D1DD933-BFB7-407C-8806-123627B50D81}"/>
    <cellStyle name="Comma 4 5 2 10 2" xfId="43717" xr:uid="{34C2672C-176F-4C46-ACE0-6432562E49DF}"/>
    <cellStyle name="Comma 4 5 2 11" xfId="11246" xr:uid="{0C808226-CD4D-481C-8DE5-A0F657635C5B}"/>
    <cellStyle name="Comma 4 5 2 11 2" xfId="36318" xr:uid="{79CD0402-C116-4888-AA79-6CA0F517F85C}"/>
    <cellStyle name="Comma 4 5 2 12" xfId="26679" xr:uid="{B30036A2-8C50-4631-9C3F-E12739C06191}"/>
    <cellStyle name="Comma 4 5 2 13" xfId="28272" xr:uid="{3776B8D3-0DC6-4E50-B67A-B32FCA8FAAC0}"/>
    <cellStyle name="Comma 4 5 2 14" xfId="51688" xr:uid="{520F47D1-A107-4812-9AEA-4548520C4D45}"/>
    <cellStyle name="Comma 4 5 2 15" xfId="53043" xr:uid="{489E78D4-1F87-41D2-914D-7153DAB64260}"/>
    <cellStyle name="Comma 4 5 2 2" xfId="3765" xr:uid="{2FE01193-3117-4946-A041-02F915D72EEE}"/>
    <cellStyle name="Comma 4 5 2 2 10" xfId="11454" xr:uid="{54F57687-400D-4057-9782-30B126401727}"/>
    <cellStyle name="Comma 4 5 2 2 10 2" xfId="36526" xr:uid="{17861500-C2AF-4042-90E0-6ED6E44F8514}"/>
    <cellStyle name="Comma 4 5 2 2 11" xfId="26889" xr:uid="{85274001-2BB6-4F44-99B2-FE385D4F1FD1}"/>
    <cellStyle name="Comma 4 5 2 2 12" xfId="29042" xr:uid="{6F3BAE2E-9967-4640-A615-FFDB276AC7F1}"/>
    <cellStyle name="Comma 4 5 2 2 13" xfId="51896" xr:uid="{86703C71-D7E9-4CBF-A459-3E4BFB27BC93}"/>
    <cellStyle name="Comma 4 5 2 2 14" xfId="53478" xr:uid="{ED6E7B1C-E028-4A3A-B26D-E2EE5A92217A}"/>
    <cellStyle name="Comma 4 5 2 2 2" xfId="4396" xr:uid="{1D083C17-9A34-424B-A243-E59942BD18D8}"/>
    <cellStyle name="Comma 4 5 2 2 2 2" xfId="7160" xr:uid="{1F4117D2-0E87-4B04-B232-7C736BF0874D}"/>
    <cellStyle name="Comma 4 5 2 2 2 2 2" xfId="22162" xr:uid="{1B302610-95C7-4F64-802F-192750669E71}"/>
    <cellStyle name="Comma 4 5 2 2 2 2 2 2" xfId="47233" xr:uid="{5B60F8B0-FF72-4F69-8474-2A007C32AD39}"/>
    <cellStyle name="Comma 4 5 2 2 2 2 3" xfId="14804" xr:uid="{E110D8F2-D8B2-432B-BEC0-B70B1F5B6660}"/>
    <cellStyle name="Comma 4 5 2 2 2 2 3 2" xfId="39875" xr:uid="{819B3F94-9A29-41ED-9EC2-79D30B2851A1}"/>
    <cellStyle name="Comma 4 5 2 2 2 2 4" xfId="32370" xr:uid="{8E496664-7506-4E9A-B553-6B1F4A0ACA1C}"/>
    <cellStyle name="Comma 4 5 2 2 2 3" xfId="10482" xr:uid="{216708B1-F8C5-4702-9E5F-C0AC8CAED456}"/>
    <cellStyle name="Comma 4 5 2 2 2 3 2" xfId="25342" xr:uid="{F2DA1523-E640-4EA6-8DA3-55D10ED2AB8A}"/>
    <cellStyle name="Comma 4 5 2 2 2 3 2 2" xfId="50413" xr:uid="{83711FCD-7039-4BC8-85A5-0F0D7A95CB23}"/>
    <cellStyle name="Comma 4 5 2 2 2 3 3" xfId="17991" xr:uid="{A8F7968D-FA9D-4178-89E1-3CB7FA4E695C}"/>
    <cellStyle name="Comma 4 5 2 2 2 3 3 2" xfId="43062" xr:uid="{BF632DDF-3DE4-4211-8358-254A65369537}"/>
    <cellStyle name="Comma 4 5 2 2 2 3 4" xfId="35558" xr:uid="{B961021D-78BA-41E1-94A9-68968CAAA8C6}"/>
    <cellStyle name="Comma 4 5 2 2 2 4" xfId="19426" xr:uid="{860572F5-E26C-4649-A5EC-E616F908520D}"/>
    <cellStyle name="Comma 4 5 2 2 2 4 2" xfId="44497" xr:uid="{3F7E877E-D16E-4296-87FE-0AE57C4B90FC}"/>
    <cellStyle name="Comma 4 5 2 2 2 5" xfId="12062" xr:uid="{4D83B250-3573-496A-98C4-C5293E7FC542}"/>
    <cellStyle name="Comma 4 5 2 2 2 5 2" xfId="37133" xr:uid="{99EDCD38-BA6C-4DD7-A210-F08980E9F46E}"/>
    <cellStyle name="Comma 4 5 2 2 2 6" xfId="27569" xr:uid="{DD7F703D-47BA-4150-B9A7-800E3E66C0A0}"/>
    <cellStyle name="Comma 4 5 2 2 2 7" xfId="29626" xr:uid="{642029FC-B09C-4BEF-9D3A-894EA556A4EB}"/>
    <cellStyle name="Comma 4 5 2 2 2 8" xfId="52567" xr:uid="{29151614-D239-42BF-AB9C-9AFE3E508C5A}"/>
    <cellStyle name="Comma 4 5 2 2 2 9" xfId="54149" xr:uid="{B2C5CC36-D756-4A70-9D11-F0CEDF43ABF6}"/>
    <cellStyle name="Comma 4 5 2 2 3" xfId="4873" xr:uid="{D8AB4858-DC23-478A-A595-972B2E354C3D}"/>
    <cellStyle name="Comma 4 5 2 2 3 2" xfId="7680" xr:uid="{A84C06FB-0DA4-4DA3-82A9-E5492916BBF3}"/>
    <cellStyle name="Comma 4 5 2 2 3 2 2" xfId="22682" xr:uid="{35FB9AFB-2AB4-4A98-AD98-9B459CFFD6F3}"/>
    <cellStyle name="Comma 4 5 2 2 3 2 2 2" xfId="47753" xr:uid="{EA702735-10EF-4E19-945A-956C8181F482}"/>
    <cellStyle name="Comma 4 5 2 2 3 2 3" xfId="15324" xr:uid="{84456629-C1FB-4A25-BBB0-1326B2500B26}"/>
    <cellStyle name="Comma 4 5 2 2 3 2 3 2" xfId="40395" xr:uid="{64F056F6-5BB6-49DB-8391-5B30BBD4DBE1}"/>
    <cellStyle name="Comma 4 5 2 2 3 2 4" xfId="32890" xr:uid="{76E26D0F-F037-4ABF-B492-BE2C7780B6D3}"/>
    <cellStyle name="Comma 4 5 2 2 3 3" xfId="19903" xr:uid="{23A1D10F-5C6D-4A54-AFBA-51D978E61DEA}"/>
    <cellStyle name="Comma 4 5 2 2 3 3 2" xfId="44974" xr:uid="{27B91B3C-4237-4DD3-B232-931A44B924CA}"/>
    <cellStyle name="Comma 4 5 2 2 3 4" xfId="12539" xr:uid="{497F696F-B15B-4B71-881A-A3D1A05E7D6F}"/>
    <cellStyle name="Comma 4 5 2 2 3 4 2" xfId="37610" xr:uid="{3E2492E1-C89E-4481-8E00-D0CDEFE415A5}"/>
    <cellStyle name="Comma 4 5 2 2 3 5" xfId="30103" xr:uid="{C955BD73-3AF9-409F-8316-02995E54F46E}"/>
    <cellStyle name="Comma 4 5 2 2 4" xfId="5401" xr:uid="{45A2D85E-CC77-413F-A725-5F97D2641827}"/>
    <cellStyle name="Comma 4 5 2 2 4 2" xfId="8260" xr:uid="{D49679C4-67CE-4E19-ACB0-85DF41099B29}"/>
    <cellStyle name="Comma 4 5 2 2 4 2 2" xfId="23262" xr:uid="{171137BA-D53D-4534-B91B-22AE8B782269}"/>
    <cellStyle name="Comma 4 5 2 2 4 2 2 2" xfId="48333" xr:uid="{A91FFCBE-C585-40F7-8805-F8AEE31A901F}"/>
    <cellStyle name="Comma 4 5 2 2 4 2 3" xfId="15903" xr:uid="{D139EB45-9E67-4138-900E-9CF4DB74AFC2}"/>
    <cellStyle name="Comma 4 5 2 2 4 2 3 2" xfId="40974" xr:uid="{5E006BEE-3793-474C-8284-B46269BA30AA}"/>
    <cellStyle name="Comma 4 5 2 2 4 2 4" xfId="33470" xr:uid="{5FB7CB48-7EC6-4E0C-9D01-F8A9C74D31EC}"/>
    <cellStyle name="Comma 4 5 2 2 4 3" xfId="20428" xr:uid="{FA7B794C-6E3C-4AEE-B3F4-745F3BCE4A73}"/>
    <cellStyle name="Comma 4 5 2 2 4 3 2" xfId="45499" xr:uid="{31784EAF-4521-4C39-8DD1-273E26DF93B8}"/>
    <cellStyle name="Comma 4 5 2 2 4 4" xfId="13064" xr:uid="{6CBDB50E-819C-4FF3-B8FC-82E1B4E27E67}"/>
    <cellStyle name="Comma 4 5 2 2 4 4 2" xfId="38135" xr:uid="{2204209E-4E25-487A-85B0-B236A2E899EB}"/>
    <cellStyle name="Comma 4 5 2 2 4 5" xfId="30629" xr:uid="{A0F17F0C-2391-41DA-A5D4-96A065FAB6A0}"/>
    <cellStyle name="Comma 4 5 2 2 5" xfId="6003" xr:uid="{5799DC6A-7505-441C-90C5-00E5538B84E8}"/>
    <cellStyle name="Comma 4 5 2 2 5 2" xfId="8890" xr:uid="{736E6F3C-C351-49FA-984B-65D465450F0F}"/>
    <cellStyle name="Comma 4 5 2 2 5 2 2" xfId="23892" xr:uid="{72AD70F3-3A03-429C-9678-4241990989EE}"/>
    <cellStyle name="Comma 4 5 2 2 5 2 2 2" xfId="48963" xr:uid="{36885B5A-99C3-4278-8318-3CCFED920E99}"/>
    <cellStyle name="Comma 4 5 2 2 5 2 3" xfId="16533" xr:uid="{2F57A609-7104-4329-A866-E40B9307A2A7}"/>
    <cellStyle name="Comma 4 5 2 2 5 2 3 2" xfId="41604" xr:uid="{A71A0F3E-68E9-42D2-9A63-A6D5134906FD}"/>
    <cellStyle name="Comma 4 5 2 2 5 2 4" xfId="34100" xr:uid="{81E0FE65-D969-48F5-8411-05ECBE622637}"/>
    <cellStyle name="Comma 4 5 2 2 5 3" xfId="21030" xr:uid="{DFFAA1F0-8081-4631-8AD0-2FE881D647C3}"/>
    <cellStyle name="Comma 4 5 2 2 5 3 2" xfId="46101" xr:uid="{CE737C50-34EB-4105-9310-A036E666EDB9}"/>
    <cellStyle name="Comma 4 5 2 2 5 4" xfId="13666" xr:uid="{135E1D96-1C45-4DA1-9CDF-02C71FC5057D}"/>
    <cellStyle name="Comma 4 5 2 2 5 4 2" xfId="38737" xr:uid="{67D57327-A6D4-4DCA-A523-3D541DAC534E}"/>
    <cellStyle name="Comma 4 5 2 2 5 5" xfId="31231" xr:uid="{31F5D12B-F9E8-4E4A-A1FC-ECC82ECF8938}"/>
    <cellStyle name="Comma 4 5 2 2 6" xfId="6648" xr:uid="{163075F0-4831-47CA-9BA8-EE75800A7186}"/>
    <cellStyle name="Comma 4 5 2 2 6 2" xfId="21651" xr:uid="{13184FD3-86EF-45B1-828F-7E875B6194C0}"/>
    <cellStyle name="Comma 4 5 2 2 6 2 2" xfId="46722" xr:uid="{48DEBF51-9342-4D43-9852-5000B9A79550}"/>
    <cellStyle name="Comma 4 5 2 2 6 3" xfId="14293" xr:uid="{28551237-C20E-49CB-9E94-7FD09AD3DD66}"/>
    <cellStyle name="Comma 4 5 2 2 6 3 2" xfId="39364" xr:uid="{31B355DE-BAF0-441D-89EE-CA4DE6923FE4}"/>
    <cellStyle name="Comma 4 5 2 2 6 4" xfId="31858" xr:uid="{72E51F14-33A0-44E6-B5AE-B3BA80F5AEB4}"/>
    <cellStyle name="Comma 4 5 2 2 7" xfId="9643" xr:uid="{AE80A1A1-3759-464C-A44B-96553999C9A2}"/>
    <cellStyle name="Comma 4 5 2 2 7 2" xfId="24613" xr:uid="{481F3773-3BFA-46C1-853F-8A9CF96DD7DD}"/>
    <cellStyle name="Comma 4 5 2 2 7 2 2" xfId="49684" xr:uid="{0C87A4AC-030F-4AA8-837D-1175EF39B0E7}"/>
    <cellStyle name="Comma 4 5 2 2 7 3" xfId="17255" xr:uid="{836B977A-DD87-4437-98AD-4FCFA01595B9}"/>
    <cellStyle name="Comma 4 5 2 2 7 3 2" xfId="42326" xr:uid="{554C4BBA-663C-4ED8-9F35-E09677F6E179}"/>
    <cellStyle name="Comma 4 5 2 2 7 4" xfId="34822" xr:uid="{C905F3B2-598E-46D8-BBF8-EA3684E63212}"/>
    <cellStyle name="Comma 4 5 2 2 8" xfId="25979" xr:uid="{F915EE77-B3CC-4E13-9B3D-B2BDA90655C5}"/>
    <cellStyle name="Comma 4 5 2 2 8 2" xfId="51050" xr:uid="{4A88425F-76EF-4F78-85F7-23935EEE1345}"/>
    <cellStyle name="Comma 4 5 2 2 9" xfId="18853" xr:uid="{9B4E196C-4E71-490D-906F-496B77D96E39}"/>
    <cellStyle name="Comma 4 5 2 2 9 2" xfId="43924" xr:uid="{FA142CEB-3300-410B-BC17-37C084DB1109}"/>
    <cellStyle name="Comma 4 5 2 3" xfId="4208" xr:uid="{3CD16734-7285-4D4E-A6FB-F1DD263007D0}"/>
    <cellStyle name="Comma 4 5 2 3 2" xfId="6953" xr:uid="{BBE80D24-74E9-487C-A262-F80F7B7B6B78}"/>
    <cellStyle name="Comma 4 5 2 3 2 2" xfId="21955" xr:uid="{F1AEAECB-1DB5-42B9-8B19-3303BDE6A9BB}"/>
    <cellStyle name="Comma 4 5 2 3 2 2 2" xfId="47026" xr:uid="{9C536F16-9045-4740-BF6F-20EE0CC67B25}"/>
    <cellStyle name="Comma 4 5 2 3 2 3" xfId="14597" xr:uid="{40618C2B-AAA6-4728-8D6F-AB532BB2FED7}"/>
    <cellStyle name="Comma 4 5 2 3 2 3 2" xfId="39668" xr:uid="{49A9B4FC-B5F6-4B79-9660-784C58F36BA4}"/>
    <cellStyle name="Comma 4 5 2 3 2 4" xfId="32163" xr:uid="{77D63141-2FAD-4BA3-9F46-882B447AFEDA}"/>
    <cellStyle name="Comma 4 5 2 3 3" xfId="10275" xr:uid="{EF4E02EB-377A-45F5-A945-CA65D594D034}"/>
    <cellStyle name="Comma 4 5 2 3 3 2" xfId="25135" xr:uid="{90EC5E27-3796-450F-B701-B9D0E67C3A8F}"/>
    <cellStyle name="Comma 4 5 2 3 3 2 2" xfId="50206" xr:uid="{3BFC3B2D-EE91-4DFC-8CF9-3DBAF9BAF8E1}"/>
    <cellStyle name="Comma 4 5 2 3 3 3" xfId="17784" xr:uid="{D8BA05F3-8D04-4101-A52A-113D527A173C}"/>
    <cellStyle name="Comma 4 5 2 3 3 3 2" xfId="42855" xr:uid="{6A9774D8-98CC-4CCC-A288-95352A1D6D02}"/>
    <cellStyle name="Comma 4 5 2 3 3 4" xfId="35351" xr:uid="{B1400A7B-31C4-4E79-8625-CE839D83E6A1}"/>
    <cellStyle name="Comma 4 5 2 3 4" xfId="19238" xr:uid="{A9CA5E73-7942-4A2C-9CDB-8013D656FDE7}"/>
    <cellStyle name="Comma 4 5 2 3 4 2" xfId="44309" xr:uid="{E9646B15-34DB-44ED-A887-F0E3BDC2C4A7}"/>
    <cellStyle name="Comma 4 5 2 3 5" xfId="11874" xr:uid="{6F6E36E4-C55B-4FCC-8FCC-D45A6EDC4583}"/>
    <cellStyle name="Comma 4 5 2 3 5 2" xfId="36945" xr:uid="{E518317C-27DC-43C5-9FCF-CA3083DDD9FC}"/>
    <cellStyle name="Comma 4 5 2 3 6" xfId="27362" xr:uid="{C7BDD069-5521-403E-B191-A98911B76D1F}"/>
    <cellStyle name="Comma 4 5 2 3 7" xfId="29438" xr:uid="{92D5E6B7-8634-460D-B4A0-547C797A3FF9}"/>
    <cellStyle name="Comma 4 5 2 3 8" xfId="52360" xr:uid="{C01BD4A2-F503-4E70-B728-4B1AF2C1D539}"/>
    <cellStyle name="Comma 4 5 2 3 9" xfId="53942" xr:uid="{B34E6326-B0B1-42A8-B3BA-4386E88B5968}"/>
    <cellStyle name="Comma 4 5 2 4" xfId="4668" xr:uid="{D746F1A9-B1FB-481A-9866-4BE2CA2CB5F5}"/>
    <cellStyle name="Comma 4 5 2 4 2" xfId="7473" xr:uid="{A163DAD9-5B3D-427B-A6F8-2779E188182B}"/>
    <cellStyle name="Comma 4 5 2 4 2 2" xfId="22475" xr:uid="{C4DDFFFB-E0A7-4CD3-9A68-CE6637C1AFBB}"/>
    <cellStyle name="Comma 4 5 2 4 2 2 2" xfId="47546" xr:uid="{E225B93D-1210-49B0-9978-0E41AF2AAC59}"/>
    <cellStyle name="Comma 4 5 2 4 2 3" xfId="15117" xr:uid="{F34A5A7E-4745-44EE-B8B3-725E2A227D71}"/>
    <cellStyle name="Comma 4 5 2 4 2 3 2" xfId="40188" xr:uid="{F8351328-0D82-4309-ACE2-465EBC3A22B2}"/>
    <cellStyle name="Comma 4 5 2 4 2 4" xfId="32683" xr:uid="{3347CDD3-FC2C-43F5-A54D-D79945C22F8D}"/>
    <cellStyle name="Comma 4 5 2 4 3" xfId="19698" xr:uid="{4FC0E885-CBF1-48D4-BD81-E6536864C5DD}"/>
    <cellStyle name="Comma 4 5 2 4 3 2" xfId="44769" xr:uid="{CEE88728-03EE-4F13-81BF-67EABD13950B}"/>
    <cellStyle name="Comma 4 5 2 4 4" xfId="12334" xr:uid="{A355AB7D-7DF0-44F1-981C-1D998E385270}"/>
    <cellStyle name="Comma 4 5 2 4 4 2" xfId="37405" xr:uid="{383B0E3E-73D0-4926-99D6-456B92C026EE}"/>
    <cellStyle name="Comma 4 5 2 4 5" xfId="29898" xr:uid="{91CF2B02-29DA-4040-B8CA-0760F90A0CEF}"/>
    <cellStyle name="Comma 4 5 2 4 6" xfId="53270" xr:uid="{83099D3A-D72F-4183-B3A8-03B17833372E}"/>
    <cellStyle name="Comma 4 5 2 5" xfId="5195" xr:uid="{9191AE3B-076F-4361-A0E9-F47F6F30D6FA}"/>
    <cellStyle name="Comma 4 5 2 5 2" xfId="8053" xr:uid="{5D6E1254-2361-4A44-A729-ADBA007CD6CE}"/>
    <cellStyle name="Comma 4 5 2 5 2 2" xfId="23055" xr:uid="{606F56FC-C981-4E1D-90C5-7DC0B1D9E4BA}"/>
    <cellStyle name="Comma 4 5 2 5 2 2 2" xfId="48126" xr:uid="{D5D063D7-6797-4DEB-8910-E6AFC7152BB5}"/>
    <cellStyle name="Comma 4 5 2 5 2 3" xfId="15696" xr:uid="{9BC1A03F-8BAD-43F3-AF5F-F530A2960E9E}"/>
    <cellStyle name="Comma 4 5 2 5 2 3 2" xfId="40767" xr:uid="{CC6677CE-4940-45D8-8FD2-AE2E2B5B3B79}"/>
    <cellStyle name="Comma 4 5 2 5 2 4" xfId="33263" xr:uid="{ACE0A4FF-22A6-498E-A8CA-F504D8D22029}"/>
    <cellStyle name="Comma 4 5 2 5 3" xfId="20222" xr:uid="{B6C40ED6-8FC4-4AF2-9332-1C96415279BC}"/>
    <cellStyle name="Comma 4 5 2 5 3 2" xfId="45293" xr:uid="{8F426064-DF95-4FE7-9F90-ED0F1F032973}"/>
    <cellStyle name="Comma 4 5 2 5 4" xfId="12858" xr:uid="{0850FD1B-D043-4EAF-AC8E-3D53426B5613}"/>
    <cellStyle name="Comma 4 5 2 5 4 2" xfId="37929" xr:uid="{257A5252-E910-43C7-B9B7-D21F127A8433}"/>
    <cellStyle name="Comma 4 5 2 5 5" xfId="30423" xr:uid="{F5EAC8C1-9CF0-4A16-9896-36863A3BFB42}"/>
    <cellStyle name="Comma 4 5 2 6" xfId="5797" xr:uid="{9CD8F1B6-5177-45BD-A266-49459C3A3DCF}"/>
    <cellStyle name="Comma 4 5 2 6 2" xfId="8683" xr:uid="{0F7DB4C7-62DC-45C1-9779-53FFECBBF4D4}"/>
    <cellStyle name="Comma 4 5 2 6 2 2" xfId="23685" xr:uid="{A38753DD-8BAC-4263-98BF-3F04324CCE2E}"/>
    <cellStyle name="Comma 4 5 2 6 2 2 2" xfId="48756" xr:uid="{A2DB1D87-64D7-4176-8FD9-15EA300F4032}"/>
    <cellStyle name="Comma 4 5 2 6 2 3" xfId="16326" xr:uid="{F376E371-6800-4D18-A2D0-B7A8D9CE9535}"/>
    <cellStyle name="Comma 4 5 2 6 2 3 2" xfId="41397" xr:uid="{795BE945-E7A2-444C-B6C0-9A8F66B71F7D}"/>
    <cellStyle name="Comma 4 5 2 6 2 4" xfId="33893" xr:uid="{2C052D8C-E10A-445B-AD9D-FC296D24ED67}"/>
    <cellStyle name="Comma 4 5 2 6 3" xfId="20824" xr:uid="{855B74C1-A908-4C17-B313-2F2D8A06F0F9}"/>
    <cellStyle name="Comma 4 5 2 6 3 2" xfId="45895" xr:uid="{A57B72B8-00F3-4BAA-B98F-508B72F092DC}"/>
    <cellStyle name="Comma 4 5 2 6 4" xfId="13460" xr:uid="{AEA012F0-032A-4D6E-9286-C3F513DFD520}"/>
    <cellStyle name="Comma 4 5 2 6 4 2" xfId="38531" xr:uid="{6032FB93-2DF6-47C8-8F4D-8555ACDC5445}"/>
    <cellStyle name="Comma 4 5 2 6 5" xfId="31025" xr:uid="{D793465C-9750-43BB-877C-78B62CA021B1}"/>
    <cellStyle name="Comma 4 5 2 7" xfId="6441" xr:uid="{28B895B9-BFE4-4F39-A99B-F1C78BBA4B1D}"/>
    <cellStyle name="Comma 4 5 2 7 2" xfId="21444" xr:uid="{0C91D747-8143-49DE-9054-4473CA8B633A}"/>
    <cellStyle name="Comma 4 5 2 7 2 2" xfId="46515" xr:uid="{B8643EB3-3F93-4558-A578-BB12A4829AF5}"/>
    <cellStyle name="Comma 4 5 2 7 3" xfId="14086" xr:uid="{B5CECC5F-8335-43DB-BD85-0468A5C2F567}"/>
    <cellStyle name="Comma 4 5 2 7 3 2" xfId="39157" xr:uid="{88A70677-DAF3-48B4-921A-617F3BDADBFA}"/>
    <cellStyle name="Comma 4 5 2 7 4" xfId="31651" xr:uid="{D927E777-5538-4746-852E-40A03C0D1A97}"/>
    <cellStyle name="Comma 4 5 2 8" xfId="9436" xr:uid="{89DF96FB-A6D6-45DD-BC9D-74C40997F0F2}"/>
    <cellStyle name="Comma 4 5 2 8 2" xfId="24406" xr:uid="{5E377C40-A4EA-4DF2-B3B7-CEB43A0490E2}"/>
    <cellStyle name="Comma 4 5 2 8 2 2" xfId="49477" xr:uid="{1A7D125B-1D78-4BA7-A24D-27CCCD936876}"/>
    <cellStyle name="Comma 4 5 2 8 3" xfId="17048" xr:uid="{5FA98331-3480-4CC7-B41A-5A6336D8F8ED}"/>
    <cellStyle name="Comma 4 5 2 8 3 2" xfId="42119" xr:uid="{11A3AFBD-91A3-46FF-B6B2-B784DF094895}"/>
    <cellStyle name="Comma 4 5 2 8 4" xfId="34615" xr:uid="{3AA2C495-5B08-46ED-9619-7CB665CD8AD6}"/>
    <cellStyle name="Comma 4 5 2 9" xfId="3557" xr:uid="{F810509A-11C8-4383-9207-7BD3A24554FA}"/>
    <cellStyle name="Comma 4 5 2 9 2" xfId="25772" xr:uid="{95C7B93C-5767-404E-8B40-9BB127CA100B}"/>
    <cellStyle name="Comma 4 5 2 9 2 2" xfId="50843" xr:uid="{7CCCDA84-7C24-47D3-9661-25BEA90B659E}"/>
    <cellStyle name="Comma 4 5 2 9 3" xfId="28835" xr:uid="{C9F6F9C0-2FCF-4F70-98FE-F39034C1FCD2}"/>
    <cellStyle name="Comma 4 5 3" xfId="3671" xr:uid="{DA02CFBB-FA2D-40C1-ABB6-239D796EFD50}"/>
    <cellStyle name="Comma 4 5 3 10" xfId="11360" xr:uid="{D5060E7A-DF8B-4A71-A5F9-39A54106D51A}"/>
    <cellStyle name="Comma 4 5 3 10 2" xfId="36432" xr:uid="{61395FF5-424E-4B3E-AE7A-2F5C31EBDC30}"/>
    <cellStyle name="Comma 4 5 3 11" xfId="26795" xr:uid="{62587DDF-5525-4B38-B780-977051F4042C}"/>
    <cellStyle name="Comma 4 5 3 12" xfId="28948" xr:uid="{38371E5E-053B-48AE-89C0-A79B2B8F7E0F}"/>
    <cellStyle name="Comma 4 5 3 13" xfId="51802" xr:uid="{6CE95113-AC76-464C-8195-5A6E5CD3B16D}"/>
    <cellStyle name="Comma 4 5 3 14" xfId="53384" xr:uid="{36C6FAD9-50BC-4F46-B96C-219A22C20679}"/>
    <cellStyle name="Comma 4 5 3 2" xfId="4303" xr:uid="{B28AF349-E1E8-4F58-8BAC-6C6297E5CF31}"/>
    <cellStyle name="Comma 4 5 3 2 2" xfId="7066" xr:uid="{B5AB7D69-21C1-41EB-AEF7-8E2934DCD3FD}"/>
    <cellStyle name="Comma 4 5 3 2 2 2" xfId="22068" xr:uid="{B4C8EC87-BB9C-4214-8355-CF729C13E8EB}"/>
    <cellStyle name="Comma 4 5 3 2 2 2 2" xfId="47139" xr:uid="{F59DED33-A574-4630-921F-4D624F398DE4}"/>
    <cellStyle name="Comma 4 5 3 2 2 3" xfId="14710" xr:uid="{CCE21859-ECF4-4081-8F24-A69955B73513}"/>
    <cellStyle name="Comma 4 5 3 2 2 3 2" xfId="39781" xr:uid="{46F300F3-AE86-4D29-87EA-91DEFB9A7AFE}"/>
    <cellStyle name="Comma 4 5 3 2 2 4" xfId="32276" xr:uid="{9ED52B88-1DB5-44C6-B1DD-C88AD2D8612B}"/>
    <cellStyle name="Comma 4 5 3 2 3" xfId="10388" xr:uid="{6AF35E05-8B56-4378-881A-4E2C6E2EF6FF}"/>
    <cellStyle name="Comma 4 5 3 2 3 2" xfId="25248" xr:uid="{7886333E-C912-4A84-9F06-55E37B9F9168}"/>
    <cellStyle name="Comma 4 5 3 2 3 2 2" xfId="50319" xr:uid="{0869EEDE-A97F-4D6A-83BF-178C93B0482E}"/>
    <cellStyle name="Comma 4 5 3 2 3 3" xfId="17897" xr:uid="{F7F12184-6B3A-44E7-A47A-95F061412F15}"/>
    <cellStyle name="Comma 4 5 3 2 3 3 2" xfId="42968" xr:uid="{C29A3B68-2AD4-490C-ADE8-5CE92325207A}"/>
    <cellStyle name="Comma 4 5 3 2 3 4" xfId="35464" xr:uid="{1382A05E-5FEA-4745-B6CF-427C8A96D146}"/>
    <cellStyle name="Comma 4 5 3 2 4" xfId="19333" xr:uid="{63EE6DB0-CF5F-457C-BA55-452646436346}"/>
    <cellStyle name="Comma 4 5 3 2 4 2" xfId="44404" xr:uid="{AF1235C6-1AC0-4035-82BA-667FEA7BF0F3}"/>
    <cellStyle name="Comma 4 5 3 2 5" xfId="11969" xr:uid="{8B9D83FE-A2F1-4647-8AA6-F5FF8E8EB7EB}"/>
    <cellStyle name="Comma 4 5 3 2 5 2" xfId="37040" xr:uid="{7085AC28-5C53-4553-9194-FBE142D84A9E}"/>
    <cellStyle name="Comma 4 5 3 2 6" xfId="27475" xr:uid="{80FF2899-F60E-4374-AD1B-223C404ACD23}"/>
    <cellStyle name="Comma 4 5 3 2 7" xfId="29533" xr:uid="{5D5E6EAF-1C5F-4722-815D-28E711E3AA1C}"/>
    <cellStyle name="Comma 4 5 3 2 8" xfId="52473" xr:uid="{9E650AC0-0010-4FDA-A6CC-3619405E97F8}"/>
    <cellStyle name="Comma 4 5 3 2 9" xfId="54055" xr:uid="{6525F8B8-9F6F-4934-90BD-E83B4191DF81}"/>
    <cellStyle name="Comma 4 5 3 3" xfId="4780" xr:uid="{772F713F-061A-4CFE-B32B-E8EB1BA72897}"/>
    <cellStyle name="Comma 4 5 3 3 2" xfId="7586" xr:uid="{B46E2A14-9AE6-41CE-8693-31FDB40A1EC1}"/>
    <cellStyle name="Comma 4 5 3 3 2 2" xfId="22588" xr:uid="{23766B6B-72F2-42FC-9FE7-52BA53C484D4}"/>
    <cellStyle name="Comma 4 5 3 3 2 2 2" xfId="47659" xr:uid="{E02E95C1-17FE-40E6-A19C-2F6328949054}"/>
    <cellStyle name="Comma 4 5 3 3 2 3" xfId="15230" xr:uid="{4289B4B3-30C2-4044-A26F-BDFB9A813D93}"/>
    <cellStyle name="Comma 4 5 3 3 2 3 2" xfId="40301" xr:uid="{029E3216-B2FD-47E6-AE30-EABC79163A87}"/>
    <cellStyle name="Comma 4 5 3 3 2 4" xfId="32796" xr:uid="{A14C62BE-42D2-46A7-8BA9-81F0660667C1}"/>
    <cellStyle name="Comma 4 5 3 3 3" xfId="19810" xr:uid="{E3824E51-4D0C-4880-B38A-70A913752B32}"/>
    <cellStyle name="Comma 4 5 3 3 3 2" xfId="44881" xr:uid="{C5E81B78-97A4-4E60-B3A6-F7B06D8C1754}"/>
    <cellStyle name="Comma 4 5 3 3 4" xfId="12446" xr:uid="{45107879-2246-4B56-9811-DE46CE6F53E5}"/>
    <cellStyle name="Comma 4 5 3 3 4 2" xfId="37517" xr:uid="{5F381F4F-39F9-46E1-8ACE-ED52983DABB1}"/>
    <cellStyle name="Comma 4 5 3 3 5" xfId="30010" xr:uid="{664261EF-E3E7-400B-BB7B-58C92410A63A}"/>
    <cellStyle name="Comma 4 5 3 4" xfId="5307" xr:uid="{51E4F367-FFCF-4450-8FAF-5A94ECF80A9B}"/>
    <cellStyle name="Comma 4 5 3 4 2" xfId="8166" xr:uid="{EE11BF87-9268-40BD-86D4-03FE8406E72F}"/>
    <cellStyle name="Comma 4 5 3 4 2 2" xfId="23168" xr:uid="{3631DB24-2B04-4648-BB4B-99C70C0EFD8A}"/>
    <cellStyle name="Comma 4 5 3 4 2 2 2" xfId="48239" xr:uid="{6C2857C4-7A04-4DCD-A8B6-DB593D4A1BEE}"/>
    <cellStyle name="Comma 4 5 3 4 2 3" xfId="15809" xr:uid="{128EC24E-EA5F-4D17-9891-BC7D7DEB58C7}"/>
    <cellStyle name="Comma 4 5 3 4 2 3 2" xfId="40880" xr:uid="{87D57061-FC9A-4D82-9176-3610FCC3F046}"/>
    <cellStyle name="Comma 4 5 3 4 2 4" xfId="33376" xr:uid="{6CD73C98-65D7-48FF-87D8-75A18F23F43D}"/>
    <cellStyle name="Comma 4 5 3 4 3" xfId="20334" xr:uid="{CC6D99E6-917D-42D8-8FF9-DE366DDF561D}"/>
    <cellStyle name="Comma 4 5 3 4 3 2" xfId="45405" xr:uid="{89D00176-C5BC-4D8E-9567-DA4C182DF266}"/>
    <cellStyle name="Comma 4 5 3 4 4" xfId="12970" xr:uid="{6980EAC0-BAEB-47C2-8FC1-DEE18731DCE5}"/>
    <cellStyle name="Comma 4 5 3 4 4 2" xfId="38041" xr:uid="{68F50152-B376-4544-ADD8-E49FF03E361E}"/>
    <cellStyle name="Comma 4 5 3 4 5" xfId="30535" xr:uid="{8AF079FD-9AD9-4117-BEE0-A35D78672C14}"/>
    <cellStyle name="Comma 4 5 3 5" xfId="5910" xr:uid="{2E1FCD87-111A-4AA2-83B6-CD1FD04938A4}"/>
    <cellStyle name="Comma 4 5 3 5 2" xfId="8796" xr:uid="{ECEB2567-C5AD-4B3C-A37D-E9CB85C9B527}"/>
    <cellStyle name="Comma 4 5 3 5 2 2" xfId="23798" xr:uid="{FE823884-B412-4794-9E69-C8B839524541}"/>
    <cellStyle name="Comma 4 5 3 5 2 2 2" xfId="48869" xr:uid="{7ED944B4-0842-45E2-BD4C-1206BF76E3E1}"/>
    <cellStyle name="Comma 4 5 3 5 2 3" xfId="16439" xr:uid="{2F0E8248-DD8E-429D-94D7-2735275FF854}"/>
    <cellStyle name="Comma 4 5 3 5 2 3 2" xfId="41510" xr:uid="{151E5238-B180-4754-9822-1A4ABB0B1F51}"/>
    <cellStyle name="Comma 4 5 3 5 2 4" xfId="34006" xr:uid="{79C79689-72F1-4773-A7CB-5E01A02CDF95}"/>
    <cellStyle name="Comma 4 5 3 5 3" xfId="20937" xr:uid="{42041816-EEBA-4579-A3DD-249C3B2FDE6A}"/>
    <cellStyle name="Comma 4 5 3 5 3 2" xfId="46008" xr:uid="{828ED8D9-CBCE-4DDB-974B-F692CCF8A99B}"/>
    <cellStyle name="Comma 4 5 3 5 4" xfId="13573" xr:uid="{2FAA7900-5337-4EDF-BDD6-F3385492F7DC}"/>
    <cellStyle name="Comma 4 5 3 5 4 2" xfId="38644" xr:uid="{4DEB27B8-0EBB-4DA5-B0A0-7E58FAF717FD}"/>
    <cellStyle name="Comma 4 5 3 5 5" xfId="31138" xr:uid="{C8F3DE39-5783-4FD9-A490-28C8B1689900}"/>
    <cellStyle name="Comma 4 5 3 6" xfId="6554" xr:uid="{65B17B9F-F798-46F8-86D7-FBC37AD25D2C}"/>
    <cellStyle name="Comma 4 5 3 6 2" xfId="21557" xr:uid="{D7150548-6B64-430D-BA65-F2400D48CC42}"/>
    <cellStyle name="Comma 4 5 3 6 2 2" xfId="46628" xr:uid="{4D202BD5-46DF-4EAC-BE4B-57ECEABE4DB0}"/>
    <cellStyle name="Comma 4 5 3 6 3" xfId="14199" xr:uid="{463F1DEB-B303-47C0-A482-027FCF502A96}"/>
    <cellStyle name="Comma 4 5 3 6 3 2" xfId="39270" xr:uid="{F164C23B-3CE8-4A15-AE22-088203BB0A82}"/>
    <cellStyle name="Comma 4 5 3 6 4" xfId="31764" xr:uid="{5290005A-BCC6-4704-A73F-BC7C54ABD9D4}"/>
    <cellStyle name="Comma 4 5 3 7" xfId="9549" xr:uid="{E7597C46-EB99-49B1-B37F-94CAC3C0A63D}"/>
    <cellStyle name="Comma 4 5 3 7 2" xfId="24519" xr:uid="{DE4474B6-30F5-48F4-94D3-E187BC4D38E3}"/>
    <cellStyle name="Comma 4 5 3 7 2 2" xfId="49590" xr:uid="{8A152DFA-A218-4B6E-8B1E-C7B05396B309}"/>
    <cellStyle name="Comma 4 5 3 7 3" xfId="17161" xr:uid="{0204B8B8-82FE-40CE-AF45-D87F1A1A4976}"/>
    <cellStyle name="Comma 4 5 3 7 3 2" xfId="42232" xr:uid="{EEF7C444-D272-47DF-AFEC-5D44CCB2B841}"/>
    <cellStyle name="Comma 4 5 3 7 4" xfId="34728" xr:uid="{A3BE5431-700B-4971-AF33-5F46E2994893}"/>
    <cellStyle name="Comma 4 5 3 8" xfId="25885" xr:uid="{AFDF8FF6-DCA1-45DB-96F9-86CB18866281}"/>
    <cellStyle name="Comma 4 5 3 8 2" xfId="50956" xr:uid="{643E6C98-BDC3-4777-91FC-9DE69DACFC00}"/>
    <cellStyle name="Comma 4 5 3 9" xfId="18759" xr:uid="{3FF9B2CB-29A4-40CE-8292-7CF3250DB919}"/>
    <cellStyle name="Comma 4 5 3 9 2" xfId="43830" xr:uid="{AE278659-9031-4C68-86AB-7FFB409B45BE}"/>
    <cellStyle name="Comma 4 5 4" xfId="3867" xr:uid="{D9FDAB6A-65A8-46A7-87FD-011BA5B78441}"/>
    <cellStyle name="Comma 4 5 4 10" xfId="11554" xr:uid="{83FF0B83-4883-43C1-A580-7D64BB70383B}"/>
    <cellStyle name="Comma 4 5 4 10 2" xfId="36626" xr:uid="{F58A9ECC-FCE7-4EBD-8484-46D3616B36AF}"/>
    <cellStyle name="Comma 4 5 4 11" xfId="26991" xr:uid="{AB0C9058-F0F4-46B9-9F85-B35185E75BF2}"/>
    <cellStyle name="Comma 4 5 4 12" xfId="29142" xr:uid="{92D7EAFE-8207-40E0-B5E8-3D040364463F}"/>
    <cellStyle name="Comma 4 5 4 13" xfId="51996" xr:uid="{053AE6A7-14A9-43B4-B989-9367A7D5A794}"/>
    <cellStyle name="Comma 4 5 4 14" xfId="53578" xr:uid="{67F054F6-BBF8-4B2E-B876-8FA5857F07FE}"/>
    <cellStyle name="Comma 4 5 4 2" xfId="4480" xr:uid="{07808636-9F35-49E5-AD88-E0FCE053E12F}"/>
    <cellStyle name="Comma 4 5 4 2 2" xfId="7258" xr:uid="{7357AB16-6175-4A90-97E5-6D9C71E3E4D4}"/>
    <cellStyle name="Comma 4 5 4 2 2 2" xfId="22260" xr:uid="{B1096242-45CA-4999-95B3-9200E9F43CDF}"/>
    <cellStyle name="Comma 4 5 4 2 2 2 2" xfId="47331" xr:uid="{8FF3CE8D-AFE6-4ED6-AB18-ACFB6C59D1E1}"/>
    <cellStyle name="Comma 4 5 4 2 2 3" xfId="14902" xr:uid="{83F68EDC-4408-40A1-87B4-E5EBDD2033CA}"/>
    <cellStyle name="Comma 4 5 4 2 2 3 2" xfId="39973" xr:uid="{154C7D80-54C0-4A58-BD4C-C2C01C7C9C0E}"/>
    <cellStyle name="Comma 4 5 4 2 2 4" xfId="32468" xr:uid="{8DA01BA8-27EC-42BE-9632-7B9C4A7373B4}"/>
    <cellStyle name="Comma 4 5 4 2 3" xfId="10580" xr:uid="{9B4504F9-FB73-44A6-AB91-642AB74345CF}"/>
    <cellStyle name="Comma 4 5 4 2 3 2" xfId="25440" xr:uid="{45CDB962-71D3-4409-A2F6-63C3D2CE3585}"/>
    <cellStyle name="Comma 4 5 4 2 3 2 2" xfId="50511" xr:uid="{FE82F5AB-1C70-46C0-AB3C-209A1BB5D7B8}"/>
    <cellStyle name="Comma 4 5 4 2 3 3" xfId="18089" xr:uid="{AC4EF483-710C-4D91-8418-A8E14BB32442}"/>
    <cellStyle name="Comma 4 5 4 2 3 3 2" xfId="43160" xr:uid="{243780AF-31C3-4085-A13A-AAAB431F996F}"/>
    <cellStyle name="Comma 4 5 4 2 3 4" xfId="35656" xr:uid="{F7C86E91-C45B-40E5-AA25-140BC59273D2}"/>
    <cellStyle name="Comma 4 5 4 2 4" xfId="19510" xr:uid="{DECC5AB2-98B3-4974-9A7A-D1F34C83F44F}"/>
    <cellStyle name="Comma 4 5 4 2 4 2" xfId="44581" xr:uid="{56CC504B-B70F-4AD8-A1D4-F3E76038914B}"/>
    <cellStyle name="Comma 4 5 4 2 5" xfId="12146" xr:uid="{A018B9F7-9C2F-411D-81D5-B5CDC00D5C08}"/>
    <cellStyle name="Comma 4 5 4 2 5 2" xfId="37217" xr:uid="{9EA5C77A-FE81-42C6-9BFD-B94A5587E852}"/>
    <cellStyle name="Comma 4 5 4 2 6" xfId="27667" xr:uid="{F64BE4AB-26A6-45B7-BA5F-43D5BA4D63B5}"/>
    <cellStyle name="Comma 4 5 4 2 7" xfId="29710" xr:uid="{E864E9EC-1E7F-4B7C-996C-83A1D01B3BFB}"/>
    <cellStyle name="Comma 4 5 4 2 8" xfId="52665" xr:uid="{5E2DF0BC-CAF3-45C7-A755-431137D9F454}"/>
    <cellStyle name="Comma 4 5 4 2 9" xfId="54247" xr:uid="{E09A8087-B8D1-4F75-B36B-719A3A368AF1}"/>
    <cellStyle name="Comma 4 5 4 3" xfId="4970" xr:uid="{3F28DC1B-23F3-4032-8738-A3917A0F8E11}"/>
    <cellStyle name="Comma 4 5 4 3 2" xfId="7778" xr:uid="{B2464599-285F-416B-8759-69B447E5CE09}"/>
    <cellStyle name="Comma 4 5 4 3 2 2" xfId="22780" xr:uid="{1BDAB41D-0E09-43F6-880C-5ED415FCCD6B}"/>
    <cellStyle name="Comma 4 5 4 3 2 2 2" xfId="47851" xr:uid="{52A75A61-BCCD-4189-8938-C51BDE7EDF32}"/>
    <cellStyle name="Comma 4 5 4 3 2 3" xfId="15422" xr:uid="{8170AD7E-D197-4993-ACDA-5279698BEE57}"/>
    <cellStyle name="Comma 4 5 4 3 2 3 2" xfId="40493" xr:uid="{3FF567A7-4A66-4DB1-B4A6-0A9D3D74DA7B}"/>
    <cellStyle name="Comma 4 5 4 3 2 4" xfId="32988" xr:uid="{79C83DEA-8CDC-4866-80E8-4B94218EE6C3}"/>
    <cellStyle name="Comma 4 5 4 3 3" xfId="20000" xr:uid="{687E1715-4885-44AD-ACD4-9740417F48F8}"/>
    <cellStyle name="Comma 4 5 4 3 3 2" xfId="45071" xr:uid="{E2EDB83C-F087-4FD0-A881-EA13D1A84BAC}"/>
    <cellStyle name="Comma 4 5 4 3 4" xfId="12636" xr:uid="{A4E0F9CB-24ED-401C-92FC-41FD290093CF}"/>
    <cellStyle name="Comma 4 5 4 3 4 2" xfId="37707" xr:uid="{675107CA-DDEB-4E96-97D6-5B985B8746A2}"/>
    <cellStyle name="Comma 4 5 4 3 5" xfId="30200" xr:uid="{03F9D661-B344-43DA-894C-9F00726356A3}"/>
    <cellStyle name="Comma 4 5 4 4" xfId="5498" xr:uid="{5A5BE8B4-D9E9-490F-A186-821D7237E848}"/>
    <cellStyle name="Comma 4 5 4 4 2" xfId="8358" xr:uid="{21B2E3CB-F398-4661-ABAF-951DAEB70F86}"/>
    <cellStyle name="Comma 4 5 4 4 2 2" xfId="23360" xr:uid="{C2F6D3F8-DD61-48B7-B09E-1526D8FD77A2}"/>
    <cellStyle name="Comma 4 5 4 4 2 2 2" xfId="48431" xr:uid="{3BEB2500-5B78-461F-A72F-1B2D524DBE24}"/>
    <cellStyle name="Comma 4 5 4 4 2 3" xfId="16001" xr:uid="{44DA22DB-5E4A-475C-AFCD-01F824311530}"/>
    <cellStyle name="Comma 4 5 4 4 2 3 2" xfId="41072" xr:uid="{FA3E9216-F650-4780-91C6-00E2E9D29AAB}"/>
    <cellStyle name="Comma 4 5 4 4 2 4" xfId="33568" xr:uid="{9EDF7AE5-B3B6-4D7C-B876-63B4DA4C99F6}"/>
    <cellStyle name="Comma 4 5 4 4 3" xfId="20525" xr:uid="{5C2E0097-B83B-4780-BA05-D19C95E0923D}"/>
    <cellStyle name="Comma 4 5 4 4 3 2" xfId="45596" xr:uid="{EF80A9B3-3E52-4194-9A87-A5BF80D1D1A2}"/>
    <cellStyle name="Comma 4 5 4 4 4" xfId="13161" xr:uid="{A1AE5BB6-76D8-45E7-A520-D2A6317E5C30}"/>
    <cellStyle name="Comma 4 5 4 4 4 2" xfId="38232" xr:uid="{3E7C0F88-FD85-4D95-AAC0-42AE9A971B06}"/>
    <cellStyle name="Comma 4 5 4 4 5" xfId="30726" xr:uid="{126B7F20-80F9-4FA1-BA91-7506EAA20706}"/>
    <cellStyle name="Comma 4 5 4 5" xfId="6101" xr:uid="{99D45262-8964-4EB7-A919-B1C58423ACD7}"/>
    <cellStyle name="Comma 4 5 4 5 2" xfId="8988" xr:uid="{89B017EA-2182-4D5D-A8BD-04F6F5C51127}"/>
    <cellStyle name="Comma 4 5 4 5 2 2" xfId="23990" xr:uid="{A84BA350-DFD9-4659-A059-348F9F471D37}"/>
    <cellStyle name="Comma 4 5 4 5 2 2 2" xfId="49061" xr:uid="{C8B36ECA-BC2A-4745-9C39-DA1AB6EF2760}"/>
    <cellStyle name="Comma 4 5 4 5 2 3" xfId="16631" xr:uid="{9C8C98A1-0E02-4E76-9F5B-7F3DFCE332A4}"/>
    <cellStyle name="Comma 4 5 4 5 2 3 2" xfId="41702" xr:uid="{45E45D1E-2A99-479B-A68E-8B8D0DBAD180}"/>
    <cellStyle name="Comma 4 5 4 5 2 4" xfId="34198" xr:uid="{662184E7-6783-4870-B615-65E85474366D}"/>
    <cellStyle name="Comma 4 5 4 5 3" xfId="21128" xr:uid="{4087B0E7-BC20-4CDB-A139-A546576C87ED}"/>
    <cellStyle name="Comma 4 5 4 5 3 2" xfId="46199" xr:uid="{063964BA-FD7F-4BF1-9DE0-27F636C939D2}"/>
    <cellStyle name="Comma 4 5 4 5 4" xfId="13764" xr:uid="{716B26B7-AA98-435E-B18D-C7F75960B241}"/>
    <cellStyle name="Comma 4 5 4 5 4 2" xfId="38835" xr:uid="{D8707B56-7F8C-4A43-9FC4-F367AE15D7DD}"/>
    <cellStyle name="Comma 4 5 4 5 5" xfId="31329" xr:uid="{92787F8A-9D6B-40E5-875D-828B8357C875}"/>
    <cellStyle name="Comma 4 5 4 6" xfId="6746" xr:uid="{CF7B2A82-C28B-4653-85B6-78AFE840537B}"/>
    <cellStyle name="Comma 4 5 4 6 2" xfId="21749" xr:uid="{CB44489F-993E-4309-9314-4D2857DC5F08}"/>
    <cellStyle name="Comma 4 5 4 6 2 2" xfId="46820" xr:uid="{EC07AAC5-81DC-4E78-B5FE-0ADE1DA79A90}"/>
    <cellStyle name="Comma 4 5 4 6 3" xfId="14391" xr:uid="{B0350CE0-74AD-4F90-BAE4-146D3A125800}"/>
    <cellStyle name="Comma 4 5 4 6 3 2" xfId="39462" xr:uid="{2279E514-FAF8-4629-9981-5F8BC9FB2D7D}"/>
    <cellStyle name="Comma 4 5 4 6 4" xfId="31956" xr:uid="{5812D7B3-BD96-4482-ACF3-611652264781}"/>
    <cellStyle name="Comma 4 5 4 7" xfId="9743" xr:uid="{5BE2B240-0EA7-4AA5-A87C-893A5E11D1EF}"/>
    <cellStyle name="Comma 4 5 4 7 2" xfId="24711" xr:uid="{AB72DC63-683F-4C0C-88AD-90F32E0859E4}"/>
    <cellStyle name="Comma 4 5 4 7 2 2" xfId="49782" xr:uid="{629FD91E-3936-422E-99F5-071183839D3F}"/>
    <cellStyle name="Comma 4 5 4 7 3" xfId="17353" xr:uid="{B2B956AB-D8D7-4071-9913-21229B123F91}"/>
    <cellStyle name="Comma 4 5 4 7 3 2" xfId="42424" xr:uid="{9ABEA61C-4D2D-4C8D-98A8-7C7E70CE579D}"/>
    <cellStyle name="Comma 4 5 4 7 4" xfId="34920" xr:uid="{3F3CFB96-175D-4C88-89FF-AC5FD070FC20}"/>
    <cellStyle name="Comma 4 5 4 8" xfId="26077" xr:uid="{CAB1B95A-1FEA-4275-A21A-FE60662A211E}"/>
    <cellStyle name="Comma 4 5 4 8 2" xfId="51148" xr:uid="{A5F46126-E9C7-41CB-8D75-A03EABED1A9F}"/>
    <cellStyle name="Comma 4 5 4 9" xfId="18951" xr:uid="{BCA51CC5-BD99-491E-A23F-517B8327564A}"/>
    <cellStyle name="Comma 4 5 4 9 2" xfId="44022" xr:uid="{D80C7F2E-207C-452F-B561-F2AEA23324C4}"/>
    <cellStyle name="Comma 4 5 5" xfId="3455" xr:uid="{25119D9D-58E6-4CDA-9BA7-4A0A55638C7E}"/>
    <cellStyle name="Comma 4 5 5 2" xfId="6859" xr:uid="{892AB38C-9A07-485F-9980-40E5D4CF6F07}"/>
    <cellStyle name="Comma 4 5 5 2 2" xfId="10181" xr:uid="{4DF554B9-E753-4032-814D-3B3D774EC438}"/>
    <cellStyle name="Comma 4 5 5 2 2 2" xfId="25041" xr:uid="{C496392F-AD71-43C7-A246-231F1AC0249A}"/>
    <cellStyle name="Comma 4 5 5 2 2 2 2" xfId="50112" xr:uid="{83DCB40E-DF42-4185-B3C1-B0EC4D46D6FE}"/>
    <cellStyle name="Comma 4 5 5 2 2 3" xfId="17690" xr:uid="{997A13FE-23E2-4FAF-B86C-C4C371AF114A}"/>
    <cellStyle name="Comma 4 5 5 2 2 3 2" xfId="42761" xr:uid="{37E05B3B-9AEC-49A5-A3F7-2ECB4A4E194E}"/>
    <cellStyle name="Comma 4 5 5 2 2 4" xfId="35257" xr:uid="{EB878277-AC73-459B-8AE5-6A51E6DF46C6}"/>
    <cellStyle name="Comma 4 5 5 2 3" xfId="21861" xr:uid="{2C4A3388-A855-4A2A-A940-4957D75BA706}"/>
    <cellStyle name="Comma 4 5 5 2 3 2" xfId="46932" xr:uid="{D1577F9E-4ADD-40AD-A23D-D79905ED643D}"/>
    <cellStyle name="Comma 4 5 5 2 4" xfId="14503" xr:uid="{E0C26694-D4B2-4C3C-AC1A-43DA080688A4}"/>
    <cellStyle name="Comma 4 5 5 2 4 2" xfId="39574" xr:uid="{B02EBF3F-94A3-473B-BD2C-8BA33D8D7CC0}"/>
    <cellStyle name="Comma 4 5 5 2 5" xfId="32069" xr:uid="{25C630DC-7929-4DCC-A7EF-08481397150A}"/>
    <cellStyle name="Comma 4 5 5 3" xfId="9341" xr:uid="{FE8CFD65-F7A5-4B9C-8426-6753E05F6BA9}"/>
    <cellStyle name="Comma 4 5 5 3 2" xfId="24312" xr:uid="{ACD56BBE-FA52-4FC7-B37F-60F2318BA59F}"/>
    <cellStyle name="Comma 4 5 5 3 2 2" xfId="49383" xr:uid="{E8A01B8C-66F0-4E0A-B1E6-8C41FF1E2A68}"/>
    <cellStyle name="Comma 4 5 5 3 3" xfId="16954" xr:uid="{971E070D-743D-4360-AC28-9348C4D8AA13}"/>
    <cellStyle name="Comma 4 5 5 3 3 2" xfId="42025" xr:uid="{ECBCDCAB-DD60-4972-BE4F-C7C478D700CD}"/>
    <cellStyle name="Comma 4 5 5 3 4" xfId="34521" xr:uid="{8AF46CCF-F82D-4318-AB47-A9E57A20E055}"/>
    <cellStyle name="Comma 4 5 5 4" xfId="18552" xr:uid="{13609907-1021-4590-9D9D-832342DD2761}"/>
    <cellStyle name="Comma 4 5 5 4 2" xfId="43623" xr:uid="{88A26019-CB44-4D29-B4F8-874C65215504}"/>
    <cellStyle name="Comma 4 5 5 5" xfId="11147" xr:uid="{AC4FC3F1-4A46-4D61-A540-B9198AC282E5}"/>
    <cellStyle name="Comma 4 5 5 5 2" xfId="36219" xr:uid="{57826B41-A159-4B45-95F1-08A2096EF44C}"/>
    <cellStyle name="Comma 4 5 5 6" xfId="27268" xr:uid="{2396D7BA-4BC3-48C9-B11C-812C6202C8CD}"/>
    <cellStyle name="Comma 4 5 5 7" xfId="28736" xr:uid="{D24FD4C0-16A9-459E-A295-55EE69711F0B}"/>
    <cellStyle name="Comma 4 5 5 8" xfId="52266" xr:uid="{8C1262C4-5576-4CA7-BDBA-EDB3A521B268}"/>
    <cellStyle name="Comma 4 5 5 9" xfId="53848" xr:uid="{458A74B9-12C2-46C5-9C99-C2FF56B34FE9}"/>
    <cellStyle name="Comma 4 5 6" xfId="4579" xr:uid="{9ED7A3FA-A175-476C-A3BF-5D6BA7FFA713}"/>
    <cellStyle name="Comma 4 5 6 2" xfId="7379" xr:uid="{A1023656-4ACA-46B4-B3D6-37714CEB6745}"/>
    <cellStyle name="Comma 4 5 6 2 2" xfId="22381" xr:uid="{EA882B37-E7B7-4620-AE0D-45FF794F8E43}"/>
    <cellStyle name="Comma 4 5 6 2 2 2" xfId="47452" xr:uid="{E2C35031-87FA-4F96-B29A-E8D1818FF1A5}"/>
    <cellStyle name="Comma 4 5 6 2 3" xfId="15023" xr:uid="{1A4EB433-ABED-4928-8957-7D29BE0859B4}"/>
    <cellStyle name="Comma 4 5 6 2 3 2" xfId="40094" xr:uid="{78642EB6-F559-48B0-8D25-67DDC0D55F85}"/>
    <cellStyle name="Comma 4 5 6 2 4" xfId="32589" xr:uid="{16B795FE-378D-4D1A-B9DB-4F843CFA8E26}"/>
    <cellStyle name="Comma 4 5 6 3" xfId="10026" xr:uid="{E6E25B96-5CD3-44FD-B441-0C9D37D7FF5E}"/>
    <cellStyle name="Comma 4 5 6 3 2" xfId="24886" xr:uid="{C4A5F356-945E-4CA4-B80E-6798A468B543}"/>
    <cellStyle name="Comma 4 5 6 3 2 2" xfId="49957" xr:uid="{8A8564F7-910B-4058-80D9-62151E36B90C}"/>
    <cellStyle name="Comma 4 5 6 3 3" xfId="17535" xr:uid="{6A5D9E16-88AD-46EC-80F0-0130CC9CB208}"/>
    <cellStyle name="Comma 4 5 6 3 3 2" xfId="42606" xr:uid="{99D49F30-46A0-40FA-A44A-649FA96072EF}"/>
    <cellStyle name="Comma 4 5 6 3 4" xfId="35102" xr:uid="{0AE818F5-EF9C-4334-A9E5-BE1853A2952C}"/>
    <cellStyle name="Comma 4 5 6 4" xfId="19609" xr:uid="{529817D7-6B68-4411-AF2D-167D36F8376B}"/>
    <cellStyle name="Comma 4 5 6 4 2" xfId="44680" xr:uid="{9250D372-1CFB-4CAA-8567-F1C3B7BE31CA}"/>
    <cellStyle name="Comma 4 5 6 5" xfId="12245" xr:uid="{595FEFE5-3921-407E-9BA5-E3785F73051A}"/>
    <cellStyle name="Comma 4 5 6 5 2" xfId="37316" xr:uid="{1B35F576-7807-4AAA-991E-F239F4170BAE}"/>
    <cellStyle name="Comma 4 5 6 6" xfId="29809" xr:uid="{C7210CEF-A2BC-4487-81F3-A3BA043825F2}"/>
    <cellStyle name="Comma 4 5 6 7" xfId="53170" xr:uid="{21357CE8-2CB4-48AE-89B1-B310EBE10CC8}"/>
    <cellStyle name="Comma 4 5 7" xfId="5105" xr:uid="{B40A818B-3EB9-417E-8229-227F2F6D3E43}"/>
    <cellStyle name="Comma 4 5 7 2" xfId="7959" xr:uid="{2002E1F8-DD83-4289-9BCD-1EC56BF7A137}"/>
    <cellStyle name="Comma 4 5 7 2 2" xfId="22961" xr:uid="{B1A18813-5CC9-414E-8633-A898308926C4}"/>
    <cellStyle name="Comma 4 5 7 2 2 2" xfId="48032" xr:uid="{F0891EF1-BB03-4E85-B959-9A72C2847C85}"/>
    <cellStyle name="Comma 4 5 7 2 3" xfId="15602" xr:uid="{210434C9-1413-403E-A54D-56721721891B}"/>
    <cellStyle name="Comma 4 5 7 2 3 2" xfId="40673" xr:uid="{9E3AD324-3607-475E-B3BD-21ED3872E4D7}"/>
    <cellStyle name="Comma 4 5 7 2 4" xfId="33169" xr:uid="{D5D7E702-F442-4B23-8FB0-71D0A98B96C6}"/>
    <cellStyle name="Comma 4 5 7 3" xfId="20132" xr:uid="{79F2DED7-AA6B-4C0D-827D-CF3DE624BE10}"/>
    <cellStyle name="Comma 4 5 7 3 2" xfId="45203" xr:uid="{BFF93A92-A9EC-4DB9-9AAF-2913CC6232D8}"/>
    <cellStyle name="Comma 4 5 7 4" xfId="12768" xr:uid="{650FA9EE-D7F1-4286-8B3B-BFEA2706597C}"/>
    <cellStyle name="Comma 4 5 7 4 2" xfId="37839" xr:uid="{6AB44502-EF65-4D25-B094-96FEA4D6A517}"/>
    <cellStyle name="Comma 4 5 7 5" xfId="30333" xr:uid="{7527E705-9B07-492E-847B-2B34AF71D534}"/>
    <cellStyle name="Comma 4 5 8" xfId="5703" xr:uid="{AD3980F6-7368-4EED-B98A-654FA670F547}"/>
    <cellStyle name="Comma 4 5 8 2" xfId="8589" xr:uid="{277D9A77-5C19-4DAD-948F-B7E6C638AAC8}"/>
    <cellStyle name="Comma 4 5 8 2 2" xfId="23591" xr:uid="{2538D634-992C-417B-B369-F55F3BAB7AC7}"/>
    <cellStyle name="Comma 4 5 8 2 2 2" xfId="48662" xr:uid="{C7822099-0555-4605-9B95-E9D3D6B6C4D8}"/>
    <cellStyle name="Comma 4 5 8 2 3" xfId="16232" xr:uid="{B4590F08-CA9E-455D-87CB-37D376A4ABE2}"/>
    <cellStyle name="Comma 4 5 8 2 3 2" xfId="41303" xr:uid="{AE5B76F7-C670-4BFE-8334-329D6098A43A}"/>
    <cellStyle name="Comma 4 5 8 2 4" xfId="33799" xr:uid="{2D346058-7495-48BD-9A9D-EF54F8F772A9}"/>
    <cellStyle name="Comma 4 5 8 3" xfId="20730" xr:uid="{69E3B907-C08F-4744-95E0-10EE4112D512}"/>
    <cellStyle name="Comma 4 5 8 3 2" xfId="45801" xr:uid="{5C2C1C43-1A7E-4FD5-852D-21F31808B63A}"/>
    <cellStyle name="Comma 4 5 8 4" xfId="13366" xr:uid="{83EB0D7E-71A8-45A1-99D6-05D6D741743C}"/>
    <cellStyle name="Comma 4 5 8 4 2" xfId="38437" xr:uid="{67E59707-9B82-466B-AA5C-5364A914C8C1}"/>
    <cellStyle name="Comma 4 5 8 5" xfId="30931" xr:uid="{0370876F-37B3-4720-BE0C-B31E3826A10E}"/>
    <cellStyle name="Comma 4 5 9" xfId="6347" xr:uid="{A984B02C-AB44-49E5-8C52-2EA95D616016}"/>
    <cellStyle name="Comma 4 5 9 2" xfId="21350" xr:uid="{EDCA6B1B-17D4-49C5-92EB-DD2CA4AEEAFB}"/>
    <cellStyle name="Comma 4 5 9 2 2" xfId="46421" xr:uid="{26199395-27F7-458E-A4DA-122D0EEE7894}"/>
    <cellStyle name="Comma 4 5 9 3" xfId="13992" xr:uid="{2FA4C093-97A1-4DE1-A622-8AD55A368F57}"/>
    <cellStyle name="Comma 4 5 9 3 2" xfId="39063" xr:uid="{CCD575AE-6BB7-4710-A41A-7C92BCBBB030}"/>
    <cellStyle name="Comma 4 5 9 4" xfId="31557" xr:uid="{A9EED632-9E41-4840-B454-2C327F7A7A46}"/>
    <cellStyle name="Comma 4 6" xfId="385" xr:uid="{D9D8483F-4EBB-4E69-9AE6-0DB195320D3E}"/>
    <cellStyle name="Comma 4 6 10" xfId="9240" xr:uid="{117EA74B-802A-4413-A04F-1A98E2ABA1AF}"/>
    <cellStyle name="Comma 4 6 10 2" xfId="24227" xr:uid="{700B403C-8253-4026-9CF7-051904B4EB96}"/>
    <cellStyle name="Comma 4 6 10 2 2" xfId="49298" xr:uid="{47A44BBD-C18A-45FC-B7D5-7A429FF412F0}"/>
    <cellStyle name="Comma 4 6 10 3" xfId="16869" xr:uid="{4395A4B2-E283-4171-95FB-C92F0C422D59}"/>
    <cellStyle name="Comma 4 6 10 3 2" xfId="41940" xr:uid="{0AB218B7-11E3-4B64-A61F-C6E71AD415D4}"/>
    <cellStyle name="Comma 4 6 10 4" xfId="34436" xr:uid="{91F6E8FB-A2B7-4319-8383-0006A4FA3943}"/>
    <cellStyle name="Comma 4 6 11" xfId="3472" xr:uid="{C24678D4-A29D-4003-90E5-0F7F98CEA80E}"/>
    <cellStyle name="Comma 4 6 11 2" xfId="25692" xr:uid="{E369FFC9-B0A7-4213-B087-E7E74E29EFBC}"/>
    <cellStyle name="Comma 4 6 11 2 2" xfId="50763" xr:uid="{945FCF6B-D0E8-4CC2-9F7C-DA408A16710A}"/>
    <cellStyle name="Comma 4 6 11 3" xfId="28753" xr:uid="{685A296D-1421-44A5-8547-21FDE51DA668}"/>
    <cellStyle name="Comma 4 6 12" xfId="18566" xr:uid="{4421313C-D14A-49A1-83A0-9DD2EA459DD1}"/>
    <cellStyle name="Comma 4 6 12 2" xfId="43637" xr:uid="{40EAAA34-C5B1-4418-B2AA-8684E2587086}"/>
    <cellStyle name="Comma 4 6 13" xfId="11164" xr:uid="{B981EF30-B454-47C4-BF69-E5F52ED00CD2}"/>
    <cellStyle name="Comma 4 6 13 2" xfId="36236" xr:uid="{6F0DDAD6-60BB-432A-868B-F111BD889762}"/>
    <cellStyle name="Comma 4 6 14" xfId="26595" xr:uid="{48766101-2856-46BE-98B7-6A77D071AFDD}"/>
    <cellStyle name="Comma 4 6 15" xfId="28095" xr:uid="{2EAC9D12-4F12-4AA9-AECE-B61F5E53EF5A}"/>
    <cellStyle name="Comma 4 6 16" xfId="51606" xr:uid="{C192A5E4-5800-4F8D-A835-C663B0DCF903}"/>
    <cellStyle name="Comma 4 6 17" xfId="53188" xr:uid="{230A28A7-A518-4535-93B8-5493FDB37ECD}"/>
    <cellStyle name="Comma 4 6 2" xfId="705" xr:uid="{3AD73FE8-B508-43B8-9E0D-8CF3ABAB0FF4}"/>
    <cellStyle name="Comma 4 6 2 10" xfId="18660" xr:uid="{EBBE7D6D-0466-4F29-B0BE-4B01C83B1817}"/>
    <cellStyle name="Comma 4 6 2 10 2" xfId="43731" xr:uid="{5652712C-2B20-427B-87A8-901F9D6C678E}"/>
    <cellStyle name="Comma 4 6 2 11" xfId="11260" xr:uid="{7CC13B95-B3E0-4003-B5FB-5F556B54DE79}"/>
    <cellStyle name="Comma 4 6 2 11 2" xfId="36332" xr:uid="{E5C671E4-454D-4186-AE81-0F13BAAC3473}"/>
    <cellStyle name="Comma 4 6 2 12" xfId="26693" xr:uid="{B4982C05-6F72-45D9-BE54-3059A0FDF3C4}"/>
    <cellStyle name="Comma 4 6 2 13" xfId="28290" xr:uid="{8144F365-C84F-4F9E-9503-9F7B0A06F1C5}"/>
    <cellStyle name="Comma 4 6 2 14" xfId="51702" xr:uid="{88A03D18-CDB1-4259-875E-D17202198366}"/>
    <cellStyle name="Comma 4 6 2 15" xfId="53284" xr:uid="{C9AC1246-2E3B-4613-81A0-6D1A150DADAC}"/>
    <cellStyle name="Comma 4 6 2 2" xfId="3779" xr:uid="{76F8EDDF-CE23-44E9-A1BF-0DDDFF178CFA}"/>
    <cellStyle name="Comma 4 6 2 2 10" xfId="11468" xr:uid="{308D4D1A-1C96-45B7-A6B0-AE55E667B52A}"/>
    <cellStyle name="Comma 4 6 2 2 10 2" xfId="36540" xr:uid="{C5CD80C3-0E44-4895-9790-952B2BAD3726}"/>
    <cellStyle name="Comma 4 6 2 2 11" xfId="26903" xr:uid="{07B0CC68-30C5-470A-8BD2-30EA93BDC66C}"/>
    <cellStyle name="Comma 4 6 2 2 12" xfId="29056" xr:uid="{463C7CC0-B46A-4C68-9B4D-9E8C2CB0D4A1}"/>
    <cellStyle name="Comma 4 6 2 2 13" xfId="51910" xr:uid="{4764F698-E268-4268-9F47-4DF29605EF7B}"/>
    <cellStyle name="Comma 4 6 2 2 14" xfId="53492" xr:uid="{3CBC9DB3-1CF1-48CE-BFD2-83D9AC9255DE}"/>
    <cellStyle name="Comma 4 6 2 2 2" xfId="4410" xr:uid="{62B55DC2-AC2C-4272-9B5C-0093A0C12BB7}"/>
    <cellStyle name="Comma 4 6 2 2 2 2" xfId="7174" xr:uid="{8AFC11D4-8986-46E2-914A-5ADCF5BF2D1D}"/>
    <cellStyle name="Comma 4 6 2 2 2 2 2" xfId="22176" xr:uid="{C9B44D86-9A2F-4061-8355-B5988EEA7C23}"/>
    <cellStyle name="Comma 4 6 2 2 2 2 2 2" xfId="47247" xr:uid="{9F66D59A-BA21-4208-B4F7-839E68A56DEE}"/>
    <cellStyle name="Comma 4 6 2 2 2 2 3" xfId="14818" xr:uid="{6830AE71-0629-4D4F-BE01-CAFA4B53E40B}"/>
    <cellStyle name="Comma 4 6 2 2 2 2 3 2" xfId="39889" xr:uid="{19ED4E3D-8AB9-4730-B8CD-749AE6C52B1A}"/>
    <cellStyle name="Comma 4 6 2 2 2 2 4" xfId="32384" xr:uid="{984EB593-B51A-48B8-9E31-C935B4DD1FA1}"/>
    <cellStyle name="Comma 4 6 2 2 2 3" xfId="10496" xr:uid="{BF7C125E-BD3D-4A64-9686-EE4C93C5C837}"/>
    <cellStyle name="Comma 4 6 2 2 2 3 2" xfId="25356" xr:uid="{CF162793-6394-4556-9B35-79E161D48687}"/>
    <cellStyle name="Comma 4 6 2 2 2 3 2 2" xfId="50427" xr:uid="{5C772477-DF47-4641-85DF-7F9BA80A1A00}"/>
    <cellStyle name="Comma 4 6 2 2 2 3 3" xfId="18005" xr:uid="{C2F850A5-E977-4C00-BF1B-666357A3C30E}"/>
    <cellStyle name="Comma 4 6 2 2 2 3 3 2" xfId="43076" xr:uid="{EA74088D-D3E1-45C2-B9F5-97FC909BE0D1}"/>
    <cellStyle name="Comma 4 6 2 2 2 3 4" xfId="35572" xr:uid="{0B0931CE-2E18-4B2D-ADB8-057A8AAE2E25}"/>
    <cellStyle name="Comma 4 6 2 2 2 4" xfId="19440" xr:uid="{081E545F-DFF6-4BDB-A519-AF7D57F55388}"/>
    <cellStyle name="Comma 4 6 2 2 2 4 2" xfId="44511" xr:uid="{65879EA6-5AD2-4674-8527-9413736DB354}"/>
    <cellStyle name="Comma 4 6 2 2 2 5" xfId="12076" xr:uid="{A1F72BA2-3F98-4777-A5A1-7F381215DABD}"/>
    <cellStyle name="Comma 4 6 2 2 2 5 2" xfId="37147" xr:uid="{B9A56810-6EAA-4592-9444-6D952421A2B0}"/>
    <cellStyle name="Comma 4 6 2 2 2 6" xfId="27583" xr:uid="{B3C365FA-2FAC-46E2-ADC4-3E124FD7443F}"/>
    <cellStyle name="Comma 4 6 2 2 2 7" xfId="29640" xr:uid="{7DA04D25-7E70-467B-9DDF-4678625B2493}"/>
    <cellStyle name="Comma 4 6 2 2 2 8" xfId="52581" xr:uid="{D03963AD-0F7E-4889-8D62-802160777C4A}"/>
    <cellStyle name="Comma 4 6 2 2 2 9" xfId="54163" xr:uid="{99D7DE4E-3B27-4BDC-A550-DE4B98D8E623}"/>
    <cellStyle name="Comma 4 6 2 2 3" xfId="4887" xr:uid="{98FA7D48-95D0-4579-8EFA-FCE80269DCFB}"/>
    <cellStyle name="Comma 4 6 2 2 3 2" xfId="7694" xr:uid="{1468878E-B64F-439D-846A-5C51BB3DB185}"/>
    <cellStyle name="Comma 4 6 2 2 3 2 2" xfId="22696" xr:uid="{6A905B1D-DC25-4E71-A6C3-01C40BF53D22}"/>
    <cellStyle name="Comma 4 6 2 2 3 2 2 2" xfId="47767" xr:uid="{23305EF2-A2A0-490C-B1CE-ED0B71935527}"/>
    <cellStyle name="Comma 4 6 2 2 3 2 3" xfId="15338" xr:uid="{6BC86DAC-AFE0-41D2-BE8E-D6C8A303A3E6}"/>
    <cellStyle name="Comma 4 6 2 2 3 2 3 2" xfId="40409" xr:uid="{A590F2C9-731A-44A8-B320-2846FA62DFAF}"/>
    <cellStyle name="Comma 4 6 2 2 3 2 4" xfId="32904" xr:uid="{A8BC1108-A45A-418E-A138-D52D4B0843A2}"/>
    <cellStyle name="Comma 4 6 2 2 3 3" xfId="19917" xr:uid="{B2D9681D-894A-48D7-9408-2F748DFDD218}"/>
    <cellStyle name="Comma 4 6 2 2 3 3 2" xfId="44988" xr:uid="{20E37823-E7C3-4CCF-9E22-8AA038DABE93}"/>
    <cellStyle name="Comma 4 6 2 2 3 4" xfId="12553" xr:uid="{5950AFFF-8653-40B9-8EA6-5ED3F4F6E11C}"/>
    <cellStyle name="Comma 4 6 2 2 3 4 2" xfId="37624" xr:uid="{C38A6841-A143-43D6-A206-4DC74EE8DB39}"/>
    <cellStyle name="Comma 4 6 2 2 3 5" xfId="30117" xr:uid="{6B7DC24B-3651-423E-8578-F6E593DC23FC}"/>
    <cellStyle name="Comma 4 6 2 2 4" xfId="5415" xr:uid="{777B5E46-76D5-4016-96CD-6C36E748A6B8}"/>
    <cellStyle name="Comma 4 6 2 2 4 2" xfId="8274" xr:uid="{7C2B2D2D-49C5-446C-AE7F-ABF5A1CABAA1}"/>
    <cellStyle name="Comma 4 6 2 2 4 2 2" xfId="23276" xr:uid="{C911042D-0D0F-42A5-9BD7-85458C788E4B}"/>
    <cellStyle name="Comma 4 6 2 2 4 2 2 2" xfId="48347" xr:uid="{0DB1BF38-E6E7-4BDF-97AF-4353964D99C6}"/>
    <cellStyle name="Comma 4 6 2 2 4 2 3" xfId="15917" xr:uid="{B7F3FB87-E9FD-4601-AE41-A7B95A6F8A80}"/>
    <cellStyle name="Comma 4 6 2 2 4 2 3 2" xfId="40988" xr:uid="{C64F4F47-DDF7-4B15-BA3E-D637352F3E56}"/>
    <cellStyle name="Comma 4 6 2 2 4 2 4" xfId="33484" xr:uid="{8E766CA4-97A5-41D6-8B88-45EDEACA89D0}"/>
    <cellStyle name="Comma 4 6 2 2 4 3" xfId="20442" xr:uid="{35EE8702-6DCE-4E44-BA2A-8D320F299F61}"/>
    <cellStyle name="Comma 4 6 2 2 4 3 2" xfId="45513" xr:uid="{092B932C-BB4A-4F41-AF1F-6776ED5D4C70}"/>
    <cellStyle name="Comma 4 6 2 2 4 4" xfId="13078" xr:uid="{DABD5CFD-BF5C-40C7-827A-8D4B751B1996}"/>
    <cellStyle name="Comma 4 6 2 2 4 4 2" xfId="38149" xr:uid="{B174E2AC-CCA3-4940-A0EA-E740C15F3C2D}"/>
    <cellStyle name="Comma 4 6 2 2 4 5" xfId="30643" xr:uid="{F511845A-669A-4870-831C-A7DA51A9AB68}"/>
    <cellStyle name="Comma 4 6 2 2 5" xfId="6017" xr:uid="{70F42C42-C858-4118-B456-13CD1F9C498D}"/>
    <cellStyle name="Comma 4 6 2 2 5 2" xfId="8904" xr:uid="{F504BFF2-D30C-43B9-BCDC-0385010A359D}"/>
    <cellStyle name="Comma 4 6 2 2 5 2 2" xfId="23906" xr:uid="{D505B66B-2A5F-400C-91C7-5B45101D1775}"/>
    <cellStyle name="Comma 4 6 2 2 5 2 2 2" xfId="48977" xr:uid="{B3B2A7CB-0BC6-49AD-ADCB-96B916A19D66}"/>
    <cellStyle name="Comma 4 6 2 2 5 2 3" xfId="16547" xr:uid="{82F21B9F-C3CB-4AFB-9313-1431B9494E19}"/>
    <cellStyle name="Comma 4 6 2 2 5 2 3 2" xfId="41618" xr:uid="{C6D3D2C9-2B3D-43E7-BE7F-884B9F880651}"/>
    <cellStyle name="Comma 4 6 2 2 5 2 4" xfId="34114" xr:uid="{68F17424-FB0B-41F2-B2B5-756193302887}"/>
    <cellStyle name="Comma 4 6 2 2 5 3" xfId="21044" xr:uid="{6E88CA52-840D-4E48-80C6-D17831D6D693}"/>
    <cellStyle name="Comma 4 6 2 2 5 3 2" xfId="46115" xr:uid="{177AA577-EB16-4438-B04D-65F56BB2E1E3}"/>
    <cellStyle name="Comma 4 6 2 2 5 4" xfId="13680" xr:uid="{3107094A-0F74-4803-BA25-AB1733EF4FCD}"/>
    <cellStyle name="Comma 4 6 2 2 5 4 2" xfId="38751" xr:uid="{1D8B92F5-C638-422A-B61F-30476FF150AD}"/>
    <cellStyle name="Comma 4 6 2 2 5 5" xfId="31245" xr:uid="{4E7E56CD-17E4-409C-B1FF-62D028551187}"/>
    <cellStyle name="Comma 4 6 2 2 6" xfId="6662" xr:uid="{87B05A89-460A-4278-95B1-A4B54470C555}"/>
    <cellStyle name="Comma 4 6 2 2 6 2" xfId="21665" xr:uid="{8E7B4981-0B12-4429-B6E2-B0EB5EE0331F}"/>
    <cellStyle name="Comma 4 6 2 2 6 2 2" xfId="46736" xr:uid="{CCFC8500-C422-4799-8DD3-5FD0C830958F}"/>
    <cellStyle name="Comma 4 6 2 2 6 3" xfId="14307" xr:uid="{1BC15BCD-84C3-4DF0-81A8-A6F111747732}"/>
    <cellStyle name="Comma 4 6 2 2 6 3 2" xfId="39378" xr:uid="{D91CBC15-06DF-485C-90FD-30802070D1FE}"/>
    <cellStyle name="Comma 4 6 2 2 6 4" xfId="31872" xr:uid="{502EC3DC-82E5-45E9-93DE-6288F698D13F}"/>
    <cellStyle name="Comma 4 6 2 2 7" xfId="9657" xr:uid="{CF4E4F1F-7421-46D0-9A15-9611D15CD534}"/>
    <cellStyle name="Comma 4 6 2 2 7 2" xfId="24627" xr:uid="{850BC703-7B32-43A1-8EBD-09F79743176F}"/>
    <cellStyle name="Comma 4 6 2 2 7 2 2" xfId="49698" xr:uid="{A2D564FC-6B50-4538-B378-E562FAC05189}"/>
    <cellStyle name="Comma 4 6 2 2 7 3" xfId="17269" xr:uid="{ABC79672-7BB4-4A14-871E-EAA301381EB6}"/>
    <cellStyle name="Comma 4 6 2 2 7 3 2" xfId="42340" xr:uid="{2B664EB3-6390-4C57-BAEE-91D47B096709}"/>
    <cellStyle name="Comma 4 6 2 2 7 4" xfId="34836" xr:uid="{2E1776DF-E61F-4A74-8CD9-1B794FF1F6B8}"/>
    <cellStyle name="Comma 4 6 2 2 8" xfId="25993" xr:uid="{F400D01E-E7F2-467C-8A96-07749A058DAB}"/>
    <cellStyle name="Comma 4 6 2 2 8 2" xfId="51064" xr:uid="{7DEBE784-32D4-4235-ADB3-33BBD15C0FE8}"/>
    <cellStyle name="Comma 4 6 2 2 9" xfId="18867" xr:uid="{B6ED684F-48B0-4EB8-8E4B-FBBBAEE0A981}"/>
    <cellStyle name="Comma 4 6 2 2 9 2" xfId="43938" xr:uid="{A140E165-4488-479B-91F6-BC8F5D13187B}"/>
    <cellStyle name="Comma 4 6 2 3" xfId="4222" xr:uid="{34F6781B-80E8-44B5-9C51-2F870C7990E3}"/>
    <cellStyle name="Comma 4 6 2 3 2" xfId="6967" xr:uid="{761419C3-9F47-4F58-8C65-92C04CFD2914}"/>
    <cellStyle name="Comma 4 6 2 3 2 2" xfId="21969" xr:uid="{81FC153E-ED46-471D-A9D9-1DC119F97405}"/>
    <cellStyle name="Comma 4 6 2 3 2 2 2" xfId="47040" xr:uid="{593B9808-58A8-43A0-BAC5-1B57F3786761}"/>
    <cellStyle name="Comma 4 6 2 3 2 3" xfId="14611" xr:uid="{B5FC65DC-7210-496D-89DD-7AA679352806}"/>
    <cellStyle name="Comma 4 6 2 3 2 3 2" xfId="39682" xr:uid="{BC1CFC3B-6BC1-4091-B556-B16C55BEB4A6}"/>
    <cellStyle name="Comma 4 6 2 3 2 4" xfId="32177" xr:uid="{9C162455-4E2E-4945-B158-50DEF2C7ED93}"/>
    <cellStyle name="Comma 4 6 2 3 3" xfId="10289" xr:uid="{3F11A554-4E8F-4C9D-89A7-78AE9041CC4E}"/>
    <cellStyle name="Comma 4 6 2 3 3 2" xfId="25149" xr:uid="{6B078F45-EEBC-4680-A216-7D25A879AF94}"/>
    <cellStyle name="Comma 4 6 2 3 3 2 2" xfId="50220" xr:uid="{19FB3422-F57C-4F27-8B28-21369B046721}"/>
    <cellStyle name="Comma 4 6 2 3 3 3" xfId="17798" xr:uid="{A2C3AD53-8EFA-472C-80FC-F2A5C89C2C37}"/>
    <cellStyle name="Comma 4 6 2 3 3 3 2" xfId="42869" xr:uid="{5CCF6617-BCBA-4CA7-B921-00096CBC5CB1}"/>
    <cellStyle name="Comma 4 6 2 3 3 4" xfId="35365" xr:uid="{AAB3F7F8-AE04-4593-86E4-AD6FC0807B04}"/>
    <cellStyle name="Comma 4 6 2 3 4" xfId="19252" xr:uid="{4FF5917D-D372-4197-85D7-2EB3F9EAA9E6}"/>
    <cellStyle name="Comma 4 6 2 3 4 2" xfId="44323" xr:uid="{2A64EBC5-ABEA-4ECD-AF1D-572CDA547C71}"/>
    <cellStyle name="Comma 4 6 2 3 5" xfId="11888" xr:uid="{BDDDAE36-0AA4-439E-8228-6C13FCB29EEF}"/>
    <cellStyle name="Comma 4 6 2 3 5 2" xfId="36959" xr:uid="{4B08196D-C2BD-428E-BA98-C6169B4626BF}"/>
    <cellStyle name="Comma 4 6 2 3 6" xfId="27376" xr:uid="{97422C52-0929-4D10-AC74-B42EA1BBB537}"/>
    <cellStyle name="Comma 4 6 2 3 7" xfId="29452" xr:uid="{3A40D7CB-CAEE-42F0-8A19-2E7F1AB5CACF}"/>
    <cellStyle name="Comma 4 6 2 3 8" xfId="52374" xr:uid="{F65C48F8-3394-4BCE-864C-A4A95A14BDF6}"/>
    <cellStyle name="Comma 4 6 2 3 9" xfId="53956" xr:uid="{5261D8E5-88E4-4A77-A23B-9BD2F67EEAC8}"/>
    <cellStyle name="Comma 4 6 2 4" xfId="4682" xr:uid="{2C3ED913-EEFF-45E9-BCFE-961C3C69D279}"/>
    <cellStyle name="Comma 4 6 2 4 2" xfId="7487" xr:uid="{A4C13914-FD41-4DED-BC58-93D2919E1F81}"/>
    <cellStyle name="Comma 4 6 2 4 2 2" xfId="22489" xr:uid="{1F20AE48-0571-499C-9B63-9547E654E59F}"/>
    <cellStyle name="Comma 4 6 2 4 2 2 2" xfId="47560" xr:uid="{2002B8D0-52B0-45A4-9963-FD6E7736B24B}"/>
    <cellStyle name="Comma 4 6 2 4 2 3" xfId="15131" xr:uid="{97502923-0C1C-4E6F-B92A-1B07D09A85C7}"/>
    <cellStyle name="Comma 4 6 2 4 2 3 2" xfId="40202" xr:uid="{C8FED90E-6CDE-4FEA-9A54-71ABB7E3858E}"/>
    <cellStyle name="Comma 4 6 2 4 2 4" xfId="32697" xr:uid="{4DCB47CD-1969-4935-94BE-ECF6B14DF2EE}"/>
    <cellStyle name="Comma 4 6 2 4 3" xfId="19712" xr:uid="{9DFDA0ED-836E-41F9-A1DA-D06EFA928689}"/>
    <cellStyle name="Comma 4 6 2 4 3 2" xfId="44783" xr:uid="{8DB27E2B-167F-403A-AD3F-879DEEF0B629}"/>
    <cellStyle name="Comma 4 6 2 4 4" xfId="12348" xr:uid="{4F8191E8-56AC-4B40-8013-5733C081AE12}"/>
    <cellStyle name="Comma 4 6 2 4 4 2" xfId="37419" xr:uid="{2DAC444A-4CDF-468B-BDEF-0B9D0638C5F3}"/>
    <cellStyle name="Comma 4 6 2 4 5" xfId="29912" xr:uid="{0A9EEE7D-719A-49CA-8C20-69E71C66B272}"/>
    <cellStyle name="Comma 4 6 2 5" xfId="5209" xr:uid="{0F5B8DB6-E197-43A4-A392-AF208A8ADD27}"/>
    <cellStyle name="Comma 4 6 2 5 2" xfId="8067" xr:uid="{FC0A9CAE-42D9-48BA-883B-6A37F44D83EC}"/>
    <cellStyle name="Comma 4 6 2 5 2 2" xfId="23069" xr:uid="{651D55F0-4A4C-48E4-993E-EC94FF1C4228}"/>
    <cellStyle name="Comma 4 6 2 5 2 2 2" xfId="48140" xr:uid="{F6348ADE-57AB-4255-8B23-5ACBDE6BD2DE}"/>
    <cellStyle name="Comma 4 6 2 5 2 3" xfId="15710" xr:uid="{F8F12640-AFF6-4A39-8074-A8A2118FCDDF}"/>
    <cellStyle name="Comma 4 6 2 5 2 3 2" xfId="40781" xr:uid="{E2F61097-F44D-470A-896E-76484642A8BD}"/>
    <cellStyle name="Comma 4 6 2 5 2 4" xfId="33277" xr:uid="{A488B42E-F210-4569-BD56-DD7E9F51AF5B}"/>
    <cellStyle name="Comma 4 6 2 5 3" xfId="20236" xr:uid="{634EB500-4C78-408D-AB33-EE83BFC4F321}"/>
    <cellStyle name="Comma 4 6 2 5 3 2" xfId="45307" xr:uid="{D0DB773E-551C-421E-85A6-6449519C19B5}"/>
    <cellStyle name="Comma 4 6 2 5 4" xfId="12872" xr:uid="{960EDE71-2E3F-4A02-9DF1-A6BF8184C57A}"/>
    <cellStyle name="Comma 4 6 2 5 4 2" xfId="37943" xr:uid="{B8BF6945-2E2F-4110-BE09-CCDBC3D02444}"/>
    <cellStyle name="Comma 4 6 2 5 5" xfId="30437" xr:uid="{CC30CD72-6246-4BD6-A1F7-F2555AEE44C4}"/>
    <cellStyle name="Comma 4 6 2 6" xfId="5811" xr:uid="{CCDC1A9F-44A2-49BA-8AC6-CC551EC358AC}"/>
    <cellStyle name="Comma 4 6 2 6 2" xfId="8697" xr:uid="{9A159C99-2E31-4F1F-9405-CA50CC370745}"/>
    <cellStyle name="Comma 4 6 2 6 2 2" xfId="23699" xr:uid="{9B9F1D95-90A1-4CEA-A4CB-65DEDAC33E67}"/>
    <cellStyle name="Comma 4 6 2 6 2 2 2" xfId="48770" xr:uid="{6575B9FB-DACE-4A89-8627-47AB31A95BB4}"/>
    <cellStyle name="Comma 4 6 2 6 2 3" xfId="16340" xr:uid="{B1882D94-8B8B-475D-8C11-A4E769FF242F}"/>
    <cellStyle name="Comma 4 6 2 6 2 3 2" xfId="41411" xr:uid="{80FD35E5-BA7B-4C8C-A6CB-ADEB3C5C12CA}"/>
    <cellStyle name="Comma 4 6 2 6 2 4" xfId="33907" xr:uid="{B04F2E1F-3547-4387-A7A1-BDB306C48210}"/>
    <cellStyle name="Comma 4 6 2 6 3" xfId="20838" xr:uid="{39764CC7-FA41-4549-B0F4-4B9706FE019D}"/>
    <cellStyle name="Comma 4 6 2 6 3 2" xfId="45909" xr:uid="{1E55302B-B130-419E-8507-4C7BBB4B0EFB}"/>
    <cellStyle name="Comma 4 6 2 6 4" xfId="13474" xr:uid="{63C2D55B-00F0-4FB6-A838-E368FDDE9AC4}"/>
    <cellStyle name="Comma 4 6 2 6 4 2" xfId="38545" xr:uid="{0BD44553-D706-4DD4-A71A-A96E9CD06BBF}"/>
    <cellStyle name="Comma 4 6 2 6 5" xfId="31039" xr:uid="{4786D848-E603-4E11-AC19-9BD560B24752}"/>
    <cellStyle name="Comma 4 6 2 7" xfId="6455" xr:uid="{E4DB4B79-2BAB-4520-B78B-D681C12CDCA9}"/>
    <cellStyle name="Comma 4 6 2 7 2" xfId="21458" xr:uid="{46FA8363-51D5-40EA-B231-518F292DB633}"/>
    <cellStyle name="Comma 4 6 2 7 2 2" xfId="46529" xr:uid="{96D3D0A2-E6BB-4DDD-B6D6-3A947F9AC5E9}"/>
    <cellStyle name="Comma 4 6 2 7 3" xfId="14100" xr:uid="{B6DD72B0-360C-4D73-93CA-2564793B9416}"/>
    <cellStyle name="Comma 4 6 2 7 3 2" xfId="39171" xr:uid="{C1F2D9B2-1077-4772-8A05-47B5D96B6233}"/>
    <cellStyle name="Comma 4 6 2 7 4" xfId="31665" xr:uid="{AE4B0AA4-492F-4F1F-9A17-75B053C9AC36}"/>
    <cellStyle name="Comma 4 6 2 8" xfId="9450" xr:uid="{8FED495F-E307-4AFD-A2EE-88331877BC57}"/>
    <cellStyle name="Comma 4 6 2 8 2" xfId="24420" xr:uid="{93B363F7-CA55-46F1-A427-CD54027C5366}"/>
    <cellStyle name="Comma 4 6 2 8 2 2" xfId="49491" xr:uid="{B888CFBB-57FB-4CBE-89A8-6593E2DDACA9}"/>
    <cellStyle name="Comma 4 6 2 8 3" xfId="17062" xr:uid="{869AAC9D-84FB-4F00-A0F1-696D8E776F36}"/>
    <cellStyle name="Comma 4 6 2 8 3 2" xfId="42133" xr:uid="{5D5AC59A-FE64-407B-A909-9280AD7EB016}"/>
    <cellStyle name="Comma 4 6 2 8 4" xfId="34629" xr:uid="{06C5D90E-8838-4934-A965-5D0E8E9A20CF}"/>
    <cellStyle name="Comma 4 6 2 9" xfId="3571" xr:uid="{D66841A7-CBE3-41CF-8E38-40D48A1EA0A4}"/>
    <cellStyle name="Comma 4 6 2 9 2" xfId="25786" xr:uid="{E883671F-4837-4F33-A363-CE47E162803B}"/>
    <cellStyle name="Comma 4 6 2 9 2 2" xfId="50857" xr:uid="{CDAA019C-D0E4-4B11-8B96-1C68C199A36A}"/>
    <cellStyle name="Comma 4 6 2 9 3" xfId="28849" xr:uid="{9FC1EEFB-7FDB-4044-A347-9496937F5DC9}"/>
    <cellStyle name="Comma 4 6 3" xfId="3685" xr:uid="{F95FE034-294B-4F1E-9CFD-9B4AE7F0CA0C}"/>
    <cellStyle name="Comma 4 6 3 10" xfId="11374" xr:uid="{69846626-E497-453A-9A74-224AD8B88584}"/>
    <cellStyle name="Comma 4 6 3 10 2" xfId="36446" xr:uid="{472CC349-1997-49C6-8ECA-6435DE656AB9}"/>
    <cellStyle name="Comma 4 6 3 11" xfId="26809" xr:uid="{8F1B3D70-F358-430F-A0BA-EDE4F0C60B24}"/>
    <cellStyle name="Comma 4 6 3 12" xfId="28962" xr:uid="{44CB5983-B11C-461F-9EC0-49AB4DF18BD7}"/>
    <cellStyle name="Comma 4 6 3 13" xfId="51816" xr:uid="{F0606884-6BC0-4A6C-8AE0-95F80C938A8C}"/>
    <cellStyle name="Comma 4 6 3 14" xfId="53398" xr:uid="{D026F5A4-1691-4591-A590-2B55FD85B74E}"/>
    <cellStyle name="Comma 4 6 3 2" xfId="4317" xr:uid="{3068CB33-5F4C-4026-A2B7-AA526C17F3E5}"/>
    <cellStyle name="Comma 4 6 3 2 2" xfId="7080" xr:uid="{DFA1D356-D977-4594-B373-3BE0FC5C39A0}"/>
    <cellStyle name="Comma 4 6 3 2 2 2" xfId="22082" xr:uid="{089E6A3C-7D4D-4953-B7C9-01E72D12A9DC}"/>
    <cellStyle name="Comma 4 6 3 2 2 2 2" xfId="47153" xr:uid="{51E7B949-4107-41E1-98A5-0A8950D5DDA2}"/>
    <cellStyle name="Comma 4 6 3 2 2 3" xfId="14724" xr:uid="{A91DFBB1-32B3-4BA5-BC06-FCBAF992B45C}"/>
    <cellStyle name="Comma 4 6 3 2 2 3 2" xfId="39795" xr:uid="{88133294-AC18-4AFD-A223-E91ED15C2EEA}"/>
    <cellStyle name="Comma 4 6 3 2 2 4" xfId="32290" xr:uid="{012237BF-149D-46D8-A4A7-2E0675B5CDF9}"/>
    <cellStyle name="Comma 4 6 3 2 3" xfId="10402" xr:uid="{A39D5609-A73E-49C0-8B5B-8712F53DBCF5}"/>
    <cellStyle name="Comma 4 6 3 2 3 2" xfId="25262" xr:uid="{0676F988-B3A6-4F2D-B557-8E5846E9F338}"/>
    <cellStyle name="Comma 4 6 3 2 3 2 2" xfId="50333" xr:uid="{5C39D3A9-8E34-4EEC-AF32-1F4A07027FEE}"/>
    <cellStyle name="Comma 4 6 3 2 3 3" xfId="17911" xr:uid="{ACF03784-BA25-4DED-955B-DCEA39E37EF6}"/>
    <cellStyle name="Comma 4 6 3 2 3 3 2" xfId="42982" xr:uid="{96FC1A4D-A0F5-4263-87F0-8751788B1027}"/>
    <cellStyle name="Comma 4 6 3 2 3 4" xfId="35478" xr:uid="{5AF3E37D-9DBC-4DDF-A80A-5AC5AB823270}"/>
    <cellStyle name="Comma 4 6 3 2 4" xfId="19347" xr:uid="{8ABB9ACE-0041-40BF-ACBB-FB075D2B69B3}"/>
    <cellStyle name="Comma 4 6 3 2 4 2" xfId="44418" xr:uid="{49035B9C-E847-4AB7-9492-7E10C8BC253A}"/>
    <cellStyle name="Comma 4 6 3 2 5" xfId="11983" xr:uid="{25AE3554-B59A-4929-BDED-EFFDB4273B79}"/>
    <cellStyle name="Comma 4 6 3 2 5 2" xfId="37054" xr:uid="{3DBD7128-2D59-4DAA-A6D0-3F8842964624}"/>
    <cellStyle name="Comma 4 6 3 2 6" xfId="27489" xr:uid="{65417D0A-DEE1-4342-9CFE-79EF8D127E63}"/>
    <cellStyle name="Comma 4 6 3 2 7" xfId="29547" xr:uid="{EE527C08-4392-4810-8430-F8D3997BCB90}"/>
    <cellStyle name="Comma 4 6 3 2 8" xfId="52487" xr:uid="{4AF5FC48-865E-474C-B02D-8FB79620F1FC}"/>
    <cellStyle name="Comma 4 6 3 2 9" xfId="54069" xr:uid="{7A846FBA-DB9E-44EF-A772-B9E743178A7C}"/>
    <cellStyle name="Comma 4 6 3 3" xfId="4794" xr:uid="{DC01CB86-B3BE-4CB0-B0AF-B39A33FD7632}"/>
    <cellStyle name="Comma 4 6 3 3 2" xfId="7600" xr:uid="{E87CB97A-CDCF-41F3-B52E-364235045D85}"/>
    <cellStyle name="Comma 4 6 3 3 2 2" xfId="22602" xr:uid="{957F6A2B-186E-43B7-A389-170A92970F1F}"/>
    <cellStyle name="Comma 4 6 3 3 2 2 2" xfId="47673" xr:uid="{CC48391C-E418-4823-9BED-461176F4833E}"/>
    <cellStyle name="Comma 4 6 3 3 2 3" xfId="15244" xr:uid="{4C2160EF-B38D-4E1B-AF22-D772489132A3}"/>
    <cellStyle name="Comma 4 6 3 3 2 3 2" xfId="40315" xr:uid="{C601C46A-CCBA-4D5C-BF3A-9F2D6B7A78E2}"/>
    <cellStyle name="Comma 4 6 3 3 2 4" xfId="32810" xr:uid="{1EAB7C72-F040-4A36-989B-DE2DB174A9CF}"/>
    <cellStyle name="Comma 4 6 3 3 3" xfId="19824" xr:uid="{F1E171DB-9AB6-44A3-9279-80D534069929}"/>
    <cellStyle name="Comma 4 6 3 3 3 2" xfId="44895" xr:uid="{754F34B6-69C7-4B2F-8D4E-34FE4B38B4AC}"/>
    <cellStyle name="Comma 4 6 3 3 4" xfId="12460" xr:uid="{B9570BE7-D369-452D-B4AD-FB4AD24D1F35}"/>
    <cellStyle name="Comma 4 6 3 3 4 2" xfId="37531" xr:uid="{752DE965-291C-437E-87E0-1C9AC230E3D3}"/>
    <cellStyle name="Comma 4 6 3 3 5" xfId="30024" xr:uid="{3E684558-D7E2-40A5-B1D2-2234C36B320F}"/>
    <cellStyle name="Comma 4 6 3 4" xfId="5321" xr:uid="{BADDC5BC-BA17-46CE-864C-8944B679B150}"/>
    <cellStyle name="Comma 4 6 3 4 2" xfId="8180" xr:uid="{F59BBE05-0ADD-4B8C-92A3-36B7274F291E}"/>
    <cellStyle name="Comma 4 6 3 4 2 2" xfId="23182" xr:uid="{3DF8016E-B075-4BC1-B583-24204BB141F6}"/>
    <cellStyle name="Comma 4 6 3 4 2 2 2" xfId="48253" xr:uid="{5312B858-8BBA-4F15-840F-9E5E180A065A}"/>
    <cellStyle name="Comma 4 6 3 4 2 3" xfId="15823" xr:uid="{59DB532F-7B8A-4592-A1B1-71B61D58BDB7}"/>
    <cellStyle name="Comma 4 6 3 4 2 3 2" xfId="40894" xr:uid="{F606BD6F-B8BD-456D-AC3E-E55B93B2EA32}"/>
    <cellStyle name="Comma 4 6 3 4 2 4" xfId="33390" xr:uid="{119644D5-C62A-4463-B69D-0BA5669A116A}"/>
    <cellStyle name="Comma 4 6 3 4 3" xfId="20348" xr:uid="{9765FF0D-B7A9-4A1B-9A03-04A9D59CACEC}"/>
    <cellStyle name="Comma 4 6 3 4 3 2" xfId="45419" xr:uid="{2E7B28AD-020C-464A-9BE5-0A3D581C9333}"/>
    <cellStyle name="Comma 4 6 3 4 4" xfId="12984" xr:uid="{466EC6E3-61FC-4777-85D5-EE5F26A2989B}"/>
    <cellStyle name="Comma 4 6 3 4 4 2" xfId="38055" xr:uid="{AD68FC82-2683-4C68-91B6-700AA5C35C5B}"/>
    <cellStyle name="Comma 4 6 3 4 5" xfId="30549" xr:uid="{AE20E608-6A84-4701-8E75-CA4C6A7912F1}"/>
    <cellStyle name="Comma 4 6 3 5" xfId="5924" xr:uid="{4D98AE7C-056F-4BD6-A3B3-58664A62D703}"/>
    <cellStyle name="Comma 4 6 3 5 2" xfId="8810" xr:uid="{BDED9074-E451-49E0-8017-C8E79D985D2F}"/>
    <cellStyle name="Comma 4 6 3 5 2 2" xfId="23812" xr:uid="{2BC39F19-5543-43E3-B3A1-F902452AC57E}"/>
    <cellStyle name="Comma 4 6 3 5 2 2 2" xfId="48883" xr:uid="{B096D4EB-5560-4FC6-84CA-8D625D15986A}"/>
    <cellStyle name="Comma 4 6 3 5 2 3" xfId="16453" xr:uid="{CDC30C08-3944-4666-83D7-946F1904E357}"/>
    <cellStyle name="Comma 4 6 3 5 2 3 2" xfId="41524" xr:uid="{76D917D4-4BE0-4B6E-A587-F9935D1E817D}"/>
    <cellStyle name="Comma 4 6 3 5 2 4" xfId="34020" xr:uid="{A4E25F7F-CE3B-4433-80D5-0518BD3B3086}"/>
    <cellStyle name="Comma 4 6 3 5 3" xfId="20951" xr:uid="{FF5B7337-7834-4F5C-A75A-47EE0C117FAA}"/>
    <cellStyle name="Comma 4 6 3 5 3 2" xfId="46022" xr:uid="{ABCB70B1-70B8-4BB6-B3BB-2F1F07DB1A6A}"/>
    <cellStyle name="Comma 4 6 3 5 4" xfId="13587" xr:uid="{E5338D49-C456-4EDF-95E8-425917653CBC}"/>
    <cellStyle name="Comma 4 6 3 5 4 2" xfId="38658" xr:uid="{D7630388-C5EC-4CFE-AE0B-0E7610B9A895}"/>
    <cellStyle name="Comma 4 6 3 5 5" xfId="31152" xr:uid="{9796E38A-8F71-48E4-A4BC-02C70C50271F}"/>
    <cellStyle name="Comma 4 6 3 6" xfId="6568" xr:uid="{B7E68BBF-BC26-45FD-8A2E-3320234FECD9}"/>
    <cellStyle name="Comma 4 6 3 6 2" xfId="21571" xr:uid="{201DA211-3C8B-4053-8033-D1FC05D1CD65}"/>
    <cellStyle name="Comma 4 6 3 6 2 2" xfId="46642" xr:uid="{6462657B-1D48-4B2E-B2D8-F6882E802951}"/>
    <cellStyle name="Comma 4 6 3 6 3" xfId="14213" xr:uid="{23226437-F0D6-4117-877B-8F909166A657}"/>
    <cellStyle name="Comma 4 6 3 6 3 2" xfId="39284" xr:uid="{60F93ACA-6104-474C-8CC9-480037FA82E7}"/>
    <cellStyle name="Comma 4 6 3 6 4" xfId="31778" xr:uid="{69A01CC2-4EEA-47EE-BFCE-57564EE98806}"/>
    <cellStyle name="Comma 4 6 3 7" xfId="9563" xr:uid="{A254C060-BBD2-4BA3-A428-0B2D560F84E3}"/>
    <cellStyle name="Comma 4 6 3 7 2" xfId="24533" xr:uid="{18628FD1-4012-456C-9B11-9CAAABEA575C}"/>
    <cellStyle name="Comma 4 6 3 7 2 2" xfId="49604" xr:uid="{279CC4C0-ADA4-4166-9461-12AE5A9DB755}"/>
    <cellStyle name="Comma 4 6 3 7 3" xfId="17175" xr:uid="{9CC1FE54-1C94-40FD-926B-820B00BC7E4E}"/>
    <cellStyle name="Comma 4 6 3 7 3 2" xfId="42246" xr:uid="{E7CADC1A-A094-4D1B-89A2-7C288EE5B92C}"/>
    <cellStyle name="Comma 4 6 3 7 4" xfId="34742" xr:uid="{88C5674B-55BF-48A6-921F-67CE2EECC963}"/>
    <cellStyle name="Comma 4 6 3 8" xfId="25899" xr:uid="{2FCA93C5-8F11-4576-862E-C80174C40062}"/>
    <cellStyle name="Comma 4 6 3 8 2" xfId="50970" xr:uid="{D437D21A-D6D2-47DB-BA5F-B2A9A1A2E243}"/>
    <cellStyle name="Comma 4 6 3 9" xfId="18773" xr:uid="{3FBDFD77-C7C8-4DFE-B6F1-A9A3987356A7}"/>
    <cellStyle name="Comma 4 6 3 9 2" xfId="43844" xr:uid="{62E0C2D5-D0A7-4A42-B325-E7472E67B829}"/>
    <cellStyle name="Comma 4 6 4" xfId="3882" xr:uid="{8D42C6BD-210E-4359-BB49-B17A76086513}"/>
    <cellStyle name="Comma 4 6 4 10" xfId="11568" xr:uid="{5CC68152-3FBF-4BA1-B378-1394CD27C679}"/>
    <cellStyle name="Comma 4 6 4 10 2" xfId="36640" xr:uid="{646F3261-3AFB-4F40-B081-9023AC204F32}"/>
    <cellStyle name="Comma 4 6 4 11" xfId="27006" xr:uid="{6BA2DBCD-5AED-41E1-A92E-C9D8B277723A}"/>
    <cellStyle name="Comma 4 6 4 12" xfId="29157" xr:uid="{47BE2BEB-0A6D-4109-9819-01D5893EBDB7}"/>
    <cellStyle name="Comma 4 6 4 13" xfId="52011" xr:uid="{2FEDA7F7-B9C6-4DEF-9A73-7F65762396B7}"/>
    <cellStyle name="Comma 4 6 4 14" xfId="53592" xr:uid="{27FF18CD-FB52-4896-A334-418123E56E0D}"/>
    <cellStyle name="Comma 4 6 4 2" xfId="4494" xr:uid="{F9792E3C-135B-431E-8F5B-EE838FC93C3A}"/>
    <cellStyle name="Comma 4 6 4 2 2" xfId="7272" xr:uid="{E7C30169-21AE-439B-8C33-A37B17AD744F}"/>
    <cellStyle name="Comma 4 6 4 2 2 2" xfId="22274" xr:uid="{25FF6799-66D2-44D5-ABFA-FBED999D8B11}"/>
    <cellStyle name="Comma 4 6 4 2 2 2 2" xfId="47345" xr:uid="{AD764849-FE37-447D-A93E-CDD486E39852}"/>
    <cellStyle name="Comma 4 6 4 2 2 3" xfId="14916" xr:uid="{7BE4D005-430E-467F-B121-8A72C8226842}"/>
    <cellStyle name="Comma 4 6 4 2 2 3 2" xfId="39987" xr:uid="{0B61F115-ECAF-40DA-9B17-6B451324478F}"/>
    <cellStyle name="Comma 4 6 4 2 2 4" xfId="32482" xr:uid="{3ECBC406-D4F5-4FF9-8E26-0EDE0C1D4EE5}"/>
    <cellStyle name="Comma 4 6 4 2 3" xfId="10594" xr:uid="{6C03F797-FB4D-4D60-A5F0-7B22F383C7A3}"/>
    <cellStyle name="Comma 4 6 4 2 3 2" xfId="25454" xr:uid="{F146172F-A97A-4F47-8D38-EB763C414197}"/>
    <cellStyle name="Comma 4 6 4 2 3 2 2" xfId="50525" xr:uid="{18C87FCC-BEC6-4B2B-B3B9-06CEFE4080D8}"/>
    <cellStyle name="Comma 4 6 4 2 3 3" xfId="18103" xr:uid="{4AC12467-2B55-4C81-987B-2099DA8EA6F5}"/>
    <cellStyle name="Comma 4 6 4 2 3 3 2" xfId="43174" xr:uid="{98F169CE-E2F7-4986-96AB-A06CF2BE06C6}"/>
    <cellStyle name="Comma 4 6 4 2 3 4" xfId="35670" xr:uid="{8A6A2C69-4F39-4BA8-B031-C0DFCE5CCF90}"/>
    <cellStyle name="Comma 4 6 4 2 4" xfId="19524" xr:uid="{70DD8101-F7CF-42D0-B9DE-0721F05B3901}"/>
    <cellStyle name="Comma 4 6 4 2 4 2" xfId="44595" xr:uid="{32E1BDD5-F676-4A6A-B35B-70F42075F933}"/>
    <cellStyle name="Comma 4 6 4 2 5" xfId="12160" xr:uid="{24B8AF0F-F080-4252-BFE2-23006ADCD4E0}"/>
    <cellStyle name="Comma 4 6 4 2 5 2" xfId="37231" xr:uid="{3785686C-4FD6-44A9-B683-FCC8C332E7EC}"/>
    <cellStyle name="Comma 4 6 4 2 6" xfId="27681" xr:uid="{61B46BF6-7C05-4287-B703-2B6CB504D0F8}"/>
    <cellStyle name="Comma 4 6 4 2 7" xfId="29724" xr:uid="{5B07EAD5-82AA-48A5-BF62-DE782A9BE8BD}"/>
    <cellStyle name="Comma 4 6 4 2 8" xfId="52679" xr:uid="{87796EC0-D92F-43F8-97AD-B3CE6E5EC8DE}"/>
    <cellStyle name="Comma 4 6 4 2 9" xfId="54261" xr:uid="{F2920AFF-B38A-471C-890E-B44518FD1D28}"/>
    <cellStyle name="Comma 4 6 4 3" xfId="4984" xr:uid="{0FA96650-D523-4182-AF01-E28E1BD98F9B}"/>
    <cellStyle name="Comma 4 6 4 3 2" xfId="7792" xr:uid="{5C3CAD63-08AC-4415-AF98-5EB3C22A7664}"/>
    <cellStyle name="Comma 4 6 4 3 2 2" xfId="22794" xr:uid="{7F8E41A3-4E99-4288-B629-2519CC702D7F}"/>
    <cellStyle name="Comma 4 6 4 3 2 2 2" xfId="47865" xr:uid="{80D5CF5E-77D9-45A3-ABE0-0668E9A8AB8F}"/>
    <cellStyle name="Comma 4 6 4 3 2 3" xfId="15436" xr:uid="{34C592A7-7DA3-4297-9948-347B27D4FFC1}"/>
    <cellStyle name="Comma 4 6 4 3 2 3 2" xfId="40507" xr:uid="{ED8B7FBE-C720-48C0-BB24-96B79388B29E}"/>
    <cellStyle name="Comma 4 6 4 3 2 4" xfId="33002" xr:uid="{297A4F04-579F-44C1-BDC7-CBD5D52648E6}"/>
    <cellStyle name="Comma 4 6 4 3 3" xfId="20014" xr:uid="{24DF6FCA-E573-4389-A5F7-0F0D4BFA8D70}"/>
    <cellStyle name="Comma 4 6 4 3 3 2" xfId="45085" xr:uid="{B57CC737-31A7-460A-9B9D-BD9D2F11DE61}"/>
    <cellStyle name="Comma 4 6 4 3 4" xfId="12650" xr:uid="{37685171-17EA-4FAE-B754-517C1DC44582}"/>
    <cellStyle name="Comma 4 6 4 3 4 2" xfId="37721" xr:uid="{9FBC8D1B-1BC9-43B4-BCB9-728A22CCC65D}"/>
    <cellStyle name="Comma 4 6 4 3 5" xfId="30214" xr:uid="{355AA9C8-6693-47D0-B39E-8BA5237470AC}"/>
    <cellStyle name="Comma 4 6 4 4" xfId="5512" xr:uid="{A2F6352C-A407-4FB4-9C8D-675DF2BB0CA2}"/>
    <cellStyle name="Comma 4 6 4 4 2" xfId="8372" xr:uid="{7E315156-98FA-4DF2-87D3-0955068AED2F}"/>
    <cellStyle name="Comma 4 6 4 4 2 2" xfId="23374" xr:uid="{0392D0CE-A384-4C73-86E1-EEA936C13CA6}"/>
    <cellStyle name="Comma 4 6 4 4 2 2 2" xfId="48445" xr:uid="{5B936BCE-4783-4988-8220-5ECE9B804CB1}"/>
    <cellStyle name="Comma 4 6 4 4 2 3" xfId="16015" xr:uid="{5B28937A-BA78-4D47-BC65-3510F948E3EC}"/>
    <cellStyle name="Comma 4 6 4 4 2 3 2" xfId="41086" xr:uid="{AC0A2130-AD94-45BB-823B-C5CD8932AF35}"/>
    <cellStyle name="Comma 4 6 4 4 2 4" xfId="33582" xr:uid="{CF3DA34E-0BC2-4971-ABA3-AE3CDCF27DF3}"/>
    <cellStyle name="Comma 4 6 4 4 3" xfId="20539" xr:uid="{7420C62E-3AFF-4F9F-BC2E-0AAD342FE383}"/>
    <cellStyle name="Comma 4 6 4 4 3 2" xfId="45610" xr:uid="{15A61FB7-3670-4AEB-8C15-8271B7ED888F}"/>
    <cellStyle name="Comma 4 6 4 4 4" xfId="13175" xr:uid="{0729ED3F-6DD6-48B2-98D8-ADDA76709EA3}"/>
    <cellStyle name="Comma 4 6 4 4 4 2" xfId="38246" xr:uid="{A8B4F0F4-7BC7-4ABF-8A1C-B5CCAC45E107}"/>
    <cellStyle name="Comma 4 6 4 4 5" xfId="30740" xr:uid="{E68459B7-9FA0-4D53-A970-DE810C0EEE52}"/>
    <cellStyle name="Comma 4 6 4 5" xfId="6115" xr:uid="{93B8F4A9-6617-439B-A49D-277CCE1F4AE6}"/>
    <cellStyle name="Comma 4 6 4 5 2" xfId="9002" xr:uid="{F0413753-1F00-4000-988B-BDAAA6806743}"/>
    <cellStyle name="Comma 4 6 4 5 2 2" xfId="24004" xr:uid="{D5283907-3084-47FD-91A5-D359F1C3C818}"/>
    <cellStyle name="Comma 4 6 4 5 2 2 2" xfId="49075" xr:uid="{9DAB132D-3124-4E62-A20A-838A2D2F80A7}"/>
    <cellStyle name="Comma 4 6 4 5 2 3" xfId="16645" xr:uid="{BE4938E7-2AAF-48A9-BA92-132949706EA6}"/>
    <cellStyle name="Comma 4 6 4 5 2 3 2" xfId="41716" xr:uid="{DC666943-7FBD-4D6D-951A-57D098718207}"/>
    <cellStyle name="Comma 4 6 4 5 2 4" xfId="34212" xr:uid="{B1F63206-8CCD-49FE-8ABD-F149767937C1}"/>
    <cellStyle name="Comma 4 6 4 5 3" xfId="21142" xr:uid="{EA62437B-E70D-49D8-AE69-102314E5E3C5}"/>
    <cellStyle name="Comma 4 6 4 5 3 2" xfId="46213" xr:uid="{DA4B5C05-2A48-4E75-9353-4E5BACAE162C}"/>
    <cellStyle name="Comma 4 6 4 5 4" xfId="13778" xr:uid="{62E35E5C-CA10-4C23-932F-8184EADDFC9C}"/>
    <cellStyle name="Comma 4 6 4 5 4 2" xfId="38849" xr:uid="{8CA93C87-D0F1-43D0-8E2F-7FC54506E0FA}"/>
    <cellStyle name="Comma 4 6 4 5 5" xfId="31343" xr:uid="{C4E6A4F5-FC83-4E5F-9BA2-5E6BACFF9F25}"/>
    <cellStyle name="Comma 4 6 4 6" xfId="6761" xr:uid="{F9A80BED-215E-4F18-AE7D-A8FDE912B441}"/>
    <cellStyle name="Comma 4 6 4 6 2" xfId="21763" xr:uid="{34E37275-A7B9-4627-BF55-CB71B86EA265}"/>
    <cellStyle name="Comma 4 6 4 6 2 2" xfId="46834" xr:uid="{1D530F75-A345-4922-BACD-88519C8FFFFA}"/>
    <cellStyle name="Comma 4 6 4 6 3" xfId="14405" xr:uid="{DA43C7F9-A733-40F1-B66F-2D92144029E2}"/>
    <cellStyle name="Comma 4 6 4 6 3 2" xfId="39476" xr:uid="{AB3875F4-C06A-421E-A6D5-E075BE0DC554}"/>
    <cellStyle name="Comma 4 6 4 6 4" xfId="31971" xr:uid="{757CFA53-3663-405F-8503-DBCF3FA9BA11}"/>
    <cellStyle name="Comma 4 6 4 7" xfId="9757" xr:uid="{D3A3FC02-230A-4763-B4D2-3EB7A9B92432}"/>
    <cellStyle name="Comma 4 6 4 7 2" xfId="24725" xr:uid="{C2D23DFA-24AF-4D26-8929-F759D34C6093}"/>
    <cellStyle name="Comma 4 6 4 7 2 2" xfId="49796" xr:uid="{69D8E318-9E2D-41BD-B9EA-CFCBF49C0F61}"/>
    <cellStyle name="Comma 4 6 4 7 3" xfId="17367" xr:uid="{CD1EFE9E-720E-4CE0-8BA6-CA732124E708}"/>
    <cellStyle name="Comma 4 6 4 7 3 2" xfId="42438" xr:uid="{1156321F-FAC1-41AA-8801-8B492023A30A}"/>
    <cellStyle name="Comma 4 6 4 7 4" xfId="34934" xr:uid="{41A1A2D2-1688-47B2-82C9-0FA4214B9D53}"/>
    <cellStyle name="Comma 4 6 4 8" xfId="26091" xr:uid="{768D0CA6-C217-40E4-90CB-585E0EE57881}"/>
    <cellStyle name="Comma 4 6 4 8 2" xfId="51162" xr:uid="{BEEC91D0-706E-44D7-9E82-4FBCD86D91D5}"/>
    <cellStyle name="Comma 4 6 4 9" xfId="18965" xr:uid="{C8E09AC8-30FE-42D6-9A0A-E2DC8BB78D18}"/>
    <cellStyle name="Comma 4 6 4 9 2" xfId="44036" xr:uid="{45E9C39E-CEE7-462E-968F-943B317959B7}"/>
    <cellStyle name="Comma 4 6 5" xfId="4151" xr:uid="{C99EC85F-29A0-4E2C-87BA-5C49E9719846}"/>
    <cellStyle name="Comma 4 6 5 2" xfId="6873" xr:uid="{3635EC6F-4512-4E45-B155-6BFF471562EA}"/>
    <cellStyle name="Comma 4 6 5 2 2" xfId="10195" xr:uid="{4D29D209-2A1A-44BA-90F9-46A133F53453}"/>
    <cellStyle name="Comma 4 6 5 2 2 2" xfId="25055" xr:uid="{615C02EE-0D46-4BC1-902D-3773B24D4C13}"/>
    <cellStyle name="Comma 4 6 5 2 2 2 2" xfId="50126" xr:uid="{D25323F8-5DAC-4BB0-88E4-A781219E3A47}"/>
    <cellStyle name="Comma 4 6 5 2 2 3" xfId="17704" xr:uid="{127A31CA-0C07-4468-9310-A36D49B304EF}"/>
    <cellStyle name="Comma 4 6 5 2 2 3 2" xfId="42775" xr:uid="{2B0E5918-99E5-4AD2-93EA-0D583B9BC528}"/>
    <cellStyle name="Comma 4 6 5 2 2 4" xfId="35271" xr:uid="{5B20F9B0-1092-4819-9DC5-DEC671486F65}"/>
    <cellStyle name="Comma 4 6 5 2 3" xfId="21875" xr:uid="{6BEEF137-C811-40DB-84CC-5D5B518CA03F}"/>
    <cellStyle name="Comma 4 6 5 2 3 2" xfId="46946" xr:uid="{A108E1FC-E6B6-4478-98E6-8819E1FFE622}"/>
    <cellStyle name="Comma 4 6 5 2 4" xfId="14517" xr:uid="{BC94DA02-991B-490C-B386-88C4E03005ED}"/>
    <cellStyle name="Comma 4 6 5 2 4 2" xfId="39588" xr:uid="{E3A4AC72-810D-41DA-BDB0-C854297CE2CE}"/>
    <cellStyle name="Comma 4 6 5 2 5" xfId="32083" xr:uid="{26720E52-7DFE-4ECB-AD45-EF90F6469299}"/>
    <cellStyle name="Comma 4 6 5 3" xfId="9355" xr:uid="{0EC7AD25-B433-4F4A-AF18-544DB11F422F}"/>
    <cellStyle name="Comma 4 6 5 3 2" xfId="24326" xr:uid="{C85B66D6-FE21-403F-8380-DE35C865E271}"/>
    <cellStyle name="Comma 4 6 5 3 2 2" xfId="49397" xr:uid="{C0377A35-E111-4E06-BB6C-8D8B81045A9E}"/>
    <cellStyle name="Comma 4 6 5 3 3" xfId="16968" xr:uid="{C0A46F12-597D-4A0E-9EEB-28E3C6A76F6E}"/>
    <cellStyle name="Comma 4 6 5 3 3 2" xfId="42039" xr:uid="{95A48E67-F5A4-4726-AFA1-5C446CB14C84}"/>
    <cellStyle name="Comma 4 6 5 3 4" xfId="34535" xr:uid="{575FFF63-9DDB-4F49-BB2D-31914B9A4BE6}"/>
    <cellStyle name="Comma 4 6 5 4" xfId="19181" xr:uid="{08AF6889-C70D-4EF7-B5DF-38B85C4FAC5E}"/>
    <cellStyle name="Comma 4 6 5 4 2" xfId="44252" xr:uid="{D09D8563-CBC0-4837-ADE4-78B047666653}"/>
    <cellStyle name="Comma 4 6 5 5" xfId="11817" xr:uid="{F857F52A-03B9-4090-AFD8-781416FB4401}"/>
    <cellStyle name="Comma 4 6 5 5 2" xfId="36888" xr:uid="{36D7561A-9F51-4B18-9967-D14C700F2765}"/>
    <cellStyle name="Comma 4 6 5 6" xfId="27282" xr:uid="{8C78DB63-7F06-4F8D-9EEF-332C0179BF05}"/>
    <cellStyle name="Comma 4 6 5 7" xfId="29381" xr:uid="{2098C46F-517F-406D-ABE2-A992D2EEF72D}"/>
    <cellStyle name="Comma 4 6 5 8" xfId="52280" xr:uid="{F625CCBC-9401-4612-AF3D-B3F75630039D}"/>
    <cellStyle name="Comma 4 6 5 9" xfId="53862" xr:uid="{0B736F53-6F85-4997-A599-3C52C73117B1}"/>
    <cellStyle name="Comma 4 6 6" xfId="4592" xr:uid="{F85D90FC-CA04-47F4-8F97-4E661E795A2E}"/>
    <cellStyle name="Comma 4 6 6 2" xfId="7393" xr:uid="{45CFEB7D-6633-47DF-B549-682121A718D1}"/>
    <cellStyle name="Comma 4 6 6 2 2" xfId="22395" xr:uid="{2F7ACEDE-390F-48D3-BC10-DE31D692B754}"/>
    <cellStyle name="Comma 4 6 6 2 2 2" xfId="47466" xr:uid="{F5C4B180-4BE9-479B-BE44-B542ECE5B830}"/>
    <cellStyle name="Comma 4 6 6 2 3" xfId="15037" xr:uid="{4EFD2AF3-22DC-449F-A6E2-697D5920040A}"/>
    <cellStyle name="Comma 4 6 6 2 3 2" xfId="40108" xr:uid="{8764B546-ECE7-4130-BC7A-55635AD1A94F}"/>
    <cellStyle name="Comma 4 6 6 2 4" xfId="32603" xr:uid="{A8A4610D-E034-4847-88F6-917F968980AB}"/>
    <cellStyle name="Comma 4 6 6 3" xfId="10096" xr:uid="{7E4E44C6-57E9-46CA-87F2-434DB9FFB8A3}"/>
    <cellStyle name="Comma 4 6 6 3 2" xfId="24956" xr:uid="{C4C613DC-C8A1-42F6-ABF1-ED58A4F9469D}"/>
    <cellStyle name="Comma 4 6 6 3 2 2" xfId="50027" xr:uid="{DF8E93E5-9768-43E8-A91F-5491412014DC}"/>
    <cellStyle name="Comma 4 6 6 3 3" xfId="17605" xr:uid="{C6D5E762-CE89-4141-A205-7F71EEE79B2A}"/>
    <cellStyle name="Comma 4 6 6 3 3 2" xfId="42676" xr:uid="{D403BFB0-9878-4F77-AD3E-F8B3B4AD5D38}"/>
    <cellStyle name="Comma 4 6 6 3 4" xfId="35172" xr:uid="{B051EAE1-0418-437B-8B62-86663FF13FEA}"/>
    <cellStyle name="Comma 4 6 6 4" xfId="19622" xr:uid="{EC23A34A-FF14-43E3-B5F2-05C8F0FCD871}"/>
    <cellStyle name="Comma 4 6 6 4 2" xfId="44693" xr:uid="{E3201918-9961-4E95-831C-86CA47BA142C}"/>
    <cellStyle name="Comma 4 6 6 5" xfId="12258" xr:uid="{80585AFD-3FC7-49C6-9EC0-8DB769B570F5}"/>
    <cellStyle name="Comma 4 6 6 5 2" xfId="37329" xr:uid="{1C8E881E-2347-4D6D-9CDB-56373F1745A7}"/>
    <cellStyle name="Comma 4 6 6 6" xfId="29822" xr:uid="{FBE6FF66-59CD-441D-8C99-ED320C036911}"/>
    <cellStyle name="Comma 4 6 7" xfId="5119" xr:uid="{3BDDCBB3-ACC4-4F9D-9D10-76424B343881}"/>
    <cellStyle name="Comma 4 6 7 2" xfId="7973" xr:uid="{3E05B32D-D5DB-4AF7-AABC-70107A8CA1F6}"/>
    <cellStyle name="Comma 4 6 7 2 2" xfId="22975" xr:uid="{3AD007ED-F0B2-4A1D-95B8-08C55FCCA1CD}"/>
    <cellStyle name="Comma 4 6 7 2 2 2" xfId="48046" xr:uid="{E958D63D-74B7-4A2E-A7ED-FDB73BB2242A}"/>
    <cellStyle name="Comma 4 6 7 2 3" xfId="15616" xr:uid="{8AE0A30B-C218-4755-9E7F-DA43C492A57E}"/>
    <cellStyle name="Comma 4 6 7 2 3 2" xfId="40687" xr:uid="{3B5AB44A-65E5-4E77-8B9E-6E820D4BB1DE}"/>
    <cellStyle name="Comma 4 6 7 2 4" xfId="33183" xr:uid="{9FC11B5E-C664-44FD-82BC-AF43F12A1001}"/>
    <cellStyle name="Comma 4 6 7 3" xfId="20146" xr:uid="{0AFCBA3C-7385-4CC2-B5C4-320788A2E72C}"/>
    <cellStyle name="Comma 4 6 7 3 2" xfId="45217" xr:uid="{C98D472C-ED5F-4C02-A7F9-8E686111A74A}"/>
    <cellStyle name="Comma 4 6 7 4" xfId="12782" xr:uid="{E40FE4F8-6D17-4DA3-80F3-D320301420AC}"/>
    <cellStyle name="Comma 4 6 7 4 2" xfId="37853" xr:uid="{18438D98-FBAB-43BA-8FC1-DF5360C43FFC}"/>
    <cellStyle name="Comma 4 6 7 5" xfId="30347" xr:uid="{43EF23B9-94DA-40BD-BD3D-A9A39088C043}"/>
    <cellStyle name="Comma 4 6 8" xfId="5717" xr:uid="{471797F7-A27B-4171-B095-945DB958A50A}"/>
    <cellStyle name="Comma 4 6 8 2" xfId="8603" xr:uid="{4EA669AE-4259-4FCC-A898-AEE8D07F5B78}"/>
    <cellStyle name="Comma 4 6 8 2 2" xfId="23605" xr:uid="{CAD89485-52BA-45B9-A049-D8A87083AA4D}"/>
    <cellStyle name="Comma 4 6 8 2 2 2" xfId="48676" xr:uid="{E12D51B0-83C5-4E19-A712-3BB71A92A5D6}"/>
    <cellStyle name="Comma 4 6 8 2 3" xfId="16246" xr:uid="{F7B6C206-094A-4CBA-9607-9A93FC2F9063}"/>
    <cellStyle name="Comma 4 6 8 2 3 2" xfId="41317" xr:uid="{62EB886F-45D2-4ACA-B306-98CE888345CD}"/>
    <cellStyle name="Comma 4 6 8 2 4" xfId="33813" xr:uid="{88A82E0B-9485-473E-9E6F-56E67E3C9231}"/>
    <cellStyle name="Comma 4 6 8 3" xfId="20744" xr:uid="{5FCDF30B-231F-4890-A387-0A6773027703}"/>
    <cellStyle name="Comma 4 6 8 3 2" xfId="45815" xr:uid="{D514776D-8F04-4F2B-8A62-FFE5567F5935}"/>
    <cellStyle name="Comma 4 6 8 4" xfId="13380" xr:uid="{1ED69673-6D0E-40A4-96D7-306052C07B27}"/>
    <cellStyle name="Comma 4 6 8 4 2" xfId="38451" xr:uid="{61A2480D-4999-40BA-9B5E-ECE075D3A2A5}"/>
    <cellStyle name="Comma 4 6 8 5" xfId="30945" xr:uid="{92618E63-DE37-4D59-A87B-5C58FADF4A37}"/>
    <cellStyle name="Comma 4 6 9" xfId="6361" xr:uid="{F3FE7F78-F001-4BCA-A841-5D0DAED45444}"/>
    <cellStyle name="Comma 4 6 9 2" xfId="21364" xr:uid="{7AC767D2-6A4B-40AA-BF24-838EDE894EE6}"/>
    <cellStyle name="Comma 4 6 9 2 2" xfId="46435" xr:uid="{19569895-F226-4294-8E79-7B4BD7DA4321}"/>
    <cellStyle name="Comma 4 6 9 3" xfId="14006" xr:uid="{92069548-2415-4074-957C-B619D5B642F1}"/>
    <cellStyle name="Comma 4 6 9 3 2" xfId="39077" xr:uid="{7E3A3843-27BC-438C-8BEE-7CA9EB93982C}"/>
    <cellStyle name="Comma 4 6 9 4" xfId="31571" xr:uid="{94CC5104-7F3B-438D-AEB1-2DA3592BA81A}"/>
    <cellStyle name="Comma 4 7" xfId="443" xr:uid="{96949F1C-D342-403B-AEDD-73787258C650}"/>
    <cellStyle name="Comma 4 7 10" xfId="9144" xr:uid="{E196D624-D6E0-4D53-8F8B-568F7B13E88B}"/>
    <cellStyle name="Comma 4 7 10 2" xfId="24145" xr:uid="{1FBE8A73-EEA5-4289-A62C-072EF46E1BA6}"/>
    <cellStyle name="Comma 4 7 10 2 2" xfId="49216" xr:uid="{7179CEAA-A992-4B23-A777-860C6C2CBBE2}"/>
    <cellStyle name="Comma 4 7 10 3" xfId="16786" xr:uid="{B8364B28-7A3A-43BB-B5E2-97FD2A04FCD0}"/>
    <cellStyle name="Comma 4 7 10 3 2" xfId="41857" xr:uid="{5FEA3D90-7948-4571-9AD9-F3AE5D40A7B3}"/>
    <cellStyle name="Comma 4 7 10 4" xfId="34353" xr:uid="{E6011E27-0EF4-48BD-AFD5-8C36424E39FE}"/>
    <cellStyle name="Comma 4 7 11" xfId="3487" xr:uid="{C4C74430-BCE4-4D2A-A92A-6045C202F314}"/>
    <cellStyle name="Comma 4 7 11 2" xfId="25706" xr:uid="{FB87B6FD-C501-47CA-9E2B-CBC8198C3DB1}"/>
    <cellStyle name="Comma 4 7 11 2 2" xfId="50777" xr:uid="{E9C046C0-61AC-41E4-A66E-F6200FEDE02C}"/>
    <cellStyle name="Comma 4 7 11 3" xfId="28767" xr:uid="{930545D2-B3C7-41C9-A88A-C00D851EFFFF}"/>
    <cellStyle name="Comma 4 7 12" xfId="18580" xr:uid="{ECC0B94F-A7C9-406F-B7C7-D010E6EB12AC}"/>
    <cellStyle name="Comma 4 7 12 2" xfId="43651" xr:uid="{8D4421FF-FE80-4CB2-96F6-038E243F3F3A}"/>
    <cellStyle name="Comma 4 7 13" xfId="11178" xr:uid="{AB04B6FE-842A-4C66-845C-567AAF326880}"/>
    <cellStyle name="Comma 4 7 13 2" xfId="36250" xr:uid="{7861753A-EA5C-43C5-BC6B-735FD29B73F9}"/>
    <cellStyle name="Comma 4 7 14" xfId="26610" xr:uid="{AEBCE49C-6FC2-4916-9AA9-960820A70F2F}"/>
    <cellStyle name="Comma 4 7 15" xfId="28128" xr:uid="{72923307-1B4E-41E9-9B44-EC264CBFED74}"/>
    <cellStyle name="Comma 4 7 16" xfId="51620" xr:uid="{A5AD460F-95BF-4F25-897E-984BFEE902B6}"/>
    <cellStyle name="Comma 4 7 17" xfId="53202" xr:uid="{90796F15-56A5-4261-BBF8-4400021EDF19}"/>
    <cellStyle name="Comma 4 7 2" xfId="744" xr:uid="{3D3A0B1F-D98E-41D8-9EC7-5F3AF1D03BDB}"/>
    <cellStyle name="Comma 4 7 2 10" xfId="18674" xr:uid="{6C549575-B35C-4A37-9B8E-2E3D3F160D1A}"/>
    <cellStyle name="Comma 4 7 2 10 2" xfId="43745" xr:uid="{26A2D28C-9CCF-4889-B70E-FBC30DA23FD4}"/>
    <cellStyle name="Comma 4 7 2 11" xfId="11274" xr:uid="{6040BA5E-CB01-424E-B636-5896B0378089}"/>
    <cellStyle name="Comma 4 7 2 11 2" xfId="36346" xr:uid="{525A43A5-E330-4CED-941F-98A9B93304F2}"/>
    <cellStyle name="Comma 4 7 2 12" xfId="26707" xr:uid="{C2FFAA83-4D99-4E02-ADF4-B00A29485A29}"/>
    <cellStyle name="Comma 4 7 2 13" xfId="28310" xr:uid="{684D67B0-6178-42BA-B4D7-CA0A4D615DD6}"/>
    <cellStyle name="Comma 4 7 2 14" xfId="51716" xr:uid="{45A87AAD-880C-4E12-963A-8C1DEFDE3CF0}"/>
    <cellStyle name="Comma 4 7 2 15" xfId="53298" xr:uid="{BF3DE9D8-7F0F-4942-ACDD-A272687117E8}"/>
    <cellStyle name="Comma 4 7 2 2" xfId="3793" xr:uid="{39AE3944-D9A9-4F4F-BA6C-CC70E7D0B75C}"/>
    <cellStyle name="Comma 4 7 2 2 10" xfId="11482" xr:uid="{45B15665-CA06-47B0-A18A-8356A4372D4B}"/>
    <cellStyle name="Comma 4 7 2 2 10 2" xfId="36554" xr:uid="{E83F05CE-F827-4549-BAAB-B8658F6ADF96}"/>
    <cellStyle name="Comma 4 7 2 2 11" xfId="26917" xr:uid="{862CA0B0-2CFF-43BB-9DEE-7843C62BC51D}"/>
    <cellStyle name="Comma 4 7 2 2 12" xfId="29070" xr:uid="{B93BA28E-984E-47B1-8E65-497A7D1FF5B3}"/>
    <cellStyle name="Comma 4 7 2 2 13" xfId="51924" xr:uid="{0A5B0781-1EA0-4DC1-97E6-C2440849650A}"/>
    <cellStyle name="Comma 4 7 2 2 14" xfId="53506" xr:uid="{8B32C075-A76E-4517-8B4B-A938B7E0095A}"/>
    <cellStyle name="Comma 4 7 2 2 2" xfId="4424" xr:uid="{68E48D96-6370-4B7D-8648-EADA947E6FB9}"/>
    <cellStyle name="Comma 4 7 2 2 2 2" xfId="7188" xr:uid="{461913F0-A437-4960-AA5D-382AA4763DC7}"/>
    <cellStyle name="Comma 4 7 2 2 2 2 2" xfId="22190" xr:uid="{F613DF65-6364-453B-8631-64F46954E026}"/>
    <cellStyle name="Comma 4 7 2 2 2 2 2 2" xfId="47261" xr:uid="{E01EE830-649E-48DD-97F1-B9A52FAB3444}"/>
    <cellStyle name="Comma 4 7 2 2 2 2 3" xfId="14832" xr:uid="{2A19D34F-8E05-4660-84B4-81FF30ACDE48}"/>
    <cellStyle name="Comma 4 7 2 2 2 2 3 2" xfId="39903" xr:uid="{B561AD7D-49EB-4A8F-8A1A-6D114C885BDB}"/>
    <cellStyle name="Comma 4 7 2 2 2 2 4" xfId="32398" xr:uid="{1CABE070-D772-45D0-8F58-9D5D9337A30B}"/>
    <cellStyle name="Comma 4 7 2 2 2 3" xfId="10510" xr:uid="{14678EF3-5F2B-4A7C-8990-B12DF70491FB}"/>
    <cellStyle name="Comma 4 7 2 2 2 3 2" xfId="25370" xr:uid="{C033BE82-7687-4D6F-BED1-9A99DADC4AC5}"/>
    <cellStyle name="Comma 4 7 2 2 2 3 2 2" xfId="50441" xr:uid="{90669C13-F5D3-4703-B5C7-1F0B999964F6}"/>
    <cellStyle name="Comma 4 7 2 2 2 3 3" xfId="18019" xr:uid="{732DDB21-9CAC-4F35-88A0-5DE77D3F34D3}"/>
    <cellStyle name="Comma 4 7 2 2 2 3 3 2" xfId="43090" xr:uid="{611D9275-010D-4557-BD6C-25CE822C5E35}"/>
    <cellStyle name="Comma 4 7 2 2 2 3 4" xfId="35586" xr:uid="{1985884D-5962-4439-AC2D-829C2F5C416F}"/>
    <cellStyle name="Comma 4 7 2 2 2 4" xfId="19454" xr:uid="{DFA8A908-09F3-4737-879E-6C3C2FBC47E5}"/>
    <cellStyle name="Comma 4 7 2 2 2 4 2" xfId="44525" xr:uid="{2FDE0B3D-40A7-4F8F-9D16-FB524E8BD4F2}"/>
    <cellStyle name="Comma 4 7 2 2 2 5" xfId="12090" xr:uid="{1E1A1FA7-FA35-4700-B4BB-5F47E6233761}"/>
    <cellStyle name="Comma 4 7 2 2 2 5 2" xfId="37161" xr:uid="{81DCA2A7-79D0-42AA-820A-AEB68A4AA9B2}"/>
    <cellStyle name="Comma 4 7 2 2 2 6" xfId="27597" xr:uid="{718034AF-0C54-4085-ABCA-8E8C7E40BDAE}"/>
    <cellStyle name="Comma 4 7 2 2 2 7" xfId="29654" xr:uid="{63E25F40-77A7-4ED4-8652-8F4D1D28FEB5}"/>
    <cellStyle name="Comma 4 7 2 2 2 8" xfId="52595" xr:uid="{903C3575-004F-444A-A9AC-347A2D3A97A9}"/>
    <cellStyle name="Comma 4 7 2 2 2 9" xfId="54177" xr:uid="{DB058503-F242-4D80-A9EE-0CBF1FBE536B}"/>
    <cellStyle name="Comma 4 7 2 2 3" xfId="4901" xr:uid="{F8C9E6E8-357D-4C57-A825-24D00D64F7B0}"/>
    <cellStyle name="Comma 4 7 2 2 3 2" xfId="7708" xr:uid="{FF40746A-D06B-4580-B052-588B79F8143B}"/>
    <cellStyle name="Comma 4 7 2 2 3 2 2" xfId="22710" xr:uid="{B427DA42-7CC5-4125-90F9-24068246BF37}"/>
    <cellStyle name="Comma 4 7 2 2 3 2 2 2" xfId="47781" xr:uid="{B1E89B99-CE86-4BF3-B674-FAA44160BC69}"/>
    <cellStyle name="Comma 4 7 2 2 3 2 3" xfId="15352" xr:uid="{A279E959-15D2-4673-BE2C-27EC94696E20}"/>
    <cellStyle name="Comma 4 7 2 2 3 2 3 2" xfId="40423" xr:uid="{CE52DB09-BB67-4636-8A81-4563A64665DD}"/>
    <cellStyle name="Comma 4 7 2 2 3 2 4" xfId="32918" xr:uid="{271F44B1-D167-44D8-83A9-132D74915414}"/>
    <cellStyle name="Comma 4 7 2 2 3 3" xfId="19931" xr:uid="{201B5660-0747-4526-B221-12262BA9B289}"/>
    <cellStyle name="Comma 4 7 2 2 3 3 2" xfId="45002" xr:uid="{FD00B6B7-FA3C-49BC-AE8B-0B594B835C9B}"/>
    <cellStyle name="Comma 4 7 2 2 3 4" xfId="12567" xr:uid="{34087170-C196-4FD9-B453-33378BA51BB9}"/>
    <cellStyle name="Comma 4 7 2 2 3 4 2" xfId="37638" xr:uid="{65DFDF40-0652-43F2-A527-81D2E64BE38F}"/>
    <cellStyle name="Comma 4 7 2 2 3 5" xfId="30131" xr:uid="{BF46FD14-6F18-4C9B-9F8D-4A757CC8A302}"/>
    <cellStyle name="Comma 4 7 2 2 4" xfId="5429" xr:uid="{A5605807-7609-484F-B901-56FE982CFA3E}"/>
    <cellStyle name="Comma 4 7 2 2 4 2" xfId="8288" xr:uid="{4FE24C55-B21D-4666-BE8A-534CBB7581A8}"/>
    <cellStyle name="Comma 4 7 2 2 4 2 2" xfId="23290" xr:uid="{9C1B9D78-2DA3-4E64-8588-5198126C6238}"/>
    <cellStyle name="Comma 4 7 2 2 4 2 2 2" xfId="48361" xr:uid="{48EAB154-4C03-45D6-8629-2BFD65F1E9F9}"/>
    <cellStyle name="Comma 4 7 2 2 4 2 3" xfId="15931" xr:uid="{36597D5C-04BE-4554-AEFE-BDEF7B4F6421}"/>
    <cellStyle name="Comma 4 7 2 2 4 2 3 2" xfId="41002" xr:uid="{5FA3E2F9-67A4-4B5B-A5D4-58061F4EE3BB}"/>
    <cellStyle name="Comma 4 7 2 2 4 2 4" xfId="33498" xr:uid="{5C0CDE0C-1314-407B-96FE-A4BF3E18F4DD}"/>
    <cellStyle name="Comma 4 7 2 2 4 3" xfId="20456" xr:uid="{E70386DA-05A4-4EA2-922B-447BB12E4959}"/>
    <cellStyle name="Comma 4 7 2 2 4 3 2" xfId="45527" xr:uid="{B467534B-ADF3-4155-B138-8D9120C98587}"/>
    <cellStyle name="Comma 4 7 2 2 4 4" xfId="13092" xr:uid="{3759AF5B-C8DF-44B8-88A2-CF5F13507561}"/>
    <cellStyle name="Comma 4 7 2 2 4 4 2" xfId="38163" xr:uid="{6862F38A-A3C3-4E1B-A871-188AC40FE066}"/>
    <cellStyle name="Comma 4 7 2 2 4 5" xfId="30657" xr:uid="{6A9AEE64-3086-4A3E-B842-73A0EC36CA45}"/>
    <cellStyle name="Comma 4 7 2 2 5" xfId="6031" xr:uid="{B779D23E-106D-46CA-9A89-3002695CD38D}"/>
    <cellStyle name="Comma 4 7 2 2 5 2" xfId="8918" xr:uid="{B4351E4E-699F-4A4A-A75B-D25874D66538}"/>
    <cellStyle name="Comma 4 7 2 2 5 2 2" xfId="23920" xr:uid="{F7AF4DF5-1987-4824-9127-06BC4A0FB76B}"/>
    <cellStyle name="Comma 4 7 2 2 5 2 2 2" xfId="48991" xr:uid="{7BB06388-AC44-4171-A8A4-D0ED745B3829}"/>
    <cellStyle name="Comma 4 7 2 2 5 2 3" xfId="16561" xr:uid="{0933C09B-1D91-4FB2-9539-21883EA73D30}"/>
    <cellStyle name="Comma 4 7 2 2 5 2 3 2" xfId="41632" xr:uid="{4988C4D6-462B-4849-99C8-FD71151C35C1}"/>
    <cellStyle name="Comma 4 7 2 2 5 2 4" xfId="34128" xr:uid="{6E578AC2-47FA-4B78-BD7E-9525D79B58BE}"/>
    <cellStyle name="Comma 4 7 2 2 5 3" xfId="21058" xr:uid="{01A40B2C-0E9D-4A06-96E2-C4465F2692B9}"/>
    <cellStyle name="Comma 4 7 2 2 5 3 2" xfId="46129" xr:uid="{75008929-4650-41C4-9135-F7F25FEE21AE}"/>
    <cellStyle name="Comma 4 7 2 2 5 4" xfId="13694" xr:uid="{56E058CF-0BB9-40A3-B9EA-D58CEFF47E19}"/>
    <cellStyle name="Comma 4 7 2 2 5 4 2" xfId="38765" xr:uid="{1C798437-15EF-4C3C-8B15-B099DABD9D05}"/>
    <cellStyle name="Comma 4 7 2 2 5 5" xfId="31259" xr:uid="{1AE7CBC0-81DB-46FB-906E-6A338479DDEC}"/>
    <cellStyle name="Comma 4 7 2 2 6" xfId="6676" xr:uid="{735AB759-9796-42EF-9641-A7E40DE6A3B6}"/>
    <cellStyle name="Comma 4 7 2 2 6 2" xfId="21679" xr:uid="{3CCCAE67-8652-4182-8DBE-A8ECA4E8E6E2}"/>
    <cellStyle name="Comma 4 7 2 2 6 2 2" xfId="46750" xr:uid="{499568CE-D348-44DF-9AF0-4312759E3E83}"/>
    <cellStyle name="Comma 4 7 2 2 6 3" xfId="14321" xr:uid="{2E6406A8-0DF3-4497-BB27-164E33B26014}"/>
    <cellStyle name="Comma 4 7 2 2 6 3 2" xfId="39392" xr:uid="{E2A92FA1-CEC4-4735-8A72-A0DEF7205A23}"/>
    <cellStyle name="Comma 4 7 2 2 6 4" xfId="31886" xr:uid="{D47990C9-EF19-4528-B61E-8ABBF687920A}"/>
    <cellStyle name="Comma 4 7 2 2 7" xfId="9671" xr:uid="{B539C1FD-97A9-4203-808D-F4B414BBD95E}"/>
    <cellStyle name="Comma 4 7 2 2 7 2" xfId="24641" xr:uid="{33053614-05F9-4FAD-9F0B-B07C666962F8}"/>
    <cellStyle name="Comma 4 7 2 2 7 2 2" xfId="49712" xr:uid="{D6375C36-131F-4E1D-9761-D253E7A13CE7}"/>
    <cellStyle name="Comma 4 7 2 2 7 3" xfId="17283" xr:uid="{97F610B4-4F49-4D4B-9C1B-EA568CB21085}"/>
    <cellStyle name="Comma 4 7 2 2 7 3 2" xfId="42354" xr:uid="{7F8A1978-F6A5-489E-95A5-CB98A9FDBD09}"/>
    <cellStyle name="Comma 4 7 2 2 7 4" xfId="34850" xr:uid="{14F408F0-55F6-4354-B1A1-8B33565C9474}"/>
    <cellStyle name="Comma 4 7 2 2 8" xfId="26007" xr:uid="{99A1466F-A54A-4498-96CD-81351D934582}"/>
    <cellStyle name="Comma 4 7 2 2 8 2" xfId="51078" xr:uid="{00343186-CE80-46C1-82C0-27F93AF917D5}"/>
    <cellStyle name="Comma 4 7 2 2 9" xfId="18881" xr:uid="{3542A8A2-0891-42BE-9841-584237D14A6B}"/>
    <cellStyle name="Comma 4 7 2 2 9 2" xfId="43952" xr:uid="{11678D2F-DB04-4B5B-B0A8-FF77FB4843BE}"/>
    <cellStyle name="Comma 4 7 2 3" xfId="4236" xr:uid="{CB9EA9C3-30CD-4ABE-92E2-A5801D7F592F}"/>
    <cellStyle name="Comma 4 7 2 3 2" xfId="6981" xr:uid="{F9D5DA76-0377-4F00-9A3F-C4B99329F92C}"/>
    <cellStyle name="Comma 4 7 2 3 2 2" xfId="21983" xr:uid="{A94F7686-DC8C-4EA5-AB40-739126D85424}"/>
    <cellStyle name="Comma 4 7 2 3 2 2 2" xfId="47054" xr:uid="{55795EEC-A94C-4440-8752-3182732EEC39}"/>
    <cellStyle name="Comma 4 7 2 3 2 3" xfId="14625" xr:uid="{C2B9B792-4790-4459-82A2-F26A094C47DB}"/>
    <cellStyle name="Comma 4 7 2 3 2 3 2" xfId="39696" xr:uid="{0FBB4DD3-5405-45DF-A6A8-ED228F43B519}"/>
    <cellStyle name="Comma 4 7 2 3 2 4" xfId="32191" xr:uid="{1D687F5C-09C0-44C3-85E8-C0D554D1142C}"/>
    <cellStyle name="Comma 4 7 2 3 3" xfId="10303" xr:uid="{F98C11B7-4CCF-4854-AEFD-231CF49BF362}"/>
    <cellStyle name="Comma 4 7 2 3 3 2" xfId="25163" xr:uid="{5DE9E5FF-1C34-4E2D-9488-624913CFBB11}"/>
    <cellStyle name="Comma 4 7 2 3 3 2 2" xfId="50234" xr:uid="{005FFC93-2F37-4EF7-9126-1DB992A6167D}"/>
    <cellStyle name="Comma 4 7 2 3 3 3" xfId="17812" xr:uid="{9775EF7B-D524-4593-AD63-BD09C883392A}"/>
    <cellStyle name="Comma 4 7 2 3 3 3 2" xfId="42883" xr:uid="{364DBA9D-44F9-4CB9-AEF5-0AE970812DF9}"/>
    <cellStyle name="Comma 4 7 2 3 3 4" xfId="35379" xr:uid="{996CB0CD-2774-46CA-AFE5-1D26436D7F28}"/>
    <cellStyle name="Comma 4 7 2 3 4" xfId="19266" xr:uid="{3A3B2A02-ADA4-448F-BAA7-74FF1448101C}"/>
    <cellStyle name="Comma 4 7 2 3 4 2" xfId="44337" xr:uid="{47E53661-4CDA-4E34-B461-8D74C1540FBF}"/>
    <cellStyle name="Comma 4 7 2 3 5" xfId="11902" xr:uid="{01D2CA54-705B-46B9-8DD2-974AE15855F6}"/>
    <cellStyle name="Comma 4 7 2 3 5 2" xfId="36973" xr:uid="{B8DB1C7A-DE70-4365-9E41-70E39E3E465C}"/>
    <cellStyle name="Comma 4 7 2 3 6" xfId="27390" xr:uid="{BEDCD8DB-FD5A-4315-9C15-EC7DE76E84E3}"/>
    <cellStyle name="Comma 4 7 2 3 7" xfId="29466" xr:uid="{DA512730-04AF-44CD-90EF-19A8699580B8}"/>
    <cellStyle name="Comma 4 7 2 3 8" xfId="52388" xr:uid="{A4498145-B20F-45E9-8B56-4C5D8EC98CB2}"/>
    <cellStyle name="Comma 4 7 2 3 9" xfId="53970" xr:uid="{EFD456B9-ACC3-478A-A01F-506A714E3DA4}"/>
    <cellStyle name="Comma 4 7 2 4" xfId="4696" xr:uid="{66420D36-BA7E-44F3-89B2-3FF5858B5BCB}"/>
    <cellStyle name="Comma 4 7 2 4 2" xfId="7501" xr:uid="{7056378A-8FF9-4AEA-8E38-909FFA7A77C4}"/>
    <cellStyle name="Comma 4 7 2 4 2 2" xfId="22503" xr:uid="{DA997DA4-9A6D-4D42-A9A4-8A8F4D282ED3}"/>
    <cellStyle name="Comma 4 7 2 4 2 2 2" xfId="47574" xr:uid="{66C06497-E59D-437B-91EE-237D0CE4D76C}"/>
    <cellStyle name="Comma 4 7 2 4 2 3" xfId="15145" xr:uid="{798D61AF-A582-4561-B679-6B8D994F28D1}"/>
    <cellStyle name="Comma 4 7 2 4 2 3 2" xfId="40216" xr:uid="{F3441162-C349-4FE1-AB1C-9CE05C53DBA0}"/>
    <cellStyle name="Comma 4 7 2 4 2 4" xfId="32711" xr:uid="{C647A83F-3921-47C6-B281-1A6C684688D5}"/>
    <cellStyle name="Comma 4 7 2 4 3" xfId="19726" xr:uid="{7352DE7D-4252-4B2E-8BA1-EC8E3B5A7373}"/>
    <cellStyle name="Comma 4 7 2 4 3 2" xfId="44797" xr:uid="{7FD323EC-7F37-4F66-977E-ECC22305D31E}"/>
    <cellStyle name="Comma 4 7 2 4 4" xfId="12362" xr:uid="{25A395B1-B0FD-47F0-ADD5-79935EE4E355}"/>
    <cellStyle name="Comma 4 7 2 4 4 2" xfId="37433" xr:uid="{869838C9-15D1-46F2-8560-4E685DDC86A7}"/>
    <cellStyle name="Comma 4 7 2 4 5" xfId="29926" xr:uid="{D4BC4618-35AD-4365-BAA6-393F28163EA5}"/>
    <cellStyle name="Comma 4 7 2 5" xfId="5223" xr:uid="{1D1A7BE1-652D-42AC-87EF-7418E4CC683B}"/>
    <cellStyle name="Comma 4 7 2 5 2" xfId="8081" xr:uid="{BF6E3ADB-6837-48B6-9F53-8DA4379551E4}"/>
    <cellStyle name="Comma 4 7 2 5 2 2" xfId="23083" xr:uid="{05329E81-CFD7-4BF4-A8E1-7650BCD86417}"/>
    <cellStyle name="Comma 4 7 2 5 2 2 2" xfId="48154" xr:uid="{59509AC1-0D38-4899-AF38-BBD6A7D2FDDD}"/>
    <cellStyle name="Comma 4 7 2 5 2 3" xfId="15724" xr:uid="{7E705536-1D98-4CF4-8EE0-50F3DF88C2F0}"/>
    <cellStyle name="Comma 4 7 2 5 2 3 2" xfId="40795" xr:uid="{D425E636-DA1C-4A95-9EB3-1492D1DA6417}"/>
    <cellStyle name="Comma 4 7 2 5 2 4" xfId="33291" xr:uid="{90AA8430-7EE0-4260-AAE4-50728C5BF6E2}"/>
    <cellStyle name="Comma 4 7 2 5 3" xfId="20250" xr:uid="{91CDCC12-FEF3-4841-BA17-F20D34C29647}"/>
    <cellStyle name="Comma 4 7 2 5 3 2" xfId="45321" xr:uid="{C07978B9-19B1-48F8-89B1-F228011ACEA9}"/>
    <cellStyle name="Comma 4 7 2 5 4" xfId="12886" xr:uid="{0866B4D2-9FAB-4F8A-855C-173F48D8E8C4}"/>
    <cellStyle name="Comma 4 7 2 5 4 2" xfId="37957" xr:uid="{69BC911A-655B-44C2-8457-739E86A0A4C2}"/>
    <cellStyle name="Comma 4 7 2 5 5" xfId="30451" xr:uid="{2CBF1531-BA4E-4B95-ACF9-4A8A52BB77CF}"/>
    <cellStyle name="Comma 4 7 2 6" xfId="5825" xr:uid="{3B5DB241-7A7C-4611-B8C4-3E1DC4A4F3E0}"/>
    <cellStyle name="Comma 4 7 2 6 2" xfId="8711" xr:uid="{129C1161-45DB-43AA-B6C9-99B620883BE5}"/>
    <cellStyle name="Comma 4 7 2 6 2 2" xfId="23713" xr:uid="{AFC8A5C5-90F2-496A-9725-61BFBC08CB0B}"/>
    <cellStyle name="Comma 4 7 2 6 2 2 2" xfId="48784" xr:uid="{6FE0676F-8769-4954-945D-FB55BBAAF121}"/>
    <cellStyle name="Comma 4 7 2 6 2 3" xfId="16354" xr:uid="{D618A87A-DEEF-4C1A-9CFF-40837605FEF5}"/>
    <cellStyle name="Comma 4 7 2 6 2 3 2" xfId="41425" xr:uid="{867ADE2F-AD0C-4F34-A455-FC5C8F9555D9}"/>
    <cellStyle name="Comma 4 7 2 6 2 4" xfId="33921" xr:uid="{CC71AB46-3A54-478F-9999-D1766061E166}"/>
    <cellStyle name="Comma 4 7 2 6 3" xfId="20852" xr:uid="{730C3625-52AC-45D8-A639-C0F1FEBC833A}"/>
    <cellStyle name="Comma 4 7 2 6 3 2" xfId="45923" xr:uid="{62B30180-902F-4949-A7A9-64A3DA8B238C}"/>
    <cellStyle name="Comma 4 7 2 6 4" xfId="13488" xr:uid="{C97ADA29-2395-4199-9207-45156D77A723}"/>
    <cellStyle name="Comma 4 7 2 6 4 2" xfId="38559" xr:uid="{0391F981-5E0F-4B87-A9CE-70F94238BFEA}"/>
    <cellStyle name="Comma 4 7 2 6 5" xfId="31053" xr:uid="{99B0E8D6-345A-4297-BC4B-511F2D5DF810}"/>
    <cellStyle name="Comma 4 7 2 7" xfId="6469" xr:uid="{56C969B8-8E64-4E7D-9736-1384A980117B}"/>
    <cellStyle name="Comma 4 7 2 7 2" xfId="21472" xr:uid="{81A04072-CC48-49D7-A5B4-5E676FFAE350}"/>
    <cellStyle name="Comma 4 7 2 7 2 2" xfId="46543" xr:uid="{02EBCC4F-C399-4E46-822F-7D2EDC942B0E}"/>
    <cellStyle name="Comma 4 7 2 7 3" xfId="14114" xr:uid="{7DE8D1AE-8538-4599-969B-BA9C775E0F00}"/>
    <cellStyle name="Comma 4 7 2 7 3 2" xfId="39185" xr:uid="{5B3923F5-1463-435D-9435-7179A6868A7C}"/>
    <cellStyle name="Comma 4 7 2 7 4" xfId="31679" xr:uid="{F3D2C174-124B-4275-83C5-B07CCC6A3202}"/>
    <cellStyle name="Comma 4 7 2 8" xfId="9464" xr:uid="{EF0F3495-B2BB-4027-B4D0-AE09216E5548}"/>
    <cellStyle name="Comma 4 7 2 8 2" xfId="24434" xr:uid="{7E004590-B31E-42B5-835E-4B0668027D71}"/>
    <cellStyle name="Comma 4 7 2 8 2 2" xfId="49505" xr:uid="{7F31AD0C-D5CC-41AD-B30E-E522AD4269D1}"/>
    <cellStyle name="Comma 4 7 2 8 3" xfId="17076" xr:uid="{3BF3A922-B061-46C1-A153-DB79D101CC0A}"/>
    <cellStyle name="Comma 4 7 2 8 3 2" xfId="42147" xr:uid="{39D85D6C-3C96-47C9-AF8E-338233ED86C5}"/>
    <cellStyle name="Comma 4 7 2 8 4" xfId="34643" xr:uid="{A5481923-8B47-4F39-9E44-FE4CCA5E45E1}"/>
    <cellStyle name="Comma 4 7 2 9" xfId="3585" xr:uid="{394239B1-2BCA-40CA-A6ED-5B21308C3985}"/>
    <cellStyle name="Comma 4 7 2 9 2" xfId="25800" xr:uid="{ED10FE12-F165-4C8F-BE30-B9E68E8F55B9}"/>
    <cellStyle name="Comma 4 7 2 9 2 2" xfId="50871" xr:uid="{DDE3E5E9-AC3E-4798-9681-76D31508A043}"/>
    <cellStyle name="Comma 4 7 2 9 3" xfId="28863" xr:uid="{8C0B6520-18A1-48DD-BF63-8F39BEBD0BAB}"/>
    <cellStyle name="Comma 4 7 3" xfId="3699" xr:uid="{2B544704-D51F-4B41-B857-18E28E1962EE}"/>
    <cellStyle name="Comma 4 7 3 10" xfId="11388" xr:uid="{02F8C818-3455-43C9-B49B-D1025A840697}"/>
    <cellStyle name="Comma 4 7 3 10 2" xfId="36460" xr:uid="{78B7E6DE-2E5C-482F-9E27-AAEE930D829C}"/>
    <cellStyle name="Comma 4 7 3 11" xfId="26823" xr:uid="{29F9B4C9-AF23-44F4-A4F5-A697D51F7C40}"/>
    <cellStyle name="Comma 4 7 3 12" xfId="28976" xr:uid="{DDC8A546-D84E-4258-8714-D212E093E6C0}"/>
    <cellStyle name="Comma 4 7 3 13" xfId="51830" xr:uid="{103197AA-8CF5-4C4B-ACAF-D7A253B770E0}"/>
    <cellStyle name="Comma 4 7 3 14" xfId="53412" xr:uid="{5617FC0E-3148-4113-9274-458C5075321B}"/>
    <cellStyle name="Comma 4 7 3 2" xfId="4331" xr:uid="{2B083050-AD5B-4654-9A78-3E686C1E8720}"/>
    <cellStyle name="Comma 4 7 3 2 2" xfId="7094" xr:uid="{3211BA51-1651-4792-AE7D-5AB617A4F3AD}"/>
    <cellStyle name="Comma 4 7 3 2 2 2" xfId="22096" xr:uid="{18A9B5C7-1953-4CAF-ADCE-4D9F25281301}"/>
    <cellStyle name="Comma 4 7 3 2 2 2 2" xfId="47167" xr:uid="{061C45D8-A6E7-48B4-8F5B-B3F1EBB5C6A5}"/>
    <cellStyle name="Comma 4 7 3 2 2 3" xfId="14738" xr:uid="{4E256C34-98BB-43A6-A315-BA510125C49B}"/>
    <cellStyle name="Comma 4 7 3 2 2 3 2" xfId="39809" xr:uid="{92028A16-D47E-4969-A2EB-F6C489E795C5}"/>
    <cellStyle name="Comma 4 7 3 2 2 4" xfId="32304" xr:uid="{7473CE05-7740-44C9-A7D9-1AB088A5FACA}"/>
    <cellStyle name="Comma 4 7 3 2 3" xfId="10416" xr:uid="{7841E537-B910-4375-9D40-0ABE377FB205}"/>
    <cellStyle name="Comma 4 7 3 2 3 2" xfId="25276" xr:uid="{D7BBACF6-C1DB-41B3-ADAF-E1B4997023A7}"/>
    <cellStyle name="Comma 4 7 3 2 3 2 2" xfId="50347" xr:uid="{901991CF-889C-440D-9B47-ABAA725CFABC}"/>
    <cellStyle name="Comma 4 7 3 2 3 3" xfId="17925" xr:uid="{DFF4E317-9F0B-40FE-A101-93D1950A3C94}"/>
    <cellStyle name="Comma 4 7 3 2 3 3 2" xfId="42996" xr:uid="{FEC04F5F-B64C-4708-BCBA-7F7F67AF93C3}"/>
    <cellStyle name="Comma 4 7 3 2 3 4" xfId="35492" xr:uid="{C7E54C9E-045C-43BF-A277-2A3EBB9BAEF5}"/>
    <cellStyle name="Comma 4 7 3 2 4" xfId="19361" xr:uid="{442FF4EC-05D0-4211-9CC9-CC8E97971366}"/>
    <cellStyle name="Comma 4 7 3 2 4 2" xfId="44432" xr:uid="{7B6C35FC-1039-4C46-B4F9-1FC977E8C340}"/>
    <cellStyle name="Comma 4 7 3 2 5" xfId="11997" xr:uid="{E9D80749-9434-4A5E-83B2-131A17E72F02}"/>
    <cellStyle name="Comma 4 7 3 2 5 2" xfId="37068" xr:uid="{D0AAF710-40DD-4A97-BFFC-0D778BB340F9}"/>
    <cellStyle name="Comma 4 7 3 2 6" xfId="27503" xr:uid="{AB062FB2-A277-4B16-931F-E6A29F46EDC2}"/>
    <cellStyle name="Comma 4 7 3 2 7" xfId="29561" xr:uid="{8639D221-ED1B-4CD5-B77B-F16A9185982C}"/>
    <cellStyle name="Comma 4 7 3 2 8" xfId="52501" xr:uid="{71C7751B-E074-463B-B4AE-4A8ABAFF5A93}"/>
    <cellStyle name="Comma 4 7 3 2 9" xfId="54083" xr:uid="{B4882DA0-BB2E-4E82-AAF9-850883CE7255}"/>
    <cellStyle name="Comma 4 7 3 3" xfId="4808" xr:uid="{DBEFF962-13C6-423F-89D5-9977D671FF7A}"/>
    <cellStyle name="Comma 4 7 3 3 2" xfId="7614" xr:uid="{0CE96557-A216-4B0E-870C-D607B33BE4FF}"/>
    <cellStyle name="Comma 4 7 3 3 2 2" xfId="22616" xr:uid="{E93A05DB-06A0-4B0C-B6D5-72ACE0E1E033}"/>
    <cellStyle name="Comma 4 7 3 3 2 2 2" xfId="47687" xr:uid="{55D3F5D2-2701-408E-BF78-11127C61E5DF}"/>
    <cellStyle name="Comma 4 7 3 3 2 3" xfId="15258" xr:uid="{4F1E0C17-C7D9-4AEC-91DC-DD60294970F6}"/>
    <cellStyle name="Comma 4 7 3 3 2 3 2" xfId="40329" xr:uid="{FCD0E559-952E-4117-BBF6-E8CDC4B717B0}"/>
    <cellStyle name="Comma 4 7 3 3 2 4" xfId="32824" xr:uid="{92AAA94E-772A-4B1D-9F75-08B84530FE8F}"/>
    <cellStyle name="Comma 4 7 3 3 3" xfId="19838" xr:uid="{22CEE05D-DF70-46EC-A01B-A1E5F59B3E3F}"/>
    <cellStyle name="Comma 4 7 3 3 3 2" xfId="44909" xr:uid="{A6148BB9-8B55-40A0-9A19-80F4B3FF0F81}"/>
    <cellStyle name="Comma 4 7 3 3 4" xfId="12474" xr:uid="{714A19F9-FB19-4C03-B5C9-3572B4B376F9}"/>
    <cellStyle name="Comma 4 7 3 3 4 2" xfId="37545" xr:uid="{94DE56A3-54CD-43DA-A098-EC1634C71FDB}"/>
    <cellStyle name="Comma 4 7 3 3 5" xfId="30038" xr:uid="{21440468-88C0-438B-B0ED-FC445BF31354}"/>
    <cellStyle name="Comma 4 7 3 4" xfId="5335" xr:uid="{2B88802C-4A24-4101-8C5E-C9124DBED4F5}"/>
    <cellStyle name="Comma 4 7 3 4 2" xfId="8194" xr:uid="{71144AC2-551D-4A56-8443-53B0C9FF45CD}"/>
    <cellStyle name="Comma 4 7 3 4 2 2" xfId="23196" xr:uid="{7338AA9A-F729-436A-B9D8-DEFA476A5B3D}"/>
    <cellStyle name="Comma 4 7 3 4 2 2 2" xfId="48267" xr:uid="{7F4481AF-1E45-40E9-9B96-D988F434DA8C}"/>
    <cellStyle name="Comma 4 7 3 4 2 3" xfId="15837" xr:uid="{5E569AA3-BAEC-4C18-9C26-EB4910B40B97}"/>
    <cellStyle name="Comma 4 7 3 4 2 3 2" xfId="40908" xr:uid="{4786D63B-29C2-4A96-8F97-3799A1815389}"/>
    <cellStyle name="Comma 4 7 3 4 2 4" xfId="33404" xr:uid="{7EB07A46-4D9D-49C8-A3EA-C30923226B21}"/>
    <cellStyle name="Comma 4 7 3 4 3" xfId="20362" xr:uid="{42FEC480-D13A-41FD-8410-014E72193E61}"/>
    <cellStyle name="Comma 4 7 3 4 3 2" xfId="45433" xr:uid="{C9456EF9-65C1-4FA8-8147-168DAE01B238}"/>
    <cellStyle name="Comma 4 7 3 4 4" xfId="12998" xr:uid="{9206C11F-6CB4-4E84-93FF-707B4AC01F7A}"/>
    <cellStyle name="Comma 4 7 3 4 4 2" xfId="38069" xr:uid="{A5B9DFB0-00B9-4445-8DA3-1A26DADEC6D0}"/>
    <cellStyle name="Comma 4 7 3 4 5" xfId="30563" xr:uid="{583C5008-BE05-41FB-92B2-73E0BD46FDD5}"/>
    <cellStyle name="Comma 4 7 3 5" xfId="5938" xr:uid="{234ED686-A2FF-4F7E-B55D-0B05F9495921}"/>
    <cellStyle name="Comma 4 7 3 5 2" xfId="8824" xr:uid="{8BDF1C0C-0C0B-4690-87A0-87265CBA90BC}"/>
    <cellStyle name="Comma 4 7 3 5 2 2" xfId="23826" xr:uid="{CEAF010F-D8B3-4DBA-B4EA-2092955C420A}"/>
    <cellStyle name="Comma 4 7 3 5 2 2 2" xfId="48897" xr:uid="{47CA4859-7AEB-4F07-8099-FCDD184E162B}"/>
    <cellStyle name="Comma 4 7 3 5 2 3" xfId="16467" xr:uid="{4CAB3210-74C4-432B-9C5B-BCEC58081B1C}"/>
    <cellStyle name="Comma 4 7 3 5 2 3 2" xfId="41538" xr:uid="{59BBC8AD-A769-48DD-97DE-966FCF48B9CE}"/>
    <cellStyle name="Comma 4 7 3 5 2 4" xfId="34034" xr:uid="{83DC38DE-40C1-4233-A1BF-EB9C447B385A}"/>
    <cellStyle name="Comma 4 7 3 5 3" xfId="20965" xr:uid="{928019F6-BAC4-431B-8BFB-AEFA948304B8}"/>
    <cellStyle name="Comma 4 7 3 5 3 2" xfId="46036" xr:uid="{A4E487E9-8C54-4E29-B479-B0D66D4BD8D4}"/>
    <cellStyle name="Comma 4 7 3 5 4" xfId="13601" xr:uid="{5B69333B-AA75-4968-BBE7-92B67C92A7A5}"/>
    <cellStyle name="Comma 4 7 3 5 4 2" xfId="38672" xr:uid="{07A85C1F-F540-4261-8A23-464C631E533A}"/>
    <cellStyle name="Comma 4 7 3 5 5" xfId="31166" xr:uid="{B5E2795C-BA47-4895-8A0F-FC1CE743A6F2}"/>
    <cellStyle name="Comma 4 7 3 6" xfId="6582" xr:uid="{EA6243D9-1074-454B-A299-47024957520F}"/>
    <cellStyle name="Comma 4 7 3 6 2" xfId="21585" xr:uid="{884C0706-59E5-48DD-AB21-5F8B65118DC3}"/>
    <cellStyle name="Comma 4 7 3 6 2 2" xfId="46656" xr:uid="{7FB295F1-2444-43EA-8B40-0627BA3A0047}"/>
    <cellStyle name="Comma 4 7 3 6 3" xfId="14227" xr:uid="{56656582-CBA7-4311-945A-F60CE6011611}"/>
    <cellStyle name="Comma 4 7 3 6 3 2" xfId="39298" xr:uid="{D9632BCA-DDB9-4013-87CD-197FD62F4E59}"/>
    <cellStyle name="Comma 4 7 3 6 4" xfId="31792" xr:uid="{524B12D2-A92E-44E7-BAD7-1AC07AFF236A}"/>
    <cellStyle name="Comma 4 7 3 7" xfId="9577" xr:uid="{AF8AC63B-7921-4814-8E50-A71E90973DE2}"/>
    <cellStyle name="Comma 4 7 3 7 2" xfId="24547" xr:uid="{1B23107F-6817-4B72-B9DA-664703FDDBF1}"/>
    <cellStyle name="Comma 4 7 3 7 2 2" xfId="49618" xr:uid="{A15EA268-E4DE-4051-A804-824AF59432FF}"/>
    <cellStyle name="Comma 4 7 3 7 3" xfId="17189" xr:uid="{F90F1B47-1D85-4544-8A76-5ACE74D10BE5}"/>
    <cellStyle name="Comma 4 7 3 7 3 2" xfId="42260" xr:uid="{D08631B8-788D-40FB-AB7E-4960D385AA86}"/>
    <cellStyle name="Comma 4 7 3 7 4" xfId="34756" xr:uid="{5E1B0765-B585-4246-B5F2-0EA4A8257638}"/>
    <cellStyle name="Comma 4 7 3 8" xfId="25913" xr:uid="{3A0FA01A-61BF-47C5-A3BF-F1A8B2E7DE4E}"/>
    <cellStyle name="Comma 4 7 3 8 2" xfId="50984" xr:uid="{9A6F3F6B-31EB-463C-81FE-8E1AAD3AB9C7}"/>
    <cellStyle name="Comma 4 7 3 9" xfId="18787" xr:uid="{3D1C5309-DC7E-46FE-8FA0-592D4949E71C}"/>
    <cellStyle name="Comma 4 7 3 9 2" xfId="43858" xr:uid="{689C0037-2FB6-4371-BC8B-084DD491D758}"/>
    <cellStyle name="Comma 4 7 4" xfId="3896" xr:uid="{7C4D2978-F215-40D0-9F72-9EB9E5952638}"/>
    <cellStyle name="Comma 4 7 4 10" xfId="11582" xr:uid="{B3ED252C-EB39-4DEF-A4A8-A5CDE6530A36}"/>
    <cellStyle name="Comma 4 7 4 10 2" xfId="36654" xr:uid="{CC3EDE0D-BC69-4CF1-9ADB-1834D3E12139}"/>
    <cellStyle name="Comma 4 7 4 11" xfId="27020" xr:uid="{46ABB606-3843-4ABF-8DA2-9A4E2095E2C8}"/>
    <cellStyle name="Comma 4 7 4 12" xfId="29171" xr:uid="{644958C1-EEFB-4DFD-9A2B-066AB803E895}"/>
    <cellStyle name="Comma 4 7 4 13" xfId="52025" xr:uid="{C237BD79-6424-4196-8030-844DF6C85FE5}"/>
    <cellStyle name="Comma 4 7 4 14" xfId="53606" xr:uid="{79AA553F-1CA8-4E37-B558-07D6437E7824}"/>
    <cellStyle name="Comma 4 7 4 2" xfId="4508" xr:uid="{2996C942-0E38-4377-89C8-22CB1E9C7B52}"/>
    <cellStyle name="Comma 4 7 4 2 2" xfId="7286" xr:uid="{AEC7890C-8C63-4A16-B79A-7EFCDBC38138}"/>
    <cellStyle name="Comma 4 7 4 2 2 2" xfId="22288" xr:uid="{D3F78C21-1F5B-4847-96C1-9CD2463048CA}"/>
    <cellStyle name="Comma 4 7 4 2 2 2 2" xfId="47359" xr:uid="{BE107CDE-AE65-4A2F-8AA8-1F082391E9F3}"/>
    <cellStyle name="Comma 4 7 4 2 2 3" xfId="14930" xr:uid="{AE799011-9BC9-4A1B-8662-8F02CB959284}"/>
    <cellStyle name="Comma 4 7 4 2 2 3 2" xfId="40001" xr:uid="{E16269E8-0E6D-4469-94D2-BC5E0471D873}"/>
    <cellStyle name="Comma 4 7 4 2 2 4" xfId="32496" xr:uid="{8C2984CC-15F8-4CAF-9628-F0179B8B45EF}"/>
    <cellStyle name="Comma 4 7 4 2 3" xfId="10608" xr:uid="{EE2EEE38-CE42-44FC-814E-70D46F7E7797}"/>
    <cellStyle name="Comma 4 7 4 2 3 2" xfId="25468" xr:uid="{65CAB592-E07F-465E-A054-4D2B864DFB24}"/>
    <cellStyle name="Comma 4 7 4 2 3 2 2" xfId="50539" xr:uid="{0988D60C-CAA1-42BC-91FA-1FC71B34748A}"/>
    <cellStyle name="Comma 4 7 4 2 3 3" xfId="18117" xr:uid="{6467B03F-FA0B-44DB-89D3-B497284BFDE0}"/>
    <cellStyle name="Comma 4 7 4 2 3 3 2" xfId="43188" xr:uid="{EBB50032-BA34-4969-B361-7F86EF3CE15C}"/>
    <cellStyle name="Comma 4 7 4 2 3 4" xfId="35684" xr:uid="{FB28CEE7-40BD-451E-89B1-EDD2839FE03D}"/>
    <cellStyle name="Comma 4 7 4 2 4" xfId="19538" xr:uid="{ACDF4B6A-8B13-4A0B-8134-DA2AFC60E5CC}"/>
    <cellStyle name="Comma 4 7 4 2 4 2" xfId="44609" xr:uid="{C91A6BD9-10EE-445F-B85B-29573675A3AE}"/>
    <cellStyle name="Comma 4 7 4 2 5" xfId="12174" xr:uid="{377D8D9D-8085-4494-B67D-00A57E079641}"/>
    <cellStyle name="Comma 4 7 4 2 5 2" xfId="37245" xr:uid="{040CF041-3CFF-4A83-AD78-1B9C6CCA969B}"/>
    <cellStyle name="Comma 4 7 4 2 6" xfId="27695" xr:uid="{42093C24-5076-42F4-9173-C2E325570858}"/>
    <cellStyle name="Comma 4 7 4 2 7" xfId="29738" xr:uid="{FFC08446-0EEB-4327-B256-619014375DC8}"/>
    <cellStyle name="Comma 4 7 4 2 8" xfId="52693" xr:uid="{103CDC9F-8404-4C1C-9FD5-7C9EF3EAC889}"/>
    <cellStyle name="Comma 4 7 4 2 9" xfId="54275" xr:uid="{DC82389D-C4CC-405C-8AD6-7BAE30B0E6D8}"/>
    <cellStyle name="Comma 4 7 4 3" xfId="4998" xr:uid="{2CDE1705-C2C8-41F1-8106-9AFEA54D59E5}"/>
    <cellStyle name="Comma 4 7 4 3 2" xfId="7806" xr:uid="{AF78AD54-CE24-45A4-B1C8-82D8EC729A2F}"/>
    <cellStyle name="Comma 4 7 4 3 2 2" xfId="22808" xr:uid="{828F4785-7E30-427A-9363-55B9479339CB}"/>
    <cellStyle name="Comma 4 7 4 3 2 2 2" xfId="47879" xr:uid="{82AC3551-2332-49BF-BB27-A3821103ED0D}"/>
    <cellStyle name="Comma 4 7 4 3 2 3" xfId="15450" xr:uid="{CDB758BE-2842-4393-BC53-B4A4F9827354}"/>
    <cellStyle name="Comma 4 7 4 3 2 3 2" xfId="40521" xr:uid="{E7506AB3-A010-4F2C-8929-00064A18C075}"/>
    <cellStyle name="Comma 4 7 4 3 2 4" xfId="33016" xr:uid="{BA9C7EFA-BCFE-45E7-8637-3BF0AEE7AE41}"/>
    <cellStyle name="Comma 4 7 4 3 3" xfId="20028" xr:uid="{DD5D3DF6-5748-4078-A9DD-31817D46CA7C}"/>
    <cellStyle name="Comma 4 7 4 3 3 2" xfId="45099" xr:uid="{3E553598-09C2-486B-AE67-12FBB101B862}"/>
    <cellStyle name="Comma 4 7 4 3 4" xfId="12664" xr:uid="{659913A9-3276-498C-99F5-B8F5205DEAA7}"/>
    <cellStyle name="Comma 4 7 4 3 4 2" xfId="37735" xr:uid="{05E346AE-EDBC-4638-85F2-3C89FF16D7A1}"/>
    <cellStyle name="Comma 4 7 4 3 5" xfId="30228" xr:uid="{20D20E46-34D1-4918-BF33-90D11655D15C}"/>
    <cellStyle name="Comma 4 7 4 4" xfId="5526" xr:uid="{1363F10C-E012-43B3-B0B4-30215D2DC9B0}"/>
    <cellStyle name="Comma 4 7 4 4 2" xfId="8386" xr:uid="{17AFF2D2-74B3-4EEC-A08C-F28B40A93BF5}"/>
    <cellStyle name="Comma 4 7 4 4 2 2" xfId="23388" xr:uid="{F4727F05-2240-4DC4-92F4-6BFAC529FBF6}"/>
    <cellStyle name="Comma 4 7 4 4 2 2 2" xfId="48459" xr:uid="{6A0A5299-4D77-456F-8265-3E2DC80FD36C}"/>
    <cellStyle name="Comma 4 7 4 4 2 3" xfId="16029" xr:uid="{ED4B7F27-7047-4ACF-9DFA-0445F906C890}"/>
    <cellStyle name="Comma 4 7 4 4 2 3 2" xfId="41100" xr:uid="{D90A98BC-D028-4A91-865E-C709E8949B18}"/>
    <cellStyle name="Comma 4 7 4 4 2 4" xfId="33596" xr:uid="{45D7875C-1B3E-4D69-820F-2B3186E8D86F}"/>
    <cellStyle name="Comma 4 7 4 4 3" xfId="20553" xr:uid="{913A8A66-319E-4CAB-A365-242EB47B6690}"/>
    <cellStyle name="Comma 4 7 4 4 3 2" xfId="45624" xr:uid="{5A5E1EE7-D5DB-47AE-9569-4DD71982E90D}"/>
    <cellStyle name="Comma 4 7 4 4 4" xfId="13189" xr:uid="{97488ADE-FF05-46C2-B1BD-B6486BDB49BA}"/>
    <cellStyle name="Comma 4 7 4 4 4 2" xfId="38260" xr:uid="{23F40D86-3823-474A-9903-9958A3D7284D}"/>
    <cellStyle name="Comma 4 7 4 4 5" xfId="30754" xr:uid="{C211F2C7-8E01-4A90-AEC8-AAB7F8D3E44A}"/>
    <cellStyle name="Comma 4 7 4 5" xfId="6129" xr:uid="{61426217-2D0C-487A-93EF-466122FEDF8E}"/>
    <cellStyle name="Comma 4 7 4 5 2" xfId="9016" xr:uid="{543F43BD-31CC-4D64-AC63-33A9CF99FF2B}"/>
    <cellStyle name="Comma 4 7 4 5 2 2" xfId="24018" xr:uid="{CF4265A3-3B1C-4BCD-9548-66705C05DB7F}"/>
    <cellStyle name="Comma 4 7 4 5 2 2 2" xfId="49089" xr:uid="{6D903D8C-2D0C-46B9-B3E4-DD872CFE8A75}"/>
    <cellStyle name="Comma 4 7 4 5 2 3" xfId="16659" xr:uid="{B5232A35-4D33-4B25-ADFB-728EDE05B426}"/>
    <cellStyle name="Comma 4 7 4 5 2 3 2" xfId="41730" xr:uid="{DE91D7A2-60E0-4D9D-B58B-9B18B31AC203}"/>
    <cellStyle name="Comma 4 7 4 5 2 4" xfId="34226" xr:uid="{27CF6CFA-5B40-47C1-89A4-74B04C644BA7}"/>
    <cellStyle name="Comma 4 7 4 5 3" xfId="21156" xr:uid="{D23A3158-7764-4B44-9BA1-DEE9E1167FD6}"/>
    <cellStyle name="Comma 4 7 4 5 3 2" xfId="46227" xr:uid="{B087695F-DDA1-4886-BDBB-E2E3CEC48867}"/>
    <cellStyle name="Comma 4 7 4 5 4" xfId="13792" xr:uid="{7C6C2B8F-353A-49A8-BD51-3D7C6CEA2467}"/>
    <cellStyle name="Comma 4 7 4 5 4 2" xfId="38863" xr:uid="{214FB234-B56D-4F78-A034-5909CA869B68}"/>
    <cellStyle name="Comma 4 7 4 5 5" xfId="31357" xr:uid="{3CD550DA-0DDE-4C79-BD26-BC788BF61050}"/>
    <cellStyle name="Comma 4 7 4 6" xfId="6775" xr:uid="{E7002E9D-88FD-4FF3-A63B-E861CEBB517B}"/>
    <cellStyle name="Comma 4 7 4 6 2" xfId="21777" xr:uid="{1DFF92B6-D92E-4037-AC17-0B8EC0EDEFA2}"/>
    <cellStyle name="Comma 4 7 4 6 2 2" xfId="46848" xr:uid="{E55EA046-7353-484E-B562-B8A407AE73CF}"/>
    <cellStyle name="Comma 4 7 4 6 3" xfId="14419" xr:uid="{46072DA7-2249-403F-AD6E-8BF9846FFD52}"/>
    <cellStyle name="Comma 4 7 4 6 3 2" xfId="39490" xr:uid="{930F9435-5010-4B81-90D4-7052C65EE5DE}"/>
    <cellStyle name="Comma 4 7 4 6 4" xfId="31985" xr:uid="{070995B7-414F-40EE-95A8-20084C9E2951}"/>
    <cellStyle name="Comma 4 7 4 7" xfId="9771" xr:uid="{FC059AB9-DCC7-4D82-8EF7-9610D17C7C93}"/>
    <cellStyle name="Comma 4 7 4 7 2" xfId="24739" xr:uid="{AAEBC8E1-18ED-4DD2-B668-B918F959A08E}"/>
    <cellStyle name="Comma 4 7 4 7 2 2" xfId="49810" xr:uid="{507E03B2-58BC-40C4-9FB6-4AF26C5A8A60}"/>
    <cellStyle name="Comma 4 7 4 7 3" xfId="17381" xr:uid="{AE7F80E9-3DA1-4A0D-8EBF-5B1287528095}"/>
    <cellStyle name="Comma 4 7 4 7 3 2" xfId="42452" xr:uid="{D8905B39-3027-42D0-8093-D503388B4604}"/>
    <cellStyle name="Comma 4 7 4 7 4" xfId="34948" xr:uid="{25BB2263-C154-45F3-AA1F-276CB7027900}"/>
    <cellStyle name="Comma 4 7 4 8" xfId="26105" xr:uid="{554DF5F4-F022-4EC1-9D77-1EC380FB6BED}"/>
    <cellStyle name="Comma 4 7 4 8 2" xfId="51176" xr:uid="{7C7F7D84-E1E8-42DF-B034-91D40732B3E6}"/>
    <cellStyle name="Comma 4 7 4 9" xfId="18979" xr:uid="{B1E61BEB-C08E-4CA4-A3FE-AC246FF20B8D}"/>
    <cellStyle name="Comma 4 7 4 9 2" xfId="44050" xr:uid="{4233E540-7CA7-4AED-AFB5-CCC96694A84F}"/>
    <cellStyle name="Comma 4 7 5" xfId="4160" xr:uid="{D75BD08C-CA78-46CF-8BB6-623AD9687E6F}"/>
    <cellStyle name="Comma 4 7 5 2" xfId="6887" xr:uid="{6022603A-B412-4E16-A296-DA3C927FC125}"/>
    <cellStyle name="Comma 4 7 5 2 2" xfId="10209" xr:uid="{4945D756-B7C3-4405-9CBE-6939D0C9A153}"/>
    <cellStyle name="Comma 4 7 5 2 2 2" xfId="25069" xr:uid="{68E5E925-CAD6-4C6D-B7E7-5BEC4721372F}"/>
    <cellStyle name="Comma 4 7 5 2 2 2 2" xfId="50140" xr:uid="{788D965E-E7BA-4656-8BC9-B319C27FBEA4}"/>
    <cellStyle name="Comma 4 7 5 2 2 3" xfId="17718" xr:uid="{40E5EDD2-D750-4C9C-9AAC-FD2C54F2BB09}"/>
    <cellStyle name="Comma 4 7 5 2 2 3 2" xfId="42789" xr:uid="{5F7FE704-2B38-440C-A68B-F6F7EF0D27E8}"/>
    <cellStyle name="Comma 4 7 5 2 2 4" xfId="35285" xr:uid="{53CA8B2B-3811-42DC-AC1D-A2BF2CE5703D}"/>
    <cellStyle name="Comma 4 7 5 2 3" xfId="21889" xr:uid="{51AA1AF6-0AE3-40B6-8A88-E8187653B3F9}"/>
    <cellStyle name="Comma 4 7 5 2 3 2" xfId="46960" xr:uid="{1A664258-B3F7-48B4-9B68-5FA2FAFDFF46}"/>
    <cellStyle name="Comma 4 7 5 2 4" xfId="14531" xr:uid="{16EFEF21-FFC7-4B59-8E7D-31A705A8BD09}"/>
    <cellStyle name="Comma 4 7 5 2 4 2" xfId="39602" xr:uid="{E55614CC-2A5C-42C3-924A-79BB98D34814}"/>
    <cellStyle name="Comma 4 7 5 2 5" xfId="32097" xr:uid="{3C240D81-0B4D-45FE-AA5B-CA30E9BE5082}"/>
    <cellStyle name="Comma 4 7 5 3" xfId="9369" xr:uid="{624AAB45-F814-4204-A1C5-A7BB2698E36C}"/>
    <cellStyle name="Comma 4 7 5 3 2" xfId="24340" xr:uid="{C4AEA1BB-7AD0-4842-AC62-AA2999895FF6}"/>
    <cellStyle name="Comma 4 7 5 3 2 2" xfId="49411" xr:uid="{10C3F314-A935-4A0B-BB95-1129B1E8D2BF}"/>
    <cellStyle name="Comma 4 7 5 3 3" xfId="16982" xr:uid="{F5ED4B64-9832-464F-A10A-9003F098B556}"/>
    <cellStyle name="Comma 4 7 5 3 3 2" xfId="42053" xr:uid="{262C822F-7C3C-4613-BE21-68A40E2C4E34}"/>
    <cellStyle name="Comma 4 7 5 3 4" xfId="34549" xr:uid="{242CF5FE-D2E0-4B00-BD9C-B31D9B75A509}"/>
    <cellStyle name="Comma 4 7 5 4" xfId="19190" xr:uid="{3644C760-FCFC-4479-88DD-DD54CCD8FA4D}"/>
    <cellStyle name="Comma 4 7 5 4 2" xfId="44261" xr:uid="{F71532C2-DCE5-4E90-AE59-8BCC087666B2}"/>
    <cellStyle name="Comma 4 7 5 5" xfId="11826" xr:uid="{24D74A0B-0828-4392-99B5-D9BC823DF085}"/>
    <cellStyle name="Comma 4 7 5 5 2" xfId="36897" xr:uid="{FE2B523A-32DC-4E63-AF28-1A294D712B0F}"/>
    <cellStyle name="Comma 4 7 5 6" xfId="27296" xr:uid="{4B2B503B-932A-4211-9719-3EBDAECD0183}"/>
    <cellStyle name="Comma 4 7 5 7" xfId="29390" xr:uid="{57941D46-5E90-49A9-96B5-282C306B84E1}"/>
    <cellStyle name="Comma 4 7 5 8" xfId="52294" xr:uid="{AFEA6200-E7FD-4559-9682-90BD20CC5932}"/>
    <cellStyle name="Comma 4 7 5 9" xfId="53876" xr:uid="{977271BD-EE75-4E3D-ABDD-07C7C4C31E1F}"/>
    <cellStyle name="Comma 4 7 6" xfId="4606" xr:uid="{3418AFB9-01DD-4865-A49E-EF0E845CA4B0}"/>
    <cellStyle name="Comma 4 7 6 2" xfId="7407" xr:uid="{85164B67-AFDC-44F9-A5B0-810C9A8B85A2}"/>
    <cellStyle name="Comma 4 7 6 2 2" xfId="22409" xr:uid="{BCCE1199-08E6-4493-A801-81B7276C264B}"/>
    <cellStyle name="Comma 4 7 6 2 2 2" xfId="47480" xr:uid="{893D45E0-CAF5-41A3-BAA7-CA46DE6CE3CC}"/>
    <cellStyle name="Comma 4 7 6 2 3" xfId="15051" xr:uid="{AF5634FE-F1A4-49C0-B6F5-FA201A5E0204}"/>
    <cellStyle name="Comma 4 7 6 2 3 2" xfId="40122" xr:uid="{410EC060-3777-4C17-92BF-D24AE41A631F}"/>
    <cellStyle name="Comma 4 7 6 2 4" xfId="32617" xr:uid="{07C0C8A1-1871-4295-8FF0-DAE39AE5B054}"/>
    <cellStyle name="Comma 4 7 6 3" xfId="9236" xr:uid="{77146617-B3AF-4B18-9A88-33271EC0FC47}"/>
    <cellStyle name="Comma 4 7 6 3 2" xfId="24224" xr:uid="{4014C0CC-840C-4F5D-8275-9D9E0282A043}"/>
    <cellStyle name="Comma 4 7 6 3 2 2" xfId="49295" xr:uid="{F1F64251-14E0-4662-9184-8C63CBBE2555}"/>
    <cellStyle name="Comma 4 7 6 3 3" xfId="16866" xr:uid="{CE6B101F-BDAB-43B0-8F03-B982EFD15F50}"/>
    <cellStyle name="Comma 4 7 6 3 3 2" xfId="41937" xr:uid="{93927EC5-1A2E-44A4-AF6F-788B41CD183C}"/>
    <cellStyle name="Comma 4 7 6 3 4" xfId="34433" xr:uid="{0BCADA90-63BB-45CB-A073-C9D4A6363052}"/>
    <cellStyle name="Comma 4 7 6 4" xfId="19636" xr:uid="{FA1431A0-018C-4565-87CB-62B4731C7944}"/>
    <cellStyle name="Comma 4 7 6 4 2" xfId="44707" xr:uid="{4E54F169-098B-468D-B861-6D851EF53281}"/>
    <cellStyle name="Comma 4 7 6 5" xfId="12272" xr:uid="{346857EA-CF0F-4A6C-B6E8-EEA075675576}"/>
    <cellStyle name="Comma 4 7 6 5 2" xfId="37343" xr:uid="{4B80F0A6-5FB4-4F75-AB34-5A48BD25EEE6}"/>
    <cellStyle name="Comma 4 7 6 6" xfId="29836" xr:uid="{3F826615-2CB6-4B00-8108-57BE038E5193}"/>
    <cellStyle name="Comma 4 7 7" xfId="5133" xr:uid="{59F42CD0-83E3-4BB0-90AC-6B47B7421A0E}"/>
    <cellStyle name="Comma 4 7 7 2" xfId="7987" xr:uid="{6836DC96-DA38-458E-B138-FFA8BB2E88AB}"/>
    <cellStyle name="Comma 4 7 7 2 2" xfId="22989" xr:uid="{93FC18A3-7BF4-4DBC-A49F-D8A68F429127}"/>
    <cellStyle name="Comma 4 7 7 2 2 2" xfId="48060" xr:uid="{1DE75991-A30F-42FF-9683-6505C8FFE729}"/>
    <cellStyle name="Comma 4 7 7 2 3" xfId="15630" xr:uid="{F39D6069-1D4F-48AD-AB0F-F32866649E80}"/>
    <cellStyle name="Comma 4 7 7 2 3 2" xfId="40701" xr:uid="{246DDE27-D461-4950-97E2-02A6CFED7B62}"/>
    <cellStyle name="Comma 4 7 7 2 4" xfId="33197" xr:uid="{F1E4B7C6-F24F-4721-A492-8329E6E348CF}"/>
    <cellStyle name="Comma 4 7 7 3" xfId="10093" xr:uid="{FD63E2F2-8592-4A9D-9C25-7B424FB1FCE0}"/>
    <cellStyle name="Comma 4 7 7 3 2" xfId="24953" xr:uid="{5DF146AB-2985-492F-80CF-D67A014505C1}"/>
    <cellStyle name="Comma 4 7 7 3 2 2" xfId="50024" xr:uid="{A660E1CD-7D1A-4C97-86DD-28D3E5A343BE}"/>
    <cellStyle name="Comma 4 7 7 3 3" xfId="17602" xr:uid="{5F56BAFC-79B0-4BFC-B352-D600DFF37B53}"/>
    <cellStyle name="Comma 4 7 7 3 3 2" xfId="42673" xr:uid="{C2A6A167-FEF5-4486-AFCA-4449A2230F08}"/>
    <cellStyle name="Comma 4 7 7 3 4" xfId="35169" xr:uid="{C66B4568-2F2B-44B7-85E2-1CA211179A6E}"/>
    <cellStyle name="Comma 4 7 7 4" xfId="20160" xr:uid="{2B6DD14E-DD0C-4AE1-90C4-AF959E456671}"/>
    <cellStyle name="Comma 4 7 7 4 2" xfId="45231" xr:uid="{15B7B365-3385-433C-A6A4-9E53E2530C80}"/>
    <cellStyle name="Comma 4 7 7 5" xfId="12796" xr:uid="{0DD03D82-6C07-46A1-A03C-03BBCBF37C62}"/>
    <cellStyle name="Comma 4 7 7 5 2" xfId="37867" xr:uid="{C9A44FB5-7DFD-44F0-AFAA-F0BB3519BBDB}"/>
    <cellStyle name="Comma 4 7 7 6" xfId="30361" xr:uid="{E133D3C4-35FA-4615-9704-9773DD7F72B2}"/>
    <cellStyle name="Comma 4 7 8" xfId="5731" xr:uid="{D8AF9112-4A8F-44FD-8B7B-8B1D73B0DBB5}"/>
    <cellStyle name="Comma 4 7 8 2" xfId="8617" xr:uid="{BC9C17F9-4393-4DD2-90A5-DB0CD7B81C1B}"/>
    <cellStyle name="Comma 4 7 8 2 2" xfId="23619" xr:uid="{E451A945-5A04-4AB7-912F-B43CBD551784}"/>
    <cellStyle name="Comma 4 7 8 2 2 2" xfId="48690" xr:uid="{1061F1F1-1460-45CF-A669-4DDD56FABF7D}"/>
    <cellStyle name="Comma 4 7 8 2 3" xfId="16260" xr:uid="{0F7F00EB-968C-4E3F-B259-0104B87225DB}"/>
    <cellStyle name="Comma 4 7 8 2 3 2" xfId="41331" xr:uid="{8A0E84BD-4C28-4A0F-B6F3-0D7D2537E033}"/>
    <cellStyle name="Comma 4 7 8 2 4" xfId="33827" xr:uid="{D20B3969-3433-4474-BFE5-75DEDBE26BB1}"/>
    <cellStyle name="Comma 4 7 8 3" xfId="20758" xr:uid="{48352EF0-84A2-43D7-83AE-28D0A2C66C26}"/>
    <cellStyle name="Comma 4 7 8 3 2" xfId="45829" xr:uid="{19E05715-1A08-4B5B-9D71-7E07AFE7ED30}"/>
    <cellStyle name="Comma 4 7 8 4" xfId="13394" xr:uid="{F8C9F819-DF67-4F20-B168-444EC4AD9BDC}"/>
    <cellStyle name="Comma 4 7 8 4 2" xfId="38465" xr:uid="{AABBA666-00A9-4C4D-B77B-FEC4E57B19D6}"/>
    <cellStyle name="Comma 4 7 8 5" xfId="30959" xr:uid="{CB0B11D2-11FA-4FD5-AFF3-80A696A2A0F5}"/>
    <cellStyle name="Comma 4 7 9" xfId="6375" xr:uid="{D6A36F54-E9D4-4FFC-83C2-784E3698ED1C}"/>
    <cellStyle name="Comma 4 7 9 2" xfId="21378" xr:uid="{2FEFD3EE-0136-4D5C-8D67-5CBDD892F698}"/>
    <cellStyle name="Comma 4 7 9 2 2" xfId="46449" xr:uid="{2D1C4F1F-1E42-4B26-B0F4-88D3CA463069}"/>
    <cellStyle name="Comma 4 7 9 3" xfId="14020" xr:uid="{CB4002CE-2B20-4F99-8D11-7F75F189A0D8}"/>
    <cellStyle name="Comma 4 7 9 3 2" xfId="39091" xr:uid="{6A0069A3-FA6D-4AA7-8E1A-466F6D4932D9}"/>
    <cellStyle name="Comma 4 7 9 4" xfId="31585" xr:uid="{3E0621C3-BDD6-4AAF-BE21-A0A5B839AB6E}"/>
    <cellStyle name="Comma 4 8" xfId="595" xr:uid="{A566B354-1341-454D-8B25-B3A95AEB4BBE}"/>
    <cellStyle name="Comma 4 8 10" xfId="18593" xr:uid="{66E9C66D-B053-4FE5-86B6-BAD17A400F9D}"/>
    <cellStyle name="Comma 4 8 10 2" xfId="43664" xr:uid="{2F2DDE51-9BDC-47B9-9146-ACB9C9472154}"/>
    <cellStyle name="Comma 4 8 11" xfId="11193" xr:uid="{3234C6D8-905B-41E4-9018-DC4BCB14025F}"/>
    <cellStyle name="Comma 4 8 11 2" xfId="36265" xr:uid="{90003587-E5F7-4333-B41F-9CB70A18C7A7}"/>
    <cellStyle name="Comma 4 8 12" xfId="26626" xr:uid="{D08D284A-4420-4C8D-839A-5302C527612C}"/>
    <cellStyle name="Comma 4 8 13" xfId="28217" xr:uid="{BB4A168C-68D2-4030-8391-524C1C9BE64B}"/>
    <cellStyle name="Comma 4 8 14" xfId="51635" xr:uid="{73A27A8B-122E-49FD-9C75-8E9FBFC4CFBD}"/>
    <cellStyle name="Comma 4 8 15" xfId="53217" xr:uid="{1FCE2385-40BD-41DA-A1CA-EE3BC5CA1A82}"/>
    <cellStyle name="Comma 4 8 2" xfId="3712" xr:uid="{C39AE507-D3EC-43BC-8E6D-88258CC004B6}"/>
    <cellStyle name="Comma 4 8 2 10" xfId="11401" xr:uid="{AD977379-44A1-4333-88F7-27CD73FDF6F6}"/>
    <cellStyle name="Comma 4 8 2 10 2" xfId="36473" xr:uid="{7CA99E03-E948-4ADF-8717-31BFE625DC36}"/>
    <cellStyle name="Comma 4 8 2 11" xfId="26836" xr:uid="{EBB0DF7D-C446-4E93-8824-88B44FB567EF}"/>
    <cellStyle name="Comma 4 8 2 12" xfId="28989" xr:uid="{3F5DA743-4FF4-40D9-A59B-3F1B991E2EC9}"/>
    <cellStyle name="Comma 4 8 2 13" xfId="51843" xr:uid="{72F3838B-4E82-4D22-ABFC-9BCB1046AC82}"/>
    <cellStyle name="Comma 4 8 2 14" xfId="53425" xr:uid="{73EBECDB-8898-493D-8431-9AC395DDDAAE}"/>
    <cellStyle name="Comma 4 8 2 2" xfId="4344" xr:uid="{C63B0B1F-988F-4464-93D0-0AE441370331}"/>
    <cellStyle name="Comma 4 8 2 2 2" xfId="7107" xr:uid="{AA2EE44E-6D1A-46B0-8917-F87A53B1FBE7}"/>
    <cellStyle name="Comma 4 8 2 2 2 2" xfId="22109" xr:uid="{D67647F8-635D-4A8F-A489-65B46A54639B}"/>
    <cellStyle name="Comma 4 8 2 2 2 2 2" xfId="47180" xr:uid="{EE9BF040-343C-4D07-AA11-8AF73B86CD7B}"/>
    <cellStyle name="Comma 4 8 2 2 2 3" xfId="14751" xr:uid="{3EAC4A20-7922-4D90-8A32-0066A777F908}"/>
    <cellStyle name="Comma 4 8 2 2 2 3 2" xfId="39822" xr:uid="{C0F8F413-2B6A-45D9-97F7-50F74F27AE76}"/>
    <cellStyle name="Comma 4 8 2 2 2 4" xfId="32317" xr:uid="{2BA74E8A-62A9-483D-83B5-8C53626A5B3A}"/>
    <cellStyle name="Comma 4 8 2 2 3" xfId="10429" xr:uid="{1C8135B8-216A-4AA4-960D-ADBC506E675B}"/>
    <cellStyle name="Comma 4 8 2 2 3 2" xfId="25289" xr:uid="{B63A17AD-CFB4-4401-8365-102034118B78}"/>
    <cellStyle name="Comma 4 8 2 2 3 2 2" xfId="50360" xr:uid="{E298D1CC-D9EC-469A-BC64-1D70549B49EE}"/>
    <cellStyle name="Comma 4 8 2 2 3 3" xfId="17938" xr:uid="{5B640BC7-DD0B-497C-8166-9076105325C4}"/>
    <cellStyle name="Comma 4 8 2 2 3 3 2" xfId="43009" xr:uid="{0DB65CCF-69CF-4453-A742-9231D2EAB970}"/>
    <cellStyle name="Comma 4 8 2 2 3 4" xfId="35505" xr:uid="{261A4FE4-5081-43B6-A06F-C40ABE28F7FB}"/>
    <cellStyle name="Comma 4 8 2 2 4" xfId="19374" xr:uid="{543D70B3-7AD5-4408-BA96-9D961C58A6E6}"/>
    <cellStyle name="Comma 4 8 2 2 4 2" xfId="44445" xr:uid="{54851825-4A21-41E0-A705-0476E3F0B904}"/>
    <cellStyle name="Comma 4 8 2 2 5" xfId="12010" xr:uid="{212ED498-C2EE-4EF7-A99A-FE505FF0C36C}"/>
    <cellStyle name="Comma 4 8 2 2 5 2" xfId="37081" xr:uid="{80971CD8-D577-4C7D-B668-E33D1FEF3C2F}"/>
    <cellStyle name="Comma 4 8 2 2 6" xfId="27516" xr:uid="{1125D66B-1E9F-4F9A-82F9-4A86B20B2B77}"/>
    <cellStyle name="Comma 4 8 2 2 7" xfId="29574" xr:uid="{B4C07111-35DF-405B-A68A-67AA9F9CDC74}"/>
    <cellStyle name="Comma 4 8 2 2 8" xfId="52514" xr:uid="{170CA6BB-CF60-4E3C-B7FD-6516AE0D4304}"/>
    <cellStyle name="Comma 4 8 2 2 9" xfId="54096" xr:uid="{C1DFDAD3-A73F-4801-B5C3-D843AD40B23B}"/>
    <cellStyle name="Comma 4 8 2 3" xfId="4821" xr:uid="{008F745D-23ED-4FBE-8047-E818EC8CE2E2}"/>
    <cellStyle name="Comma 4 8 2 3 2" xfId="7627" xr:uid="{10431820-DF66-4BA5-B905-65EABC426003}"/>
    <cellStyle name="Comma 4 8 2 3 2 2" xfId="22629" xr:uid="{45C61D1E-993E-4987-B652-5E4707B2052D}"/>
    <cellStyle name="Comma 4 8 2 3 2 2 2" xfId="47700" xr:uid="{F1385257-8313-4952-877C-9D9F76DC1502}"/>
    <cellStyle name="Comma 4 8 2 3 2 3" xfId="15271" xr:uid="{D3A9EEDF-D81F-4BBD-8135-FD59740315BA}"/>
    <cellStyle name="Comma 4 8 2 3 2 3 2" xfId="40342" xr:uid="{95CBFD13-CD3D-4D96-9055-02BA17A5F434}"/>
    <cellStyle name="Comma 4 8 2 3 2 4" xfId="32837" xr:uid="{EF03915D-54FE-41A9-AFFA-6A889DE9B373}"/>
    <cellStyle name="Comma 4 8 2 3 3" xfId="19851" xr:uid="{1A87BA00-0F3E-4AF4-87E1-88CD2A7C62B7}"/>
    <cellStyle name="Comma 4 8 2 3 3 2" xfId="44922" xr:uid="{2CA98C34-BC1C-45E9-AC40-CF276522E10A}"/>
    <cellStyle name="Comma 4 8 2 3 4" xfId="12487" xr:uid="{5BB74A29-D8C4-46D6-9866-499CF62014AD}"/>
    <cellStyle name="Comma 4 8 2 3 4 2" xfId="37558" xr:uid="{9B20F8D8-BB53-44D5-AED9-1C9A72B3720D}"/>
    <cellStyle name="Comma 4 8 2 3 5" xfId="30051" xr:uid="{DD3931DE-475B-4BA0-AF6B-9D1E3DB24AA6}"/>
    <cellStyle name="Comma 4 8 2 4" xfId="5348" xr:uid="{A0E35F95-3296-4E67-9C02-69AD42A83E23}"/>
    <cellStyle name="Comma 4 8 2 4 2" xfId="8207" xr:uid="{A709F4C9-766F-4E19-823E-CFBA5ED103B9}"/>
    <cellStyle name="Comma 4 8 2 4 2 2" xfId="23209" xr:uid="{ED5427AE-414D-4471-803F-B8B50BFF3A75}"/>
    <cellStyle name="Comma 4 8 2 4 2 2 2" xfId="48280" xr:uid="{BE327950-C395-4CBD-AC5B-B0C109B1EFF1}"/>
    <cellStyle name="Comma 4 8 2 4 2 3" xfId="15850" xr:uid="{E517083A-FC58-4BDA-8269-847268EB53B8}"/>
    <cellStyle name="Comma 4 8 2 4 2 3 2" xfId="40921" xr:uid="{998F2410-69B2-4B86-9398-D44B2EC2D84E}"/>
    <cellStyle name="Comma 4 8 2 4 2 4" xfId="33417" xr:uid="{C15D6B40-FCFE-44E5-B1D3-D4BECD3D9896}"/>
    <cellStyle name="Comma 4 8 2 4 3" xfId="20375" xr:uid="{62622878-3A66-4B77-9D9D-791031567FDD}"/>
    <cellStyle name="Comma 4 8 2 4 3 2" xfId="45446" xr:uid="{A2675281-D153-4C2F-AB9D-7A4300E77424}"/>
    <cellStyle name="Comma 4 8 2 4 4" xfId="13011" xr:uid="{203C639A-5C21-4964-A6CD-A6E76BB9AED3}"/>
    <cellStyle name="Comma 4 8 2 4 4 2" xfId="38082" xr:uid="{23AA9FC0-5372-4C68-A70E-B60459D5E790}"/>
    <cellStyle name="Comma 4 8 2 4 5" xfId="30576" xr:uid="{00A950FF-BB9C-490F-A466-C855AC1F30A4}"/>
    <cellStyle name="Comma 4 8 2 5" xfId="5951" xr:uid="{F451555A-8A67-4A8C-A9BF-57B2758A760C}"/>
    <cellStyle name="Comma 4 8 2 5 2" xfId="8837" xr:uid="{0F08E492-4E8B-402A-82DE-8442E7998D0A}"/>
    <cellStyle name="Comma 4 8 2 5 2 2" xfId="23839" xr:uid="{1202673D-9C64-4661-B7A7-E72EF36F9BCA}"/>
    <cellStyle name="Comma 4 8 2 5 2 2 2" xfId="48910" xr:uid="{7BFA1543-31D9-49E3-94CA-52C7854CB245}"/>
    <cellStyle name="Comma 4 8 2 5 2 3" xfId="16480" xr:uid="{2E05BE32-0C67-4C47-BE6B-A0BC376B3069}"/>
    <cellStyle name="Comma 4 8 2 5 2 3 2" xfId="41551" xr:uid="{612DB701-C964-4FAE-9CE8-FE1F1887919F}"/>
    <cellStyle name="Comma 4 8 2 5 2 4" xfId="34047" xr:uid="{4B45753B-3F96-4704-BEB2-31D4B9E7F8F8}"/>
    <cellStyle name="Comma 4 8 2 5 3" xfId="20978" xr:uid="{138A8B53-94F9-4E22-91D0-098B5A5612AE}"/>
    <cellStyle name="Comma 4 8 2 5 3 2" xfId="46049" xr:uid="{61A6FB43-A1FA-4074-8B9A-53EB968A6D15}"/>
    <cellStyle name="Comma 4 8 2 5 4" xfId="13614" xr:uid="{B8FC4232-5EA2-483A-B4F4-51CA2897C522}"/>
    <cellStyle name="Comma 4 8 2 5 4 2" xfId="38685" xr:uid="{574332A5-18AD-4F18-B26B-A90653CC7756}"/>
    <cellStyle name="Comma 4 8 2 5 5" xfId="31179" xr:uid="{3509C090-6A8E-483A-8C62-82B0D4CEFE6E}"/>
    <cellStyle name="Comma 4 8 2 6" xfId="6595" xr:uid="{89CDDAA4-025A-43A1-9DB0-C2F0E0F4C9B4}"/>
    <cellStyle name="Comma 4 8 2 6 2" xfId="21598" xr:uid="{007C68FF-2627-486F-BA51-35437C605FB9}"/>
    <cellStyle name="Comma 4 8 2 6 2 2" xfId="46669" xr:uid="{AC11B589-5FEF-4977-89F5-C45F300B134F}"/>
    <cellStyle name="Comma 4 8 2 6 3" xfId="14240" xr:uid="{0C3A5824-5EA7-4974-908B-DAC71D7D4A98}"/>
    <cellStyle name="Comma 4 8 2 6 3 2" xfId="39311" xr:uid="{B20A8F4F-05AD-4331-83EF-9B6A040C8314}"/>
    <cellStyle name="Comma 4 8 2 6 4" xfId="31805" xr:uid="{1E6000B2-568C-446A-9EB5-0B222071CF5A}"/>
    <cellStyle name="Comma 4 8 2 7" xfId="9590" xr:uid="{CE35856B-04F4-4F98-9F84-2A8ADB85B602}"/>
    <cellStyle name="Comma 4 8 2 7 2" xfId="24560" xr:uid="{D37A0640-BCA3-4C35-85E2-B3D63DE6508E}"/>
    <cellStyle name="Comma 4 8 2 7 2 2" xfId="49631" xr:uid="{2A3048E3-B4D4-40E3-A520-291F187E5E56}"/>
    <cellStyle name="Comma 4 8 2 7 3" xfId="17202" xr:uid="{A8A662EB-8281-460F-9862-0B99E8EBD6B9}"/>
    <cellStyle name="Comma 4 8 2 7 3 2" xfId="42273" xr:uid="{C021E27F-420A-4EBD-AB51-60AA47D0D61E}"/>
    <cellStyle name="Comma 4 8 2 7 4" xfId="34769" xr:uid="{71DDA9A7-676D-4646-97B9-8B7D2F2A48A3}"/>
    <cellStyle name="Comma 4 8 2 8" xfId="25926" xr:uid="{634A38FD-F627-42E9-8F72-34F1D9A19E8B}"/>
    <cellStyle name="Comma 4 8 2 8 2" xfId="50997" xr:uid="{584198ED-1CB0-4AFD-81F5-7C4D5A287F2E}"/>
    <cellStyle name="Comma 4 8 2 9" xfId="18800" xr:uid="{C7D47C58-471E-476A-9CD0-7F62224712DA}"/>
    <cellStyle name="Comma 4 8 2 9 2" xfId="43871" xr:uid="{615B35D9-BAC8-48FA-9B27-B000C04D31F6}"/>
    <cellStyle name="Comma 4 8 3" xfId="4168" xr:uid="{2C4D11CB-4065-474F-B6C9-2679D30E08C9}"/>
    <cellStyle name="Comma 4 8 3 2" xfId="6900" xr:uid="{B0BED7E2-91AB-43A6-BB08-5617CF17B157}"/>
    <cellStyle name="Comma 4 8 3 2 2" xfId="21902" xr:uid="{7BE8B2CE-2D66-4CF8-92C7-5994D9C96CC9}"/>
    <cellStyle name="Comma 4 8 3 2 2 2" xfId="46973" xr:uid="{16A72664-FD20-4764-B86A-B65D64066674}"/>
    <cellStyle name="Comma 4 8 3 2 3" xfId="14544" xr:uid="{D1066048-1CA8-4654-818B-DD94803104A1}"/>
    <cellStyle name="Comma 4 8 3 2 3 2" xfId="39615" xr:uid="{0A6BAE26-5379-469C-A5EB-AE9A4A4E88A8}"/>
    <cellStyle name="Comma 4 8 3 2 4" xfId="32110" xr:uid="{49306CFF-9B52-40A2-BEB0-DB0ABC50A87A}"/>
    <cellStyle name="Comma 4 8 3 3" xfId="10222" xr:uid="{4F672DEA-DAE0-4092-B3ED-63C9EA4EB3DD}"/>
    <cellStyle name="Comma 4 8 3 3 2" xfId="25082" xr:uid="{2EE9F468-2F78-4BA1-AF11-906ABA281469}"/>
    <cellStyle name="Comma 4 8 3 3 2 2" xfId="50153" xr:uid="{7BAE1563-1CC7-459F-B5AA-E4C97832C8F6}"/>
    <cellStyle name="Comma 4 8 3 3 3" xfId="17731" xr:uid="{84798F35-3609-485B-804F-7B5F34BF6DB7}"/>
    <cellStyle name="Comma 4 8 3 3 3 2" xfId="42802" xr:uid="{BBE9C5C2-A5B0-4B50-BFFB-8389A1BFAA11}"/>
    <cellStyle name="Comma 4 8 3 3 4" xfId="35298" xr:uid="{A1387E2C-7D04-44CA-959B-653D0B02DCEA}"/>
    <cellStyle name="Comma 4 8 3 4" xfId="19198" xr:uid="{01074C2E-70A0-44D7-B44A-64B2A336431A}"/>
    <cellStyle name="Comma 4 8 3 4 2" xfId="44269" xr:uid="{E059734A-20F1-4428-AD64-8CC571DBCEA9}"/>
    <cellStyle name="Comma 4 8 3 5" xfId="11834" xr:uid="{D727DE68-6C6E-40C0-9636-5926356C04F9}"/>
    <cellStyle name="Comma 4 8 3 5 2" xfId="36905" xr:uid="{1071E297-D24F-483E-8028-4FA2556ECACE}"/>
    <cellStyle name="Comma 4 8 3 6" xfId="27309" xr:uid="{0B738894-FD88-4D1A-8534-B4B65BDB645A}"/>
    <cellStyle name="Comma 4 8 3 7" xfId="29398" xr:uid="{E494672C-45DD-4308-A81A-5266EF2D1918}"/>
    <cellStyle name="Comma 4 8 3 8" xfId="52307" xr:uid="{41C1B580-37E2-4B46-8180-E53C11E860D8}"/>
    <cellStyle name="Comma 4 8 3 9" xfId="53889" xr:uid="{CFDC5C71-2AE5-4C30-BD58-B8FC98234181}"/>
    <cellStyle name="Comma 4 8 4" xfId="4619" xr:uid="{1E55C3AD-D777-4A4E-B646-F535E4013E18}"/>
    <cellStyle name="Comma 4 8 4 2" xfId="7420" xr:uid="{B982C1D9-E6B7-4C49-A675-2602B9F01F70}"/>
    <cellStyle name="Comma 4 8 4 2 2" xfId="22422" xr:uid="{B85C7660-908A-4589-AA07-C9CBF818F440}"/>
    <cellStyle name="Comma 4 8 4 2 2 2" xfId="47493" xr:uid="{E584299C-1D88-4B89-A0DF-85D552823BF3}"/>
    <cellStyle name="Comma 4 8 4 2 3" xfId="15064" xr:uid="{94088084-9261-4032-9FFB-041DB18707C1}"/>
    <cellStyle name="Comma 4 8 4 2 3 2" xfId="40135" xr:uid="{31FA4809-B904-4E49-BC82-E2A32039E638}"/>
    <cellStyle name="Comma 4 8 4 2 4" xfId="32630" xr:uid="{44CE0B39-F0E1-4F3C-BC49-C25331DA655E}"/>
    <cellStyle name="Comma 4 8 4 3" xfId="19649" xr:uid="{53DD4C9D-D08C-4699-8B27-D62BC0E788D5}"/>
    <cellStyle name="Comma 4 8 4 3 2" xfId="44720" xr:uid="{68787DF1-C984-4744-8FE5-234B0F14F7B3}"/>
    <cellStyle name="Comma 4 8 4 4" xfId="12285" xr:uid="{27FD0233-70DD-4604-A33B-80C447E01F41}"/>
    <cellStyle name="Comma 4 8 4 4 2" xfId="37356" xr:uid="{6EA520F4-5EF0-4A04-A0F4-63B4C8E1F43B}"/>
    <cellStyle name="Comma 4 8 4 5" xfId="29849" xr:uid="{6D03B8A6-311A-4108-AB95-FAF1FE78D284}"/>
    <cellStyle name="Comma 4 8 5" xfId="5146" xr:uid="{80CE62AF-72E8-487A-B4A8-F4CD1AC46B43}"/>
    <cellStyle name="Comma 4 8 5 2" xfId="8000" xr:uid="{E077E7FB-1C8B-4645-8F48-A899A0E7BAF0}"/>
    <cellStyle name="Comma 4 8 5 2 2" xfId="23002" xr:uid="{CDA3C389-F611-43E1-B9B3-1469C5F3826B}"/>
    <cellStyle name="Comma 4 8 5 2 2 2" xfId="48073" xr:uid="{A2F5CDA7-3774-4844-9FF4-C9C653494771}"/>
    <cellStyle name="Comma 4 8 5 2 3" xfId="15643" xr:uid="{FA772A8B-6767-46A6-8B79-6E1BE435BD86}"/>
    <cellStyle name="Comma 4 8 5 2 3 2" xfId="40714" xr:uid="{9C3111E3-CCEB-4C6C-A971-B3C3D6B39AFC}"/>
    <cellStyle name="Comma 4 8 5 2 4" xfId="33210" xr:uid="{7099B9E1-6F77-4BC7-B638-5651DA3F7252}"/>
    <cellStyle name="Comma 4 8 5 3" xfId="20173" xr:uid="{E8F0F3DF-69DE-46A4-B2AC-3D2CFF6B1522}"/>
    <cellStyle name="Comma 4 8 5 3 2" xfId="45244" xr:uid="{7A23D7D1-F5E1-4361-8553-61659163CCD2}"/>
    <cellStyle name="Comma 4 8 5 4" xfId="12809" xr:uid="{7CC8FD44-999B-45D4-8761-A6B64F45096D}"/>
    <cellStyle name="Comma 4 8 5 4 2" xfId="37880" xr:uid="{D4537136-96AB-42D9-9013-884A16506D93}"/>
    <cellStyle name="Comma 4 8 5 5" xfId="30374" xr:uid="{CC6A7C2D-AD3E-4392-915E-DEF84B9A1F28}"/>
    <cellStyle name="Comma 4 8 6" xfId="5744" xr:uid="{303F3E24-C4D2-48BD-804E-AE951739910E}"/>
    <cellStyle name="Comma 4 8 6 2" xfId="8630" xr:uid="{8BA867B1-A90A-40D1-BA98-72425DB9D5AD}"/>
    <cellStyle name="Comma 4 8 6 2 2" xfId="23632" xr:uid="{C389036C-E33F-4592-A7A2-4E4C9440E112}"/>
    <cellStyle name="Comma 4 8 6 2 2 2" xfId="48703" xr:uid="{21A9DBE2-70F0-43AF-9732-F6F3D80FD60B}"/>
    <cellStyle name="Comma 4 8 6 2 3" xfId="16273" xr:uid="{5582EC71-1D78-43BE-A564-6CE1EAC56B28}"/>
    <cellStyle name="Comma 4 8 6 2 3 2" xfId="41344" xr:uid="{75DD7B4B-1983-4678-B4EE-98F3F6B3EEF5}"/>
    <cellStyle name="Comma 4 8 6 2 4" xfId="33840" xr:uid="{E6C1D6ED-09DC-44C9-AC58-E966F41F3C85}"/>
    <cellStyle name="Comma 4 8 6 3" xfId="20771" xr:uid="{F0B1F868-830C-4CE0-AF82-6B4A81CB6104}"/>
    <cellStyle name="Comma 4 8 6 3 2" xfId="45842" xr:uid="{C406FFBD-0BAB-46DA-9EC8-5DE1C8423010}"/>
    <cellStyle name="Comma 4 8 6 4" xfId="13407" xr:uid="{E0F45848-59B9-4F27-8D2D-87F777DA5D41}"/>
    <cellStyle name="Comma 4 8 6 4 2" xfId="38478" xr:uid="{22E052D4-56F9-4680-BE35-3270B838E04E}"/>
    <cellStyle name="Comma 4 8 6 5" xfId="30972" xr:uid="{6DB3943A-BF08-4271-8C2A-7197E78FB7A5}"/>
    <cellStyle name="Comma 4 8 7" xfId="6388" xr:uid="{C0610D40-6D6F-44C6-939D-83012C3234CF}"/>
    <cellStyle name="Comma 4 8 7 2" xfId="21391" xr:uid="{17D8D3D8-D44D-4138-8D46-B9A115768F5C}"/>
    <cellStyle name="Comma 4 8 7 2 2" xfId="46462" xr:uid="{6BAFEDD0-9915-4B38-B391-13DB37D6949C}"/>
    <cellStyle name="Comma 4 8 7 3" xfId="14033" xr:uid="{B6F67B5C-A76C-4926-B74B-94C2B3BE1109}"/>
    <cellStyle name="Comma 4 8 7 3 2" xfId="39104" xr:uid="{26E36E11-3B75-4D95-84B9-9BF366ED17C1}"/>
    <cellStyle name="Comma 4 8 7 4" xfId="31598" xr:uid="{60EBA38B-2849-4DCA-B32D-19B4182C7678}"/>
    <cellStyle name="Comma 4 8 8" xfId="9383" xr:uid="{66AACDB1-F0D1-4DD4-BCD3-EF0B3E4AE205}"/>
    <cellStyle name="Comma 4 8 8 2" xfId="24353" xr:uid="{D885A2EC-D652-414F-81CF-B3A840907D2C}"/>
    <cellStyle name="Comma 4 8 8 2 2" xfId="49424" xr:uid="{1ADAD11B-3A07-4A1C-B022-51BD7708D46E}"/>
    <cellStyle name="Comma 4 8 8 3" xfId="16995" xr:uid="{A9C03557-1937-4A29-889D-FD4B16B4AD2C}"/>
    <cellStyle name="Comma 4 8 8 3 2" xfId="42066" xr:uid="{A5B0082B-1C32-4EC8-B548-706FDA07290C}"/>
    <cellStyle name="Comma 4 8 8 4" xfId="34562" xr:uid="{DAF32CFB-03FB-4C78-A05D-E29F5D0DACC6}"/>
    <cellStyle name="Comma 4 8 9" xfId="3504" xr:uid="{3BA6B9EA-CD06-47EC-A98B-6B6D1FB6F19B}"/>
    <cellStyle name="Comma 4 8 9 2" xfId="25719" xr:uid="{4FE77E63-8777-4228-B9C1-50D87D1E88EC}"/>
    <cellStyle name="Comma 4 8 9 2 2" xfId="50790" xr:uid="{6A2A3050-37E1-4983-A0FE-162D855056A0}"/>
    <cellStyle name="Comma 4 8 9 3" xfId="28782" xr:uid="{F4592DC4-CBCB-4038-A0AC-5728C08984B7}"/>
    <cellStyle name="Comma 4 9" xfId="3619" xr:uid="{E7720CA2-0882-4FC8-86FF-4F7C7DCD7F01}"/>
    <cellStyle name="Comma 4 9 10" xfId="11308" xr:uid="{69C75381-73EF-44E9-A4D4-DF0551AE220D}"/>
    <cellStyle name="Comma 4 9 10 2" xfId="36380" xr:uid="{07905416-6E55-4771-AF9D-3FE8A9A423DB}"/>
    <cellStyle name="Comma 4 9 11" xfId="26743" xr:uid="{29C33099-42E2-4D4C-ABCD-62BEB8A0DDE6}"/>
    <cellStyle name="Comma 4 9 12" xfId="28896" xr:uid="{3DE534EB-F534-462B-BF45-B9CE8182BBBA}"/>
    <cellStyle name="Comma 4 9 13" xfId="51750" xr:uid="{119678BC-0394-44A4-8A5E-C348D7DF6C64}"/>
    <cellStyle name="Comma 4 9 14" xfId="53332" xr:uid="{43173C59-E6FD-4737-BA4D-2B0029A0631F}"/>
    <cellStyle name="Comma 4 9 2" xfId="4265" xr:uid="{013D9535-67F9-49FB-8D20-2731E5FFF763}"/>
    <cellStyle name="Comma 4 9 2 2" xfId="7014" xr:uid="{79A1E6CD-8196-4698-B3CD-4EA3B387AB53}"/>
    <cellStyle name="Comma 4 9 2 2 2" xfId="22016" xr:uid="{45100B4A-A075-458E-A9B0-392D2CE9F036}"/>
    <cellStyle name="Comma 4 9 2 2 2 2" xfId="47087" xr:uid="{87670618-57CF-4DC4-9AFF-39FF1D23A804}"/>
    <cellStyle name="Comma 4 9 2 2 3" xfId="14658" xr:uid="{1F1A45F0-3EEA-4DCA-A786-FEEA2CC68807}"/>
    <cellStyle name="Comma 4 9 2 2 3 2" xfId="39729" xr:uid="{B2F3EFAB-9D3C-4B78-950C-E00D1AA801F1}"/>
    <cellStyle name="Comma 4 9 2 2 4" xfId="32224" xr:uid="{30049CD9-C2A9-4C4B-898F-240CD9B8C25D}"/>
    <cellStyle name="Comma 4 9 2 3" xfId="10336" xr:uid="{04E52857-C708-4B64-8997-60A03F49E1C7}"/>
    <cellStyle name="Comma 4 9 2 3 2" xfId="25196" xr:uid="{87122132-7B98-4797-9365-04A9179F91CB}"/>
    <cellStyle name="Comma 4 9 2 3 2 2" xfId="50267" xr:uid="{2AC104E1-1FAF-424B-A1D8-A62D22A49F34}"/>
    <cellStyle name="Comma 4 9 2 3 3" xfId="17845" xr:uid="{1BBB0660-18FD-449C-963D-FFBAF02C9ADB}"/>
    <cellStyle name="Comma 4 9 2 3 3 2" xfId="42916" xr:uid="{6AD55A7C-2F85-4036-980B-C31A8BFDEAD8}"/>
    <cellStyle name="Comma 4 9 2 3 4" xfId="35412" xr:uid="{56D0C042-9B49-43A4-A635-ABB1E8BFD91B}"/>
    <cellStyle name="Comma 4 9 2 4" xfId="19295" xr:uid="{8F2F840B-781E-4B04-813A-890188F5CB98}"/>
    <cellStyle name="Comma 4 9 2 4 2" xfId="44366" xr:uid="{0B4E4C4F-4988-43D2-8BEE-7D4AE9336B3C}"/>
    <cellStyle name="Comma 4 9 2 5" xfId="11931" xr:uid="{E158D0CA-4B81-4736-AE8F-40E950F86E9F}"/>
    <cellStyle name="Comma 4 9 2 5 2" xfId="37002" xr:uid="{00F8E65E-F2B2-4D33-BE76-5EA9DB1EFF69}"/>
    <cellStyle name="Comma 4 9 2 6" xfId="27423" xr:uid="{7D88107D-1858-4A56-9F8D-D4C56CF44EB8}"/>
    <cellStyle name="Comma 4 9 2 7" xfId="29495" xr:uid="{50AD7230-B3EB-411A-8E35-B8AA82E0EC7F}"/>
    <cellStyle name="Comma 4 9 2 8" xfId="52421" xr:uid="{30584D9F-2C3B-4326-BE60-1AC3E5684BB1}"/>
    <cellStyle name="Comma 4 9 2 9" xfId="54003" xr:uid="{4D33E8DC-D81E-4DAB-8932-8E7A67C273EF}"/>
    <cellStyle name="Comma 4 9 3" xfId="4729" xr:uid="{98825513-F1F9-44FD-A588-D5F34F51A83A}"/>
    <cellStyle name="Comma 4 9 3 2" xfId="7534" xr:uid="{00AE556F-5A55-4699-A575-EE8B6835AFF8}"/>
    <cellStyle name="Comma 4 9 3 2 2" xfId="22536" xr:uid="{4AE26D02-4975-4FDF-9387-B31CBCC00BC9}"/>
    <cellStyle name="Comma 4 9 3 2 2 2" xfId="47607" xr:uid="{E407C07E-2D9A-43A8-8783-3FF45B39833A}"/>
    <cellStyle name="Comma 4 9 3 2 3" xfId="15178" xr:uid="{653BC4D9-2973-46A2-A68C-CFC1868805DE}"/>
    <cellStyle name="Comma 4 9 3 2 3 2" xfId="40249" xr:uid="{216EA2D0-1EC3-4388-AAC4-E7F2D339C51C}"/>
    <cellStyle name="Comma 4 9 3 2 4" xfId="32744" xr:uid="{1D4DC14D-5ABF-4E53-BE1A-F8E8818E3A35}"/>
    <cellStyle name="Comma 4 9 3 3" xfId="19759" xr:uid="{2CF29FEF-BDFF-4F67-A29E-9F28B40F9089}"/>
    <cellStyle name="Comma 4 9 3 3 2" xfId="44830" xr:uid="{F240CDB9-F800-40C7-A4C8-69DCBFAD5985}"/>
    <cellStyle name="Comma 4 9 3 4" xfId="12395" xr:uid="{1CEB0092-773E-4A1B-B00E-869FE1995B5E}"/>
    <cellStyle name="Comma 4 9 3 4 2" xfId="37466" xr:uid="{4CEBD2B5-5A6F-4D70-952C-C83660D03BFA}"/>
    <cellStyle name="Comma 4 9 3 5" xfId="29959" xr:uid="{FA9FC575-E8D8-4DC5-93F0-A3A579632932}"/>
    <cellStyle name="Comma 4 9 4" xfId="5256" xr:uid="{2B364BDB-58A7-49BC-8CC4-3AE1966998E5}"/>
    <cellStyle name="Comma 4 9 4 2" xfId="8114" xr:uid="{47CBAFD5-166F-4A26-88BE-8F4F068648AB}"/>
    <cellStyle name="Comma 4 9 4 2 2" xfId="23116" xr:uid="{B87909EC-2592-4B2C-84B9-FFD95E5BA6BA}"/>
    <cellStyle name="Comma 4 9 4 2 2 2" xfId="48187" xr:uid="{13626593-E82E-4778-8F5D-0232FD84524C}"/>
    <cellStyle name="Comma 4 9 4 2 3" xfId="15757" xr:uid="{FE0D23FA-1EFA-4B60-846C-ACB61D905207}"/>
    <cellStyle name="Comma 4 9 4 2 3 2" xfId="40828" xr:uid="{76CABE4A-1194-41C8-B106-035813EA1A86}"/>
    <cellStyle name="Comma 4 9 4 2 4" xfId="33324" xr:uid="{05CA4C84-B042-409E-AE60-D59DD7363CAE}"/>
    <cellStyle name="Comma 4 9 4 3" xfId="20283" xr:uid="{042FB76C-4CD9-473D-9E19-FCC0B43AA67B}"/>
    <cellStyle name="Comma 4 9 4 3 2" xfId="45354" xr:uid="{95EA2EB7-1798-4D08-9E4E-338EA60966B7}"/>
    <cellStyle name="Comma 4 9 4 4" xfId="12919" xr:uid="{FF41168C-1AC8-4F76-87D0-754FA741D5AF}"/>
    <cellStyle name="Comma 4 9 4 4 2" xfId="37990" xr:uid="{FB637D5C-3C1A-4609-B581-E5E2F0345E5F}"/>
    <cellStyle name="Comma 4 9 4 5" xfId="30484" xr:uid="{02D10662-A644-4389-92C9-38CC8FD7453B}"/>
    <cellStyle name="Comma 4 9 5" xfId="5858" xr:uid="{CDAA8E79-FFA4-4DB4-9AD6-5202CB85D3E2}"/>
    <cellStyle name="Comma 4 9 5 2" xfId="8744" xr:uid="{03344D16-0502-49A1-A603-525934B17F2D}"/>
    <cellStyle name="Comma 4 9 5 2 2" xfId="23746" xr:uid="{989AC3A5-A6F9-4D4E-9AA9-0D0C320A2901}"/>
    <cellStyle name="Comma 4 9 5 2 2 2" xfId="48817" xr:uid="{7347A1CA-9AA3-44C6-89C3-38E57E7047B6}"/>
    <cellStyle name="Comma 4 9 5 2 3" xfId="16387" xr:uid="{B0A6CA4B-D20D-4ED3-9DDC-09F4D6E547E8}"/>
    <cellStyle name="Comma 4 9 5 2 3 2" xfId="41458" xr:uid="{2A52B9C7-0794-4389-BECA-B79CAF0589B4}"/>
    <cellStyle name="Comma 4 9 5 2 4" xfId="33954" xr:uid="{E42E0E44-7FB1-48F9-BA89-13ABCFC887AA}"/>
    <cellStyle name="Comma 4 9 5 3" xfId="20885" xr:uid="{8E52F7EA-FAB4-44BA-893C-A27BD5733274}"/>
    <cellStyle name="Comma 4 9 5 3 2" xfId="45956" xr:uid="{E4D3EC95-DFE3-42F5-B3F3-DDD28B1554C0}"/>
    <cellStyle name="Comma 4 9 5 4" xfId="13521" xr:uid="{5D9428B4-5EB8-4DA1-9325-982A992D9433}"/>
    <cellStyle name="Comma 4 9 5 4 2" xfId="38592" xr:uid="{D15DF3F1-0896-4830-BB50-CBE8FC2CC6B1}"/>
    <cellStyle name="Comma 4 9 5 5" xfId="31086" xr:uid="{96937DA3-2F73-4426-8A26-0E1E66409B8C}"/>
    <cellStyle name="Comma 4 9 6" xfId="6502" xr:uid="{22D9E0B5-9EC2-4D17-A943-DB6EFE96303E}"/>
    <cellStyle name="Comma 4 9 6 2" xfId="21505" xr:uid="{DC7CBB05-BC26-4AE3-8019-3967625DE2EF}"/>
    <cellStyle name="Comma 4 9 6 2 2" xfId="46576" xr:uid="{A0FCB386-6BFF-4B39-8CDE-C038449A101B}"/>
    <cellStyle name="Comma 4 9 6 3" xfId="14147" xr:uid="{E236E6C5-4039-4165-8691-BCD718AD3D6F}"/>
    <cellStyle name="Comma 4 9 6 3 2" xfId="39218" xr:uid="{E44A80AA-50C0-4D30-96D4-9BB78082ACFC}"/>
    <cellStyle name="Comma 4 9 6 4" xfId="31712" xr:uid="{BF54C14E-D176-4286-89EF-D0ACAC7A2924}"/>
    <cellStyle name="Comma 4 9 7" xfId="9497" xr:uid="{B049C974-7943-4500-9467-392D7CAB18B5}"/>
    <cellStyle name="Comma 4 9 7 2" xfId="24467" xr:uid="{54C00C18-D9A7-4796-9934-C10A2F7A149C}"/>
    <cellStyle name="Comma 4 9 7 2 2" xfId="49538" xr:uid="{E59E0BEF-564B-4469-842E-2D5B59F0CB41}"/>
    <cellStyle name="Comma 4 9 7 3" xfId="17109" xr:uid="{E2874B0E-9257-48DF-8E8A-C55C692E2326}"/>
    <cellStyle name="Comma 4 9 7 3 2" xfId="42180" xr:uid="{27BB3D04-BD93-4DF1-BA80-8A4789C66156}"/>
    <cellStyle name="Comma 4 9 7 4" xfId="34676" xr:uid="{93E2E654-4EE3-46CE-8D36-7DC85E27322A}"/>
    <cellStyle name="Comma 4 9 8" xfId="25833" xr:uid="{94E246B7-98A2-481B-8DB4-22A6EE025D6E}"/>
    <cellStyle name="Comma 4 9 8 2" xfId="50904" xr:uid="{6D0128B5-3172-4306-8C73-8495AF582165}"/>
    <cellStyle name="Comma 4 9 9" xfId="18707" xr:uid="{9BD8E4D8-774B-48C2-8B00-76EA90B51878}"/>
    <cellStyle name="Comma 4 9 9 2" xfId="43778" xr:uid="{D35AD6C3-3FB4-4D72-824B-8A0F4DFE687F}"/>
    <cellStyle name="Comma 40" xfId="247" xr:uid="{79C967FC-6D9E-4354-86C3-F7EE43FF16BE}"/>
    <cellStyle name="Comma 40 2" xfId="27989" xr:uid="{75AAB653-119B-4B11-8BAC-044EC3EB42AE}"/>
    <cellStyle name="Comma 41" xfId="248" xr:uid="{48787AC2-AAA6-463A-A9D3-3E8927881C92}"/>
    <cellStyle name="Comma 41 2" xfId="27990" xr:uid="{2FCF8F87-A881-4C0C-B438-05F86BCEC29E}"/>
    <cellStyle name="Comma 42" xfId="26230" xr:uid="{2338869E-0091-4A2E-86EF-7E6529D9A26A}"/>
    <cellStyle name="Comma 42 2" xfId="51298" xr:uid="{E2D66D5A-6802-4E14-971F-5EF55EFE9698}"/>
    <cellStyle name="Comma 43" xfId="26229" xr:uid="{FB457BD5-7F1A-4663-BA52-885BAA1856F5}"/>
    <cellStyle name="Comma 43 2" xfId="51297" xr:uid="{2A1919BC-FA87-4ADF-9A3E-C48CB65A97FD}"/>
    <cellStyle name="Comma 44" xfId="26236" xr:uid="{B8E7566E-61BA-43A5-ABD2-9067D498B912}"/>
    <cellStyle name="Comma 44 2" xfId="51299" xr:uid="{4656710A-3AB2-41B3-9BDE-D5CA896675FC}"/>
    <cellStyle name="Comma 45" xfId="26239" xr:uid="{DCFF63E5-8ED4-4D90-838A-56D0B815E415}"/>
    <cellStyle name="Comma 45 2" xfId="51301" xr:uid="{33F92E22-0D8A-4F13-8ED9-75C94C500237}"/>
    <cellStyle name="Comma 46" xfId="26248" xr:uid="{5C56A2B6-53D0-4B08-B7D6-9CADACC18C22}"/>
    <cellStyle name="Comma 46 2" xfId="51310" xr:uid="{7D87157C-2124-4411-9AE7-D9EA23B7B75E}"/>
    <cellStyle name="Comma 47" xfId="26251" xr:uid="{33529834-2A79-4D0A-BB4D-E4B34F8D92C6}"/>
    <cellStyle name="Comma 47 2" xfId="51313" xr:uid="{27B334F1-064E-4C64-AB76-8E57CA98F424}"/>
    <cellStyle name="Comma 48" xfId="26252" xr:uid="{BC9F75B8-E714-42E1-A191-7DB608449C6C}"/>
    <cellStyle name="Comma 48 2" xfId="51314" xr:uid="{9B422410-6932-4DF2-9903-4DDA9F7FB206}"/>
    <cellStyle name="Comma 49" xfId="26261" xr:uid="{53A08BC3-8679-494F-85EC-E059E1F811D9}"/>
    <cellStyle name="Comma 49 2" xfId="51323" xr:uid="{BD6400F8-8384-4D63-A887-24D7D2EAA923}"/>
    <cellStyle name="Comma 5" xfId="70" xr:uid="{D5EC80F8-A607-4397-AE5B-6F9A9D47A786}"/>
    <cellStyle name="Comma 5 10" xfId="3391" xr:uid="{E04069BB-B21A-4F06-87F5-51FAA250FA66}"/>
    <cellStyle name="Comma 5 10 10" xfId="26521" xr:uid="{6A9BAA18-5075-44B0-8770-CEA0C87AD4E8}"/>
    <cellStyle name="Comma 5 10 11" xfId="28691" xr:uid="{1C9E590D-69E7-4CAE-9571-344C2B27CA3D}"/>
    <cellStyle name="Comma 5 10 12" xfId="51540" xr:uid="{630BADBD-D57D-4089-A31C-5EDD917F8904}"/>
    <cellStyle name="Comma 5 10 13" xfId="53122" xr:uid="{77AC7E55-6543-4D38-BE10-6C5A6448D8D0}"/>
    <cellStyle name="Comma 5 10 2" xfId="4544" xr:uid="{8C72549E-58A1-4D06-B666-80A54F8659BE}"/>
    <cellStyle name="Comma 5 10 2 2" xfId="7335" xr:uid="{44CF86EF-AF51-445C-B01E-E6EA8C9268A3}"/>
    <cellStyle name="Comma 5 10 2 2 2" xfId="22337" xr:uid="{7779506C-AA5D-4024-B28D-05B3480497A7}"/>
    <cellStyle name="Comma 5 10 2 2 2 2" xfId="47408" xr:uid="{D8CD3FC3-3238-4130-9D2B-6645FDC618D5}"/>
    <cellStyle name="Comma 5 10 2 2 3" xfId="14979" xr:uid="{9F476C4A-F1F1-4504-AF91-5C40966A1039}"/>
    <cellStyle name="Comma 5 10 2 2 3 2" xfId="40050" xr:uid="{EC16FCD0-3DF4-4015-AF8F-5D4036DB78FF}"/>
    <cellStyle name="Comma 5 10 2 2 4" xfId="32545" xr:uid="{01C91553-A3F3-41E6-9337-24AE4B3BD66F}"/>
    <cellStyle name="Comma 5 10 2 3" xfId="10138" xr:uid="{E9809414-3AE7-45EF-BCD8-3957F577B75F}"/>
    <cellStyle name="Comma 5 10 2 3 2" xfId="24998" xr:uid="{69E920C0-8D7B-4CEB-84AF-4AA131F8BC2E}"/>
    <cellStyle name="Comma 5 10 2 3 2 2" xfId="50069" xr:uid="{5CBCDDAB-90DC-4D7F-881D-04F82719AA98}"/>
    <cellStyle name="Comma 5 10 2 3 3" xfId="17647" xr:uid="{37663ADA-6C0E-46C2-A2F1-0887C99E006F}"/>
    <cellStyle name="Comma 5 10 2 3 3 2" xfId="42718" xr:uid="{8589CD48-C27F-439E-A02B-6BB5AA2A0404}"/>
    <cellStyle name="Comma 5 10 2 3 4" xfId="35214" xr:uid="{6CD2667A-4788-4F54-93FC-E28866E289E0}"/>
    <cellStyle name="Comma 5 10 2 4" xfId="19574" xr:uid="{2A723740-E24D-4EA9-AB94-440DA29B70F5}"/>
    <cellStyle name="Comma 5 10 2 4 2" xfId="44645" xr:uid="{1AAFA051-65CD-4089-8803-4DE071FC7B12}"/>
    <cellStyle name="Comma 5 10 2 5" xfId="12210" xr:uid="{5AA66C26-5FA1-4CBC-B40E-484B9E92CE64}"/>
    <cellStyle name="Comma 5 10 2 5 2" xfId="37281" xr:uid="{4C7D9585-43F6-4477-98EB-EDCD3A2F11E4}"/>
    <cellStyle name="Comma 5 10 2 6" xfId="27225" xr:uid="{8977B7F8-11E1-4DA7-AFAE-BCF93DA7B620}"/>
    <cellStyle name="Comma 5 10 2 7" xfId="29774" xr:uid="{1E64DA6D-5C58-45E2-B4F4-A41F5B8FC538}"/>
    <cellStyle name="Comma 5 10 2 8" xfId="52223" xr:uid="{18A22195-2B71-41FB-89CF-71C17553CDAE}"/>
    <cellStyle name="Comma 5 10 2 9" xfId="53805" xr:uid="{2A642B2E-7E84-438E-B9A9-893091AA6433}"/>
    <cellStyle name="Comma 5 10 3" xfId="5075" xr:uid="{06A31E47-0128-4F68-B790-F9D4D7A2F75B}"/>
    <cellStyle name="Comma 5 10 3 2" xfId="7916" xr:uid="{55296041-86BA-4D0A-B458-C1E1BCFC29E6}"/>
    <cellStyle name="Comma 5 10 3 2 2" xfId="22918" xr:uid="{71CC9A2B-25CD-43EC-9FA9-3674EC80A48C}"/>
    <cellStyle name="Comma 5 10 3 2 2 2" xfId="47989" xr:uid="{2DC899CB-7847-4DC5-B220-6B9B775A2314}"/>
    <cellStyle name="Comma 5 10 3 2 3" xfId="15559" xr:uid="{52DD4662-94D4-4910-88AC-3DE5FE7FC459}"/>
    <cellStyle name="Comma 5 10 3 2 3 2" xfId="40630" xr:uid="{014986CC-7A37-447C-A5F6-43C1E8DB8D14}"/>
    <cellStyle name="Comma 5 10 3 2 4" xfId="33126" xr:uid="{089A2CA9-31EC-4654-89FC-63E220E58B7E}"/>
    <cellStyle name="Comma 5 10 3 3" xfId="20102" xr:uid="{760F9885-8C24-4DA5-9CCF-C567C9DD7E9A}"/>
    <cellStyle name="Comma 5 10 3 3 2" xfId="45173" xr:uid="{78418C85-E124-4B6C-A3F3-763E2C2E8B8C}"/>
    <cellStyle name="Comma 5 10 3 4" xfId="12738" xr:uid="{9B8C5850-DD40-4857-9F47-97229A4BCC17}"/>
    <cellStyle name="Comma 5 10 3 4 2" xfId="37809" xr:uid="{854DC245-FA51-42AB-A62F-7F80DD296A5A}"/>
    <cellStyle name="Comma 5 10 3 5" xfId="30303" xr:uid="{3CF0C324-56B6-4FCE-BD8C-51A7A2215977}"/>
    <cellStyle name="Comma 5 10 4" xfId="5663" xr:uid="{EC36D95A-BB2A-493A-AAA9-6ACD8054116B}"/>
    <cellStyle name="Comma 5 10 4 2" xfId="8546" xr:uid="{83BB3EB1-FC9C-4B9C-8E4C-1659E07DA63C}"/>
    <cellStyle name="Comma 5 10 4 2 2" xfId="23548" xr:uid="{5065C2C0-477C-4B89-AB35-7035B499B85F}"/>
    <cellStyle name="Comma 5 10 4 2 2 2" xfId="48619" xr:uid="{E9E4B627-25E1-4396-BAE9-78E156282F63}"/>
    <cellStyle name="Comma 5 10 4 2 3" xfId="16189" xr:uid="{EEE5E5D5-7F70-40D5-B790-96A0D779024A}"/>
    <cellStyle name="Comma 5 10 4 2 3 2" xfId="41260" xr:uid="{4F521BDF-0F20-4D4B-AF30-ED66019D4C79}"/>
    <cellStyle name="Comma 5 10 4 2 4" xfId="33756" xr:uid="{0272EC5A-D03F-4C62-BD95-BEF651B93DFB}"/>
    <cellStyle name="Comma 5 10 4 3" xfId="20690" xr:uid="{DD72CE76-8ECF-433D-912F-751577DBD18F}"/>
    <cellStyle name="Comma 5 10 4 3 2" xfId="45761" xr:uid="{F09FCABC-FF12-43FF-B4DD-F06B6B74B46D}"/>
    <cellStyle name="Comma 5 10 4 4" xfId="13326" xr:uid="{07B98EC9-C22F-4BD7-9DA2-AB88965A6317}"/>
    <cellStyle name="Comma 5 10 4 4 2" xfId="38397" xr:uid="{45C88FCB-686C-42B5-BA27-49C8008E10C2}"/>
    <cellStyle name="Comma 5 10 4 5" xfId="30891" xr:uid="{2D9BCBCA-8B0E-4007-9871-2F66A1B4AAEF}"/>
    <cellStyle name="Comma 5 10 5" xfId="6816" xr:uid="{66BF95C3-6DD3-4B29-A0B9-02E8415BC4C3}"/>
    <cellStyle name="Comma 5 10 5 2" xfId="21818" xr:uid="{59CA0E5B-AB43-4D94-A2AB-3BDA1E30029F}"/>
    <cellStyle name="Comma 5 10 5 2 2" xfId="46889" xr:uid="{20EA3DCD-4F39-4673-96D3-96A6EA084822}"/>
    <cellStyle name="Comma 5 10 5 3" xfId="14460" xr:uid="{91CEE8C4-3923-4C38-A1FE-77BB343E022E}"/>
    <cellStyle name="Comma 5 10 5 3 2" xfId="39531" xr:uid="{3141E057-4F97-4663-92B8-89685FCBF07A}"/>
    <cellStyle name="Comma 5 10 5 4" xfId="32026" xr:uid="{CBB9DD19-6815-4F9A-884D-F9C10DFA6796}"/>
    <cellStyle name="Comma 5 10 6" xfId="9288" xr:uid="{CFEF9F78-E639-4B31-AEE2-D8CEE7BFBFFE}"/>
    <cellStyle name="Comma 5 10 6 2" xfId="24269" xr:uid="{23AC3688-DBD8-42FA-9ACD-FF027125D637}"/>
    <cellStyle name="Comma 5 10 6 2 2" xfId="49340" xr:uid="{640F9495-F52F-4183-8EAB-6E6DB5FB686F}"/>
    <cellStyle name="Comma 5 10 6 3" xfId="16911" xr:uid="{1253FF37-A1B3-451E-B80E-577A758EE674}"/>
    <cellStyle name="Comma 5 10 6 3 2" xfId="41982" xr:uid="{7C3FAFB1-24F5-4982-891E-247588CA864A}"/>
    <cellStyle name="Comma 5 10 6 4" xfId="34478" xr:uid="{F9082353-E306-42CE-A575-7D587453820F}"/>
    <cellStyle name="Comma 5 10 7" xfId="25635" xr:uid="{5C6CAA8A-D9E1-4967-A1EE-588AC81CCE55}"/>
    <cellStyle name="Comma 5 10 7 2" xfId="50706" xr:uid="{765487A3-B517-4010-B895-4FBFED4F40DA}"/>
    <cellStyle name="Comma 5 10 8" xfId="18509" xr:uid="{C16B3157-0ECB-450A-86DA-1768CC878016}"/>
    <cellStyle name="Comma 5 10 8 2" xfId="43580" xr:uid="{CBB3ABE6-BD25-456C-8B5C-E42850BF498C}"/>
    <cellStyle name="Comma 5 10 9" xfId="11101" xr:uid="{29842A4C-69B1-4066-99C1-7B3DFDE91346}"/>
    <cellStyle name="Comma 5 10 9 2" xfId="36173" xr:uid="{A16FB1EF-A102-4F29-970D-C0109AF9D51C}"/>
    <cellStyle name="Comma 5 11" xfId="3343" xr:uid="{BC3A7408-5B8A-4481-8981-D354010034F7}"/>
    <cellStyle name="Comma 5 11 2" xfId="7305" xr:uid="{9754C89F-2B69-4C00-A38A-9E231336965E}"/>
    <cellStyle name="Comma 5 11 2 2" xfId="10108" xr:uid="{565C57AF-F0D4-4A97-A7DD-F181FD703138}"/>
    <cellStyle name="Comma 5 11 2 2 2" xfId="24968" xr:uid="{3302E1B7-1117-4917-ACBC-2ABC8C5623BC}"/>
    <cellStyle name="Comma 5 11 2 2 2 2" xfId="50039" xr:uid="{0F2E8B3E-49CF-4DA1-9880-0F5330560B9F}"/>
    <cellStyle name="Comma 5 11 2 2 3" xfId="17617" xr:uid="{AD6E6902-4978-49AB-A081-BF6E961A04F1}"/>
    <cellStyle name="Comma 5 11 2 2 3 2" xfId="42688" xr:uid="{930EA7CC-5B58-4C75-A205-A1E25ECD8971}"/>
    <cellStyle name="Comma 5 11 2 2 4" xfId="35184" xr:uid="{4B4114ED-6B0A-4BB7-8D31-BCF3F38EA42E}"/>
    <cellStyle name="Comma 5 11 2 3" xfId="22307" xr:uid="{B751A5AA-AB21-4B81-B449-DA1BB495A940}"/>
    <cellStyle name="Comma 5 11 2 3 2" xfId="47378" xr:uid="{0FBB8F8D-B384-45CB-BAF2-3A9AF32D4AFF}"/>
    <cellStyle name="Comma 5 11 2 4" xfId="14949" xr:uid="{80C5A3C8-6F8F-44BA-8721-ED36178C45C3}"/>
    <cellStyle name="Comma 5 11 2 4 2" xfId="40020" xr:uid="{890A6127-4824-4209-B4AD-1FFDD68BB3B9}"/>
    <cellStyle name="Comma 5 11 2 5" xfId="32515" xr:uid="{3FCE9780-E3C3-47DD-B53B-4E4CD14D28D5}"/>
    <cellStyle name="Comma 5 11 3" xfId="9255" xr:uid="{1BD078D0-7AB3-4917-BC8F-DDC4266B49B3}"/>
    <cellStyle name="Comma 5 11 3 2" xfId="24239" xr:uid="{C63483AD-2E69-4884-9CE9-B8CABA10C417}"/>
    <cellStyle name="Comma 5 11 3 2 2" xfId="49310" xr:uid="{D5A3B3FD-73D1-4EB5-A36B-F146880327DA}"/>
    <cellStyle name="Comma 5 11 3 3" xfId="16881" xr:uid="{399684B4-3487-45C3-B55D-A56F72EDDD17}"/>
    <cellStyle name="Comma 5 11 3 3 2" xfId="41952" xr:uid="{59CC846C-AF9F-4247-81EA-6D74C9F11E64}"/>
    <cellStyle name="Comma 5 11 3 4" xfId="34448" xr:uid="{5A8EC12D-42BA-46ED-86EC-072F97DECE24}"/>
    <cellStyle name="Comma 5 11 4" xfId="18479" xr:uid="{8E924922-934A-4628-8B45-54E9180F5F3D}"/>
    <cellStyle name="Comma 5 11 4 2" xfId="43550" xr:uid="{A885BAE7-826C-4093-907C-88CB8AB2D618}"/>
    <cellStyle name="Comma 5 11 5" xfId="11068" xr:uid="{4803386A-E6C7-4752-924F-36C30C633C61}"/>
    <cellStyle name="Comma 5 11 5 2" xfId="36141" xr:uid="{F6ECD94F-F5BF-49D7-ADD7-095015F5132C}"/>
    <cellStyle name="Comma 5 11 6" xfId="27195" xr:uid="{C15CA2EE-4056-4978-888D-C9EEB88CAEE0}"/>
    <cellStyle name="Comma 5 11 7" xfId="28659" xr:uid="{A54630F2-9B67-4F13-B7F7-307B0D87117D}"/>
    <cellStyle name="Comma 5 11 8" xfId="52193" xr:uid="{BDC02FDF-CB84-4ACA-92B1-0E441D5F145C}"/>
    <cellStyle name="Comma 5 11 9" xfId="53775" xr:uid="{163B2643-18E1-4B51-A95E-B93EC4929B19}"/>
    <cellStyle name="Comma 5 12" xfId="5048" xr:uid="{40686A4D-4BA6-4D3E-B585-10CD8183961D}"/>
    <cellStyle name="Comma 5 12 2" xfId="7886" xr:uid="{3C127943-797D-413F-9B20-0D8C87B0D2CA}"/>
    <cellStyle name="Comma 5 12 2 2" xfId="22888" xr:uid="{5A791DDF-255D-4026-8D1A-EB6829D98B20}"/>
    <cellStyle name="Comma 5 12 2 2 2" xfId="47959" xr:uid="{5B89ED10-F438-4807-94B6-F91D0A7EFD8F}"/>
    <cellStyle name="Comma 5 12 2 3" xfId="15529" xr:uid="{F25BF2AE-9F87-4F46-AE2C-20745BF2F843}"/>
    <cellStyle name="Comma 5 12 2 3 2" xfId="40600" xr:uid="{C3AA53D9-EBDB-4C52-89F2-9DC8F8148DC6}"/>
    <cellStyle name="Comma 5 12 2 4" xfId="33096" xr:uid="{7138DEA4-DBCD-4731-98CC-0D62C009185A}"/>
    <cellStyle name="Comma 5 12 3" xfId="9161" xr:uid="{800BE220-9D4D-44C9-841F-062D1BD9D930}"/>
    <cellStyle name="Comma 5 12 3 2" xfId="24153" xr:uid="{F4D70CCB-3E32-47C7-894C-7EB4CF6A5893}"/>
    <cellStyle name="Comma 5 12 3 2 2" xfId="49224" xr:uid="{1FC2F077-18F1-45F7-B803-0F31D4BDC24F}"/>
    <cellStyle name="Comma 5 12 3 3" xfId="16794" xr:uid="{9BE3B1D3-4EEE-4D48-95A3-FA113E4D0A98}"/>
    <cellStyle name="Comma 5 12 3 3 2" xfId="41865" xr:uid="{9997AFF2-4EEA-4DB7-845B-21811CE37D79}"/>
    <cellStyle name="Comma 5 12 3 4" xfId="34361" xr:uid="{D127CCD1-D93C-4B65-8F2C-A3AE890A3A89}"/>
    <cellStyle name="Comma 5 12 4" xfId="20075" xr:uid="{A701139C-3D7D-4225-9F3F-F0228C3C6F57}"/>
    <cellStyle name="Comma 5 12 4 2" xfId="45146" xr:uid="{58AEC775-04B0-4A47-B860-AAC0838ECF1D}"/>
    <cellStyle name="Comma 5 12 5" xfId="12711" xr:uid="{567F5100-223C-4885-9F42-926BCD5F1E5A}"/>
    <cellStyle name="Comma 5 12 5 2" xfId="37782" xr:uid="{A1D3B8B9-8DE5-4AD2-BA3D-7724264B2ED0}"/>
    <cellStyle name="Comma 5 12 6" xfId="27887" xr:uid="{A6D44CEF-E849-41D2-91B4-FEC60053D53B}"/>
    <cellStyle name="Comma 5 12 7" xfId="30276" xr:uid="{1A0CB098-8A3B-4A0A-BEC2-16342990D303}"/>
    <cellStyle name="Comma 5 12 8" xfId="52870" xr:uid="{93B79B68-831F-47D9-B64B-A10F7819C6FB}"/>
    <cellStyle name="Comma 5 12 9" xfId="54452" xr:uid="{2D918322-9CD0-4697-A181-9ADAE0A14BB5}"/>
    <cellStyle name="Comma 5 13" xfId="5633" xr:uid="{809954F6-F571-4FE0-9D2C-6A5EBE82B60D}"/>
    <cellStyle name="Comma 5 13 2" xfId="8516" xr:uid="{A5B0A0F5-6287-4073-9241-A4C45111DF35}"/>
    <cellStyle name="Comma 5 13 2 2" xfId="23518" xr:uid="{15597F8A-C16A-4024-B914-4A9A8BFDE1DF}"/>
    <cellStyle name="Comma 5 13 2 2 2" xfId="48589" xr:uid="{5F2701E5-9713-4953-A265-D0AC9BB46F31}"/>
    <cellStyle name="Comma 5 13 2 3" xfId="16159" xr:uid="{0A19C71F-3E67-4F63-A705-599FFB8F6D83}"/>
    <cellStyle name="Comma 5 13 2 3 2" xfId="41230" xr:uid="{DA802A4E-256A-40AC-9008-8CA698A23D88}"/>
    <cellStyle name="Comma 5 13 2 4" xfId="33726" xr:uid="{43FFBD65-0CB1-459A-A3CC-A4B580ED0311}"/>
    <cellStyle name="Comma 5 13 3" xfId="10021" xr:uid="{A4E91B8D-6C9C-4407-8DB1-301B8A451AC6}"/>
    <cellStyle name="Comma 5 13 3 2" xfId="24881" xr:uid="{47D7CFAA-4F73-4F44-9685-090628DAB44D}"/>
    <cellStyle name="Comma 5 13 3 2 2" xfId="49952" xr:uid="{E984E346-B9CD-4EA8-B42B-1E7C715B3107}"/>
    <cellStyle name="Comma 5 13 3 3" xfId="17530" xr:uid="{55E89EDB-8C83-412D-8C66-8BECD275CB7F}"/>
    <cellStyle name="Comma 5 13 3 3 2" xfId="42601" xr:uid="{A90435D7-AF9E-4E41-84ED-6214FF37DB00}"/>
    <cellStyle name="Comma 5 13 3 4" xfId="35097" xr:uid="{E57597B3-0069-4765-9143-7871E7BEC78D}"/>
    <cellStyle name="Comma 5 13 4" xfId="20660" xr:uid="{2BDFD2F3-6202-40EF-9B2C-A6362CE81773}"/>
    <cellStyle name="Comma 5 13 4 2" xfId="45731" xr:uid="{6FB709F5-5921-4392-AD86-C3E02D6B843A}"/>
    <cellStyle name="Comma 5 13 5" xfId="13296" xr:uid="{22304D7A-27CA-4F89-A335-27755088B989}"/>
    <cellStyle name="Comma 5 13 5 2" xfId="38367" xr:uid="{F1A642E2-317A-4172-A57E-4CB349CE6BC3}"/>
    <cellStyle name="Comma 5 13 6" xfId="30861" xr:uid="{5D0F4EC7-B5C2-4A7A-B2D7-E84245B97514}"/>
    <cellStyle name="Comma 5 13 7" xfId="53085" xr:uid="{87A3BF34-83CF-418C-9285-3EDD51946D07}"/>
    <cellStyle name="Comma 5 14" xfId="6305" xr:uid="{4550B232-B9E2-43AB-BAA2-676A9722E54C}"/>
    <cellStyle name="Comma 5 14 2" xfId="21308" xr:uid="{9A7A14D5-5277-47B5-8C39-2270DC28FCEB}"/>
    <cellStyle name="Comma 5 14 2 2" xfId="46379" xr:uid="{12FF5C2A-AFCA-4450-B7B9-DDE7F4939D57}"/>
    <cellStyle name="Comma 5 14 3" xfId="13950" xr:uid="{834A2636-315D-4EA0-AC0D-E40148915EE2}"/>
    <cellStyle name="Comma 5 14 3 2" xfId="39021" xr:uid="{A361F988-84CB-446B-92E8-9CFCEA9EDA9F}"/>
    <cellStyle name="Comma 5 14 4" xfId="31515" xr:uid="{F104F95A-75C9-4822-90A1-89D98460198E}"/>
    <cellStyle name="Comma 5 15" xfId="9145" xr:uid="{9CF8CC2C-0456-4968-9EE4-8575E0D24CC3}"/>
    <cellStyle name="Comma 5 15 2" xfId="24146" xr:uid="{2053F9AA-7869-41CB-B28B-0AB478FEB5F8}"/>
    <cellStyle name="Comma 5 15 2 2" xfId="49217" xr:uid="{DF2A79B3-3BE7-4AFF-BCFE-7F6C2DCE32D8}"/>
    <cellStyle name="Comma 5 15 3" xfId="16787" xr:uid="{68BA69CF-A3E6-4F25-B8D2-B978A136DB75}"/>
    <cellStyle name="Comma 5 15 3 2" xfId="41858" xr:uid="{6E98323F-9FF6-4C8A-9F01-38D4A889693D}"/>
    <cellStyle name="Comma 5 15 4" xfId="34354" xr:uid="{0957F1BD-12FD-4B2A-8991-032CEEA9C747}"/>
    <cellStyle name="Comma 5 16" xfId="828" xr:uid="{169092DD-8D02-4B7F-AF26-3D885327E6C6}"/>
    <cellStyle name="Comma 5 17" xfId="282" xr:uid="{34F1252A-2C8C-4AF5-BD43-0F30D27FAAD7}"/>
    <cellStyle name="Comma 5 17 2" xfId="28009" xr:uid="{49DDA513-C6CF-40B2-90AD-7D57F65BBB9D}"/>
    <cellStyle name="Comma 5 18" xfId="212" xr:uid="{D1E47C86-9660-4669-A7D9-0DAAD010FA85}"/>
    <cellStyle name="Comma 5 18 2" xfId="27964" xr:uid="{BA469FD8-B899-493F-B5AF-B3FDB2C227E8}"/>
    <cellStyle name="Comma 5 19" xfId="135" xr:uid="{24ACB0D0-C685-43C6-8871-A457D2E905C8}"/>
    <cellStyle name="Comma 5 2" xfId="244" xr:uid="{8C93A2FB-378A-4327-BB93-7333E9B7D8D3}"/>
    <cellStyle name="Comma 5 2 10" xfId="4546" xr:uid="{42A4283E-C6E2-436F-858F-D46C425B2DB1}"/>
    <cellStyle name="Comma 5 2 10 2" xfId="7341" xr:uid="{B3EA8C09-0758-4A95-B2C9-398BBFA3CBFF}"/>
    <cellStyle name="Comma 5 2 10 2 2" xfId="22343" xr:uid="{500DE0C3-4145-4113-A35A-7E9088936605}"/>
    <cellStyle name="Comma 5 2 10 2 2 2" xfId="47414" xr:uid="{6EE71BD7-2F01-4218-95F1-8F132AC6722E}"/>
    <cellStyle name="Comma 5 2 10 2 3" xfId="14985" xr:uid="{E76F411B-29FD-4195-8BA7-F01467CC2854}"/>
    <cellStyle name="Comma 5 2 10 2 3 2" xfId="40056" xr:uid="{2586E395-B95F-4F08-8EB5-9957F2C79FFC}"/>
    <cellStyle name="Comma 5 2 10 2 4" xfId="32551" xr:uid="{3A4B3FAD-7907-4B5E-B7CF-FC5482EED07B}"/>
    <cellStyle name="Comma 5 2 10 3" xfId="10032" xr:uid="{C6E12F82-5FC2-4EF0-9B03-DD61BE72228D}"/>
    <cellStyle name="Comma 5 2 10 3 2" xfId="24892" xr:uid="{5B85D033-13D3-41A9-BA34-77F68A4EEFB4}"/>
    <cellStyle name="Comma 5 2 10 3 2 2" xfId="49963" xr:uid="{C9077CC5-AB9E-499A-BC7B-297A5A4BBD40}"/>
    <cellStyle name="Comma 5 2 10 3 3" xfId="17541" xr:uid="{DAAB29C8-EDF1-4424-AEA5-053CA62C46EF}"/>
    <cellStyle name="Comma 5 2 10 3 3 2" xfId="42612" xr:uid="{472E9567-1DC8-4456-BDB0-D0EDCDC106CB}"/>
    <cellStyle name="Comma 5 2 10 3 4" xfId="35108" xr:uid="{1461DDF7-8DB0-4FBA-B09B-2B475033D6DD}"/>
    <cellStyle name="Comma 5 2 10 4" xfId="19576" xr:uid="{8CBD500A-8411-4E49-B5DB-DCD71A985222}"/>
    <cellStyle name="Comma 5 2 10 4 2" xfId="44647" xr:uid="{8D3F97B3-5D1E-45A8-8600-A62E6B882103}"/>
    <cellStyle name="Comma 5 2 10 5" xfId="12212" xr:uid="{D7F1D343-C6E8-46D3-AE94-33874031FB4C}"/>
    <cellStyle name="Comma 5 2 10 5 2" xfId="37283" xr:uid="{40A04A93-F529-4B4F-BB29-347C0DF972B3}"/>
    <cellStyle name="Comma 5 2 10 6" xfId="27894" xr:uid="{31919D63-854C-4A10-8667-26EB9460B5F1}"/>
    <cellStyle name="Comma 5 2 10 7" xfId="29776" xr:uid="{038CB8A7-7A00-430E-98EB-DB06BAD3F158}"/>
    <cellStyle name="Comma 5 2 10 8" xfId="52877" xr:uid="{E9226F62-6C16-4677-A234-926DAA9863E0}"/>
    <cellStyle name="Comma 5 2 10 9" xfId="54459" xr:uid="{12D1739E-E3B3-40A6-8447-3C227E6555C3}"/>
    <cellStyle name="Comma 5 2 11" xfId="5078" xr:uid="{C2E13E57-9A37-40DB-A4CE-7A28DCD195C7}"/>
    <cellStyle name="Comma 5 2 11 2" xfId="7922" xr:uid="{CBE29390-EF22-4DC2-82D3-EDA2B2C309E6}"/>
    <cellStyle name="Comma 5 2 11 2 2" xfId="22924" xr:uid="{DFD560B9-556A-483F-9414-B1EF24F45D84}"/>
    <cellStyle name="Comma 5 2 11 2 2 2" xfId="47995" xr:uid="{BF6D5E5D-2569-4800-8309-870FC12306ED}"/>
    <cellStyle name="Comma 5 2 11 2 3" xfId="15565" xr:uid="{55989399-0D58-4226-8170-76AB2985E510}"/>
    <cellStyle name="Comma 5 2 11 2 3 2" xfId="40636" xr:uid="{8CF5D6E7-96F4-4CAA-AD90-25A2D8D90F83}"/>
    <cellStyle name="Comma 5 2 11 2 4" xfId="33132" xr:uid="{5517DCD0-8C29-4955-B8E6-FB032CA33838}"/>
    <cellStyle name="Comma 5 2 11 3" xfId="20105" xr:uid="{2C11BB9E-AA85-4638-8049-EC51F28644FB}"/>
    <cellStyle name="Comma 5 2 11 3 2" xfId="45176" xr:uid="{1772A682-57BA-4693-A775-96962381349D}"/>
    <cellStyle name="Comma 5 2 11 4" xfId="12741" xr:uid="{24142AA3-6F94-4B52-881C-37CA772BDEC9}"/>
    <cellStyle name="Comma 5 2 11 4 2" xfId="37812" xr:uid="{DDE2EC6E-EA16-4763-BEC2-71A9EFF56ACB}"/>
    <cellStyle name="Comma 5 2 11 5" xfId="27831" xr:uid="{1CB73A30-8C6D-44C4-B7A1-613479D41DB0}"/>
    <cellStyle name="Comma 5 2 11 6" xfId="30306" xr:uid="{E651CFB0-E863-433E-9C70-A2B3B7CE4875}"/>
    <cellStyle name="Comma 5 2 11 7" xfId="52824" xr:uid="{BE9A6EE4-D4C9-442C-BEE1-97CE9646F357}"/>
    <cellStyle name="Comma 5 2 11 8" xfId="54406" xr:uid="{8FC18787-0B1E-419E-8C7A-84402015A8EB}"/>
    <cellStyle name="Comma 5 2 12" xfId="5668" xr:uid="{DECA9DBD-BEF0-4A5B-BAD6-3AEF0EA164ED}"/>
    <cellStyle name="Comma 5 2 12 2" xfId="8552" xr:uid="{D3CE42C9-4217-4404-9978-05B3FE8D4001}"/>
    <cellStyle name="Comma 5 2 12 2 2" xfId="23554" xr:uid="{DB56AEC4-945B-4626-A14D-E5EF74A550F1}"/>
    <cellStyle name="Comma 5 2 12 2 2 2" xfId="48625" xr:uid="{6140EBFB-33F4-4221-8E7F-9CB02AC31171}"/>
    <cellStyle name="Comma 5 2 12 2 3" xfId="16195" xr:uid="{872B8BF3-691B-44EB-B332-BBCA27AC598E}"/>
    <cellStyle name="Comma 5 2 12 2 3 2" xfId="41266" xr:uid="{1FA47C23-7BD8-45DD-B41C-EB392B803C5C}"/>
    <cellStyle name="Comma 5 2 12 2 4" xfId="33762" xr:uid="{001C3B1E-2F4E-4674-B54F-E236AAB5381A}"/>
    <cellStyle name="Comma 5 2 12 3" xfId="20695" xr:uid="{FF701D36-33BC-4FB5-9D38-B021809DD195}"/>
    <cellStyle name="Comma 5 2 12 3 2" xfId="45766" xr:uid="{4BD4A36D-0748-44AB-A014-EB64E4695DD1}"/>
    <cellStyle name="Comma 5 2 12 4" xfId="13331" xr:uid="{057D86A6-DE17-4702-A7DD-075F84340034}"/>
    <cellStyle name="Comma 5 2 12 4 2" xfId="38402" xr:uid="{DF9188E9-6E48-4EF7-81B4-7F75B10A8297}"/>
    <cellStyle name="Comma 5 2 12 5" xfId="30896" xr:uid="{68AC6FB1-80CC-4ACF-B2D0-ED2F47C47CB4}"/>
    <cellStyle name="Comma 5 2 12 6" xfId="53128" xr:uid="{6D304E5F-7F4B-4F38-8429-0EBF5DC9A28A}"/>
    <cellStyle name="Comma 5 2 13" xfId="6310" xr:uid="{837A3AD7-05E5-45E5-9544-AC0984015D4E}"/>
    <cellStyle name="Comma 5 2 13 2" xfId="21313" xr:uid="{1CCBD266-C781-457C-B7E0-7F85D239CA21}"/>
    <cellStyle name="Comma 5 2 13 2 2" xfId="46384" xr:uid="{3241D6D9-3103-40A7-A1B6-B9A7DA783284}"/>
    <cellStyle name="Comma 5 2 13 3" xfId="13955" xr:uid="{04194531-95B5-4EA2-88B1-3A7DF6E4EADE}"/>
    <cellStyle name="Comma 5 2 13 3 2" xfId="39026" xr:uid="{D6A0F746-BCA2-48C5-AE24-1663E0AE72BA}"/>
    <cellStyle name="Comma 5 2 13 4" xfId="31520" xr:uid="{7B1021B3-3C10-4002-B55D-525008EC58BB}"/>
    <cellStyle name="Comma 5 2 14" xfId="9173" xr:uid="{E90766EE-F642-4ED9-8C60-9FE4B523B994}"/>
    <cellStyle name="Comma 5 2 14 2" xfId="24164" xr:uid="{DE459033-8FD2-4F7B-B76B-B11FD036968A}"/>
    <cellStyle name="Comma 5 2 14 2 2" xfId="49235" xr:uid="{DEBD4C5B-5DA2-406E-A561-6C16CED2A51F}"/>
    <cellStyle name="Comma 5 2 14 3" xfId="16805" xr:uid="{65A677D0-D938-45B8-8B93-8E72E0162433}"/>
    <cellStyle name="Comma 5 2 14 3 2" xfId="41876" xr:uid="{1CF88708-FEF1-497B-A8FF-C5188895D5A3}"/>
    <cellStyle name="Comma 5 2 14 4" xfId="34372" xr:uid="{5D54B675-AA63-479C-8AEB-E61284AA37AD}"/>
    <cellStyle name="Comma 5 2 15" xfId="2060" xr:uid="{F98A95B6-AD42-4494-8AA3-C8E6838599D4}"/>
    <cellStyle name="Comma 5 2 15 2" xfId="25641" xr:uid="{E691EA06-7D61-446A-9C23-9B6BA7B4417B}"/>
    <cellStyle name="Comma 5 2 15 2 2" xfId="50712" xr:uid="{BE55707D-6123-4A8F-B521-1BE932EA4A23}"/>
    <cellStyle name="Comma 5 2 16" xfId="285" xr:uid="{71F512DF-2688-4992-9BB3-4C781EBD4B8D}"/>
    <cellStyle name="Comma 5 2 16 2" xfId="28010" xr:uid="{696496C3-598E-4B8A-9789-B078B53DA2D3}"/>
    <cellStyle name="Comma 5 2 17" xfId="26527" xr:uid="{7D9D5A45-D374-4A72-A192-406F03CCCEF8}"/>
    <cellStyle name="Comma 5 2 18" xfId="27987" xr:uid="{89C8A9CC-A447-4AD9-822E-3C7E21B349DB}"/>
    <cellStyle name="Comma 5 2 19" xfId="51546" xr:uid="{EBD165A0-E924-4272-9D81-F296D4A9C437}"/>
    <cellStyle name="Comma 5 2 2" xfId="427" xr:uid="{572976FD-B723-4923-B583-DC3D54BD9907}"/>
    <cellStyle name="Comma 5 2 2 10" xfId="9197" xr:uid="{AEE8B9F1-6F7E-4457-BE78-8F4A48EEC04C}"/>
    <cellStyle name="Comma 5 2 2 10 2" xfId="24185" xr:uid="{1176636E-B73C-451B-A55D-A60340B0B384}"/>
    <cellStyle name="Comma 5 2 2 10 2 2" xfId="49256" xr:uid="{670CAB51-4AC0-43FF-9EDF-939E738DC79C}"/>
    <cellStyle name="Comma 5 2 2 10 3" xfId="16827" xr:uid="{7F772FF1-7A80-462E-AA65-B8E92351D75A}"/>
    <cellStyle name="Comma 5 2 2 10 3 2" xfId="41898" xr:uid="{BC239D70-584A-4F8C-BD61-FDEB4320874D}"/>
    <cellStyle name="Comma 5 2 2 10 4" xfId="34394" xr:uid="{BC15FCE6-2945-4E54-B103-13F64B583819}"/>
    <cellStyle name="Comma 5 2 2 11" xfId="3421" xr:uid="{3247E94C-2596-4313-86A2-0C7FDC9BDC0D}"/>
    <cellStyle name="Comma 5 2 2 11 2" xfId="25664" xr:uid="{2412CDF7-AB95-4278-8C0F-DE52B3C27F3B}"/>
    <cellStyle name="Comma 5 2 2 11 2 2" xfId="50735" xr:uid="{84398ED2-00CB-4DF9-BEE2-EBBAE13DCE6B}"/>
    <cellStyle name="Comma 5 2 2 11 3" xfId="28720" xr:uid="{2EF742C9-949F-4841-B8CA-074A9793E65B}"/>
    <cellStyle name="Comma 5 2 2 12" xfId="18538" xr:uid="{50C5CE11-CDAF-4CCD-8860-5BAF739F8F2A}"/>
    <cellStyle name="Comma 5 2 2 12 2" xfId="43609" xr:uid="{FB3561ED-0D17-4D9F-8ADC-582F191B6B2A}"/>
    <cellStyle name="Comma 5 2 2 13" xfId="11130" xr:uid="{8725D6A4-C93A-4CBA-821B-C17F3F61321D}"/>
    <cellStyle name="Comma 5 2 2 13 2" xfId="36202" xr:uid="{1E584055-0047-4635-87C1-09E4A1F7969E}"/>
    <cellStyle name="Comma 5 2 2 14" xfId="26551" xr:uid="{131F2A48-B839-46C1-AE09-773B2740821B}"/>
    <cellStyle name="Comma 5 2 2 15" xfId="28118" xr:uid="{F5700120-1B58-4D5B-9CDE-3BD69FADED4A}"/>
    <cellStyle name="Comma 5 2 2 16" xfId="51569" xr:uid="{8C6AB388-B5B2-41C2-81A2-50A33CD972C0}"/>
    <cellStyle name="Comma 5 2 2 17" xfId="53151" xr:uid="{BBC4946F-68FC-4596-8624-39910828BBB9}"/>
    <cellStyle name="Comma 5 2 2 2" xfId="569" xr:uid="{B9305768-1DBB-4981-80BD-EA73774BA0C8}"/>
    <cellStyle name="Comma 5 2 2 2 10" xfId="18632" xr:uid="{A47F24FA-3CCB-4F49-B99E-ADE6B5080095}"/>
    <cellStyle name="Comma 5 2 2 2 10 2" xfId="43703" xr:uid="{C8E00A1B-61D2-4CAB-8B41-60332464F7F5}"/>
    <cellStyle name="Comma 5 2 2 2 11" xfId="11232" xr:uid="{B1927203-A921-4BEE-B77F-2D31B763CBF8}"/>
    <cellStyle name="Comma 5 2 2 2 11 2" xfId="36304" xr:uid="{C49B2C15-3A5F-45DD-B772-9FDCCF3C048F}"/>
    <cellStyle name="Comma 5 2 2 2 12" xfId="26665" xr:uid="{54C4F6B9-D32F-453C-9508-CD717C2A6E9A}"/>
    <cellStyle name="Comma 5 2 2 2 13" xfId="28198" xr:uid="{21B27442-EEB6-4F0A-9DF5-4B340F716B3C}"/>
    <cellStyle name="Comma 5 2 2 2 14" xfId="51674" xr:uid="{E1EB9CB3-7C9C-4954-BC31-5C41A69AE07E}"/>
    <cellStyle name="Comma 5 2 2 2 15" xfId="53256" xr:uid="{EEFB6036-3B17-4491-8C88-F65203F523CA}"/>
    <cellStyle name="Comma 5 2 2 2 2" xfId="3751" xr:uid="{1DDD8EF5-30EC-4944-8602-5D60BBBA682F}"/>
    <cellStyle name="Comma 5 2 2 2 2 10" xfId="11440" xr:uid="{564316F2-A71B-42AE-8A5B-A9B560723598}"/>
    <cellStyle name="Comma 5 2 2 2 2 10 2" xfId="36512" xr:uid="{B5E1B227-8AE3-4857-AE85-6FB6A07FD794}"/>
    <cellStyle name="Comma 5 2 2 2 2 11" xfId="26875" xr:uid="{41E9CC41-8308-4DED-9095-E178490A74D8}"/>
    <cellStyle name="Comma 5 2 2 2 2 12" xfId="29028" xr:uid="{D2C901CB-BBEC-454D-B2E9-9D01DF9B7284}"/>
    <cellStyle name="Comma 5 2 2 2 2 13" xfId="51882" xr:uid="{7DB86F12-DE99-4281-AEE6-B40069ACB3A1}"/>
    <cellStyle name="Comma 5 2 2 2 2 14" xfId="53464" xr:uid="{C7EEDE23-F4D8-4DB2-B89D-E6DB9D63633D}"/>
    <cellStyle name="Comma 5 2 2 2 2 2" xfId="4382" xr:uid="{CA5B99DC-0286-4905-8BF0-0071540C7C09}"/>
    <cellStyle name="Comma 5 2 2 2 2 2 2" xfId="7146" xr:uid="{FAC92229-5EBA-4025-8DB8-8B3A34A7DD65}"/>
    <cellStyle name="Comma 5 2 2 2 2 2 2 2" xfId="22148" xr:uid="{A6F159FA-E2CF-45D5-AE7C-5471B060319F}"/>
    <cellStyle name="Comma 5 2 2 2 2 2 2 2 2" xfId="47219" xr:uid="{CF5A197C-5663-47F5-97CC-DC4E5C873B62}"/>
    <cellStyle name="Comma 5 2 2 2 2 2 2 3" xfId="14790" xr:uid="{105E2644-FB7B-4463-A1B5-7A0E1C89E2D0}"/>
    <cellStyle name="Comma 5 2 2 2 2 2 2 3 2" xfId="39861" xr:uid="{273DAFEC-730B-4C10-9056-D4B8969ECCD4}"/>
    <cellStyle name="Comma 5 2 2 2 2 2 2 4" xfId="32356" xr:uid="{5AF83565-DFC9-4572-A2BB-70343D9523CD}"/>
    <cellStyle name="Comma 5 2 2 2 2 2 3" xfId="10468" xr:uid="{568A075D-D481-4B27-A736-EA75C3A45C37}"/>
    <cellStyle name="Comma 5 2 2 2 2 2 3 2" xfId="25328" xr:uid="{4F408672-750B-4F98-825C-12C2B48FBE2A}"/>
    <cellStyle name="Comma 5 2 2 2 2 2 3 2 2" xfId="50399" xr:uid="{1459703D-6810-48EE-9E93-F8D9B10F2554}"/>
    <cellStyle name="Comma 5 2 2 2 2 2 3 3" xfId="17977" xr:uid="{58840CD6-821C-4231-902B-5FEFB10DC946}"/>
    <cellStyle name="Comma 5 2 2 2 2 2 3 3 2" xfId="43048" xr:uid="{5F91D8DF-6762-499B-BA4B-557443655FF6}"/>
    <cellStyle name="Comma 5 2 2 2 2 2 3 4" xfId="35544" xr:uid="{308F071A-81D9-4DBE-A06F-45E6D2E8FDED}"/>
    <cellStyle name="Comma 5 2 2 2 2 2 4" xfId="19412" xr:uid="{8C5145B5-9302-4F63-87E4-600E05278912}"/>
    <cellStyle name="Comma 5 2 2 2 2 2 4 2" xfId="44483" xr:uid="{074B4BB3-EE76-4A56-B966-DE1780E742C3}"/>
    <cellStyle name="Comma 5 2 2 2 2 2 5" xfId="12048" xr:uid="{BA58692F-E403-40AF-8001-01E524961598}"/>
    <cellStyle name="Comma 5 2 2 2 2 2 5 2" xfId="37119" xr:uid="{6AB5616D-4EB0-477D-A57B-9C917A95854D}"/>
    <cellStyle name="Comma 5 2 2 2 2 2 6" xfId="27555" xr:uid="{F1D9BF39-C587-4465-91EE-4F93FA03D7E9}"/>
    <cellStyle name="Comma 5 2 2 2 2 2 7" xfId="29612" xr:uid="{A7B7A912-9FF0-44E6-92C3-BDA48A6C192D}"/>
    <cellStyle name="Comma 5 2 2 2 2 2 8" xfId="52553" xr:uid="{359299EC-5B83-49EC-B8B2-CB847554CB7D}"/>
    <cellStyle name="Comma 5 2 2 2 2 2 9" xfId="54135" xr:uid="{E7823FDD-F25A-445F-B346-8A1F231E3388}"/>
    <cellStyle name="Comma 5 2 2 2 2 3" xfId="4859" xr:uid="{7E112F23-2A2F-4CCA-82FF-8A2E0FE3FB97}"/>
    <cellStyle name="Comma 5 2 2 2 2 3 2" xfId="7666" xr:uid="{E38508E2-A521-49D2-9617-2B962BBD68A1}"/>
    <cellStyle name="Comma 5 2 2 2 2 3 2 2" xfId="22668" xr:uid="{3EABB280-007E-4882-9E0D-5CEC7702C439}"/>
    <cellStyle name="Comma 5 2 2 2 2 3 2 2 2" xfId="47739" xr:uid="{0BCB573F-F6ED-476A-9A06-7055E70CCFBC}"/>
    <cellStyle name="Comma 5 2 2 2 2 3 2 3" xfId="15310" xr:uid="{EB07E75B-D85B-4C5E-8BA0-D13FE5A6DBDF}"/>
    <cellStyle name="Comma 5 2 2 2 2 3 2 3 2" xfId="40381" xr:uid="{6290EC53-2FF4-46BA-99F9-84594C96F7E3}"/>
    <cellStyle name="Comma 5 2 2 2 2 3 2 4" xfId="32876" xr:uid="{36D298C2-AB3F-44A8-94D8-C9B09A3D6967}"/>
    <cellStyle name="Comma 5 2 2 2 2 3 3" xfId="19889" xr:uid="{ED3BEEAE-DDA2-418D-A054-E361A27C0FDD}"/>
    <cellStyle name="Comma 5 2 2 2 2 3 3 2" xfId="44960" xr:uid="{73756FF5-8456-44CC-8D8C-85DC90947AE7}"/>
    <cellStyle name="Comma 5 2 2 2 2 3 4" xfId="12525" xr:uid="{EBDD3EA1-9203-47EC-AEC1-194AC652ED88}"/>
    <cellStyle name="Comma 5 2 2 2 2 3 4 2" xfId="37596" xr:uid="{9569E2E0-FC32-4242-927B-EA30A5A99E28}"/>
    <cellStyle name="Comma 5 2 2 2 2 3 5" xfId="30089" xr:uid="{FBA338CA-5FDE-4021-9E0E-FA1B9641CFAD}"/>
    <cellStyle name="Comma 5 2 2 2 2 4" xfId="5387" xr:uid="{48AC7A8B-AD8E-4678-93B4-4C76A52B0A8C}"/>
    <cellStyle name="Comma 5 2 2 2 2 4 2" xfId="8246" xr:uid="{084887CA-CE8F-44E7-B5D2-4048068B5620}"/>
    <cellStyle name="Comma 5 2 2 2 2 4 2 2" xfId="23248" xr:uid="{332F39A6-1C7F-44C2-8E17-1F2DEF2B2B8F}"/>
    <cellStyle name="Comma 5 2 2 2 2 4 2 2 2" xfId="48319" xr:uid="{B2073913-303D-4346-BD94-CE81FAF479CA}"/>
    <cellStyle name="Comma 5 2 2 2 2 4 2 3" xfId="15889" xr:uid="{4444F8D7-03D5-4533-BF8D-C347A6BB7F96}"/>
    <cellStyle name="Comma 5 2 2 2 2 4 2 3 2" xfId="40960" xr:uid="{20D91580-E7CC-4E21-B263-2E8A397D7A76}"/>
    <cellStyle name="Comma 5 2 2 2 2 4 2 4" xfId="33456" xr:uid="{15AD7C89-DB82-4631-942C-3FBB03C2F112}"/>
    <cellStyle name="Comma 5 2 2 2 2 4 3" xfId="20414" xr:uid="{5767ADD7-1DC0-4E90-B87D-D4CE2327713E}"/>
    <cellStyle name="Comma 5 2 2 2 2 4 3 2" xfId="45485" xr:uid="{CEE6CBA5-4F2A-47F0-AC3D-636FDF851C88}"/>
    <cellStyle name="Comma 5 2 2 2 2 4 4" xfId="13050" xr:uid="{91604BE1-A7A1-40FF-B382-51494A7A8588}"/>
    <cellStyle name="Comma 5 2 2 2 2 4 4 2" xfId="38121" xr:uid="{2569F5F8-71DA-4640-8C1E-46ADD346A96B}"/>
    <cellStyle name="Comma 5 2 2 2 2 4 5" xfId="30615" xr:uid="{E0CC7E55-8A62-4DA2-801A-90DF36C5EA4D}"/>
    <cellStyle name="Comma 5 2 2 2 2 5" xfId="5989" xr:uid="{163D784C-3D48-477A-9E20-73F295C85550}"/>
    <cellStyle name="Comma 5 2 2 2 2 5 2" xfId="8876" xr:uid="{90C49736-6CEB-4FDA-8A79-8E188E70B8DE}"/>
    <cellStyle name="Comma 5 2 2 2 2 5 2 2" xfId="23878" xr:uid="{1213261A-CCE6-441D-9242-4ADBB1751ABA}"/>
    <cellStyle name="Comma 5 2 2 2 2 5 2 2 2" xfId="48949" xr:uid="{A409A7F1-EC70-4EAB-B83B-805CA551BD5E}"/>
    <cellStyle name="Comma 5 2 2 2 2 5 2 3" xfId="16519" xr:uid="{855D3091-6E79-4FA1-B442-9F16C3AB1083}"/>
    <cellStyle name="Comma 5 2 2 2 2 5 2 3 2" xfId="41590" xr:uid="{A0CF9FC7-AF16-410F-9B5E-D8539AF3C853}"/>
    <cellStyle name="Comma 5 2 2 2 2 5 2 4" xfId="34086" xr:uid="{4AD4AA3F-A05E-417C-8DA9-EBC1AF6AAEB0}"/>
    <cellStyle name="Comma 5 2 2 2 2 5 3" xfId="21016" xr:uid="{EA1A7FB2-D3E8-4B8E-B7AB-ED12693D1FBA}"/>
    <cellStyle name="Comma 5 2 2 2 2 5 3 2" xfId="46087" xr:uid="{6157B9C7-2831-43AC-A5F7-68EACE3F7469}"/>
    <cellStyle name="Comma 5 2 2 2 2 5 4" xfId="13652" xr:uid="{3FFCFE91-1B12-49A0-98EB-56C99FC8A986}"/>
    <cellStyle name="Comma 5 2 2 2 2 5 4 2" xfId="38723" xr:uid="{B5158F23-B2DC-49ED-834E-3DF293A5FA78}"/>
    <cellStyle name="Comma 5 2 2 2 2 5 5" xfId="31217" xr:uid="{A11012C4-9D75-4966-8BCE-C40620524E9A}"/>
    <cellStyle name="Comma 5 2 2 2 2 6" xfId="6634" xr:uid="{47D7711B-14E1-43BC-A5DE-96496872DAE5}"/>
    <cellStyle name="Comma 5 2 2 2 2 6 2" xfId="21637" xr:uid="{A246102B-100A-4D4C-BC5A-3E7338FC1BFA}"/>
    <cellStyle name="Comma 5 2 2 2 2 6 2 2" xfId="46708" xr:uid="{6C84A411-5A78-45CA-9D64-699D3088CD16}"/>
    <cellStyle name="Comma 5 2 2 2 2 6 3" xfId="14279" xr:uid="{7896A1D5-5675-43A3-950B-89A920176A2A}"/>
    <cellStyle name="Comma 5 2 2 2 2 6 3 2" xfId="39350" xr:uid="{E69C3766-3921-4C38-A2D4-738036FE1DB2}"/>
    <cellStyle name="Comma 5 2 2 2 2 6 4" xfId="31844" xr:uid="{7672B28C-4888-4C8F-8C95-CB8165FC2EFE}"/>
    <cellStyle name="Comma 5 2 2 2 2 7" xfId="9629" xr:uid="{260A9571-AED3-4529-9344-9A99FCAEE00F}"/>
    <cellStyle name="Comma 5 2 2 2 2 7 2" xfId="24599" xr:uid="{3218B819-9B0C-475B-8AE2-EBCE74AE9BEC}"/>
    <cellStyle name="Comma 5 2 2 2 2 7 2 2" xfId="49670" xr:uid="{8B49AD8C-AAB3-4300-AF18-BB8AEC8F437D}"/>
    <cellStyle name="Comma 5 2 2 2 2 7 3" xfId="17241" xr:uid="{AB1604F4-6276-46B6-9707-9AAE5967724D}"/>
    <cellStyle name="Comma 5 2 2 2 2 7 3 2" xfId="42312" xr:uid="{D844571F-9A9E-4643-9C34-CA59FFE1016E}"/>
    <cellStyle name="Comma 5 2 2 2 2 7 4" xfId="34808" xr:uid="{D2B2C190-0E19-4358-9FE9-45D8530ECAEC}"/>
    <cellStyle name="Comma 5 2 2 2 2 8" xfId="25965" xr:uid="{05F5859B-0700-433A-91AC-BA1714338877}"/>
    <cellStyle name="Comma 5 2 2 2 2 8 2" xfId="51036" xr:uid="{3F661AF7-D81F-4767-8DE4-7A8AD2345869}"/>
    <cellStyle name="Comma 5 2 2 2 2 9" xfId="18839" xr:uid="{126171F9-D037-469E-864F-110FB61D0752}"/>
    <cellStyle name="Comma 5 2 2 2 2 9 2" xfId="43910" xr:uid="{4370A5B9-21C8-4AD0-AB01-9BE0CCEB4A4C}"/>
    <cellStyle name="Comma 5 2 2 2 3" xfId="4017" xr:uid="{D6014286-77D6-44F6-A25A-B27F8DBB201D}"/>
    <cellStyle name="Comma 5 2 2 2 3 10" xfId="11686" xr:uid="{6EE2BEE2-A249-45C2-A4BF-DD722E1AF9E4}"/>
    <cellStyle name="Comma 5 2 2 2 3 10 2" xfId="36758" xr:uid="{D10E86F2-A277-411A-AE36-4EA33CD6A405}"/>
    <cellStyle name="Comma 5 2 2 2 3 11" xfId="27133" xr:uid="{23C1C10C-F19B-461B-9B84-2C3A10263BBC}"/>
    <cellStyle name="Comma 5 2 2 2 3 12" xfId="29252" xr:uid="{6C05DDF9-F81A-4762-86DA-B456997AFC6B}"/>
    <cellStyle name="Comma 5 2 2 2 3 13" xfId="52131" xr:uid="{24EBC200-DA06-49C6-B5DD-9656A7863AE5}"/>
    <cellStyle name="Comma 5 2 2 2 3 14" xfId="53713" xr:uid="{87D49AB4-4558-4B61-A8DE-11792301EE10}"/>
    <cellStyle name="Comma 5 2 2 2 3 2" xfId="5042" xr:uid="{7C070482-5BB3-48E2-BE84-214795AC6D82}"/>
    <cellStyle name="Comma 5 2 2 2 3 2 2" xfId="7879" xr:uid="{CBB1EF62-A71F-4A85-95DC-BC6D5F4782A2}"/>
    <cellStyle name="Comma 5 2 2 2 3 2 2 2" xfId="22881" xr:uid="{846EAF40-BA07-4292-81AA-78BEAEC0C809}"/>
    <cellStyle name="Comma 5 2 2 2 3 2 2 2 2" xfId="47952" xr:uid="{B63E0CE7-4111-470D-9408-0DF0462CD41C}"/>
    <cellStyle name="Comma 5 2 2 2 3 2 2 3" xfId="15522" xr:uid="{527F9C7C-2178-465D-A759-CA2F083096BC}"/>
    <cellStyle name="Comma 5 2 2 2 3 2 2 3 2" xfId="40593" xr:uid="{B204CACC-95D4-4699-97E2-39BB372BF3C9}"/>
    <cellStyle name="Comma 5 2 2 2 3 2 2 4" xfId="33089" xr:uid="{F865FE0C-F866-4AFC-B292-FFE808AD58FC}"/>
    <cellStyle name="Comma 5 2 2 2 3 2 3" xfId="10680" xr:uid="{B202AF7F-A7F6-47AE-84DA-1074C12E44C8}"/>
    <cellStyle name="Comma 5 2 2 2 3 2 3 2" xfId="25540" xr:uid="{2175B572-36FB-4CC9-9E43-2E55F5189BD4}"/>
    <cellStyle name="Comma 5 2 2 2 3 2 3 2 2" xfId="50611" xr:uid="{14B75FE3-25C9-4709-BC9E-79DA49E9C8E6}"/>
    <cellStyle name="Comma 5 2 2 2 3 2 3 3" xfId="18189" xr:uid="{825F5FFC-FBCE-43B1-9C72-698E279DC148}"/>
    <cellStyle name="Comma 5 2 2 2 3 2 3 3 2" xfId="43260" xr:uid="{A7BAC76B-D660-4DF1-B395-04B74FD36917}"/>
    <cellStyle name="Comma 5 2 2 2 3 2 3 4" xfId="35756" xr:uid="{551906BB-45BB-4432-83E0-3FBE39A84B61}"/>
    <cellStyle name="Comma 5 2 2 2 3 2 4" xfId="20069" xr:uid="{0EBD1873-1A5E-459B-BEA6-A16552180574}"/>
    <cellStyle name="Comma 5 2 2 2 3 2 4 2" xfId="45140" xr:uid="{F2696637-6DF1-4A17-8250-77A44F606A4C}"/>
    <cellStyle name="Comma 5 2 2 2 3 2 5" xfId="12705" xr:uid="{170C99B1-3DCD-4E3F-B536-8DA832F743F2}"/>
    <cellStyle name="Comma 5 2 2 2 3 2 5 2" xfId="37776" xr:uid="{E4374C82-30E7-406C-BD95-F3AF7392C75D}"/>
    <cellStyle name="Comma 5 2 2 2 3 2 6" xfId="27767" xr:uid="{37D919A4-F64D-4C30-BCE5-E1E3C8B11787}"/>
    <cellStyle name="Comma 5 2 2 2 3 2 7" xfId="30270" xr:uid="{8A49A37B-8DEE-408D-9AF3-5071E47D7B9D}"/>
    <cellStyle name="Comma 5 2 2 2 3 2 8" xfId="52765" xr:uid="{78ABD342-08B5-4BC1-8C6E-0DDFF63EBB6D}"/>
    <cellStyle name="Comma 5 2 2 2 3 2 9" xfId="54347" xr:uid="{7D30D558-B952-46A6-B36B-6DAEC9305686}"/>
    <cellStyle name="Comma 5 2 2 2 3 3" xfId="5594" xr:uid="{EF90E949-FF07-4465-A4B4-5C639ED52091}"/>
    <cellStyle name="Comma 5 2 2 2 3 3 2" xfId="8458" xr:uid="{DACC3802-0D76-49C5-AE89-20CF362E66AD}"/>
    <cellStyle name="Comma 5 2 2 2 3 3 2 2" xfId="23460" xr:uid="{75162964-1EAD-417C-9249-228916751A86}"/>
    <cellStyle name="Comma 5 2 2 2 3 3 2 2 2" xfId="48531" xr:uid="{7649B9D5-98DA-458C-A039-3E067CD9FD40}"/>
    <cellStyle name="Comma 5 2 2 2 3 3 2 3" xfId="16101" xr:uid="{919C6E3E-7D08-435A-8673-BD4CCC49CECF}"/>
    <cellStyle name="Comma 5 2 2 2 3 3 2 3 2" xfId="41172" xr:uid="{6EEFC2B7-284C-4FD0-B604-67A4A0A05731}"/>
    <cellStyle name="Comma 5 2 2 2 3 3 2 4" xfId="33668" xr:uid="{24FD7CE7-31AC-458E-BBDC-65E4880AF8BF}"/>
    <cellStyle name="Comma 5 2 2 2 3 3 3" xfId="20621" xr:uid="{611BAF84-6E02-461B-AFC2-1492ECABF434}"/>
    <cellStyle name="Comma 5 2 2 2 3 3 3 2" xfId="45692" xr:uid="{B1623AE5-09D1-4A52-838E-E12AC1E3CC8E}"/>
    <cellStyle name="Comma 5 2 2 2 3 3 4" xfId="13257" xr:uid="{2DE1962A-2102-4EAB-A5C0-2038DB16BDB6}"/>
    <cellStyle name="Comma 5 2 2 2 3 3 4 2" xfId="38328" xr:uid="{7A4399D1-682A-4E73-8C2C-5ED430594E07}"/>
    <cellStyle name="Comma 5 2 2 2 3 3 5" xfId="30822" xr:uid="{9151DBBE-FD0E-4DBA-B14A-953634EBD4FF}"/>
    <cellStyle name="Comma 5 2 2 2 3 4" xfId="6201" xr:uid="{12D19E28-C93B-482D-9869-1B59D42B1008}"/>
    <cellStyle name="Comma 5 2 2 2 3 4 2" xfId="9088" xr:uid="{3F2930F4-6E6F-4CE1-BD68-C5236D07A748}"/>
    <cellStyle name="Comma 5 2 2 2 3 4 2 2" xfId="24090" xr:uid="{742B484A-5C70-4FD6-88E4-7DE7399B6D7C}"/>
    <cellStyle name="Comma 5 2 2 2 3 4 2 2 2" xfId="49161" xr:uid="{9F5E230C-91BA-4A85-809B-2C3E644FA2D4}"/>
    <cellStyle name="Comma 5 2 2 2 3 4 2 3" xfId="16731" xr:uid="{59E9B096-5AE4-4F45-812E-505AF4AB3231}"/>
    <cellStyle name="Comma 5 2 2 2 3 4 2 3 2" xfId="41802" xr:uid="{A9C66082-74A4-40CA-97BE-4DBD525DC58C}"/>
    <cellStyle name="Comma 5 2 2 2 3 4 2 4" xfId="34298" xr:uid="{05E050B4-77DF-437A-9169-3C9B0A535146}"/>
    <cellStyle name="Comma 5 2 2 2 3 4 3" xfId="21228" xr:uid="{C216DDA5-8FFF-47E3-A6F5-9EFB92E1570B}"/>
    <cellStyle name="Comma 5 2 2 2 3 4 3 2" xfId="46299" xr:uid="{721E064C-0191-4101-828C-1D99A06A46C0}"/>
    <cellStyle name="Comma 5 2 2 2 3 4 4" xfId="13864" xr:uid="{0C84328F-BB77-4C9F-BC9D-3C5241B6BDEB}"/>
    <cellStyle name="Comma 5 2 2 2 3 4 4 2" xfId="38935" xr:uid="{417DDDFA-7BD4-4298-856A-8E147DA5C1F2}"/>
    <cellStyle name="Comma 5 2 2 2 3 4 5" xfId="31429" xr:uid="{80DBEBCF-5F66-4648-A0FD-D585CDACFD7C}"/>
    <cellStyle name="Comma 5 2 2 2 3 5" xfId="6939" xr:uid="{F91F2AC2-67B5-409C-A727-9877FA41AF79}"/>
    <cellStyle name="Comma 5 2 2 2 3 5 2" xfId="21941" xr:uid="{8040767C-ED4C-40B0-A77C-D817C378DF59}"/>
    <cellStyle name="Comma 5 2 2 2 3 5 2 2" xfId="47012" xr:uid="{D7E52560-A36A-4437-9778-36AC8DB0D5FF}"/>
    <cellStyle name="Comma 5 2 2 2 3 5 3" xfId="14583" xr:uid="{F9493891-FB50-4C80-8675-4D3408367233}"/>
    <cellStyle name="Comma 5 2 2 2 3 5 3 2" xfId="39654" xr:uid="{E96BA451-6F4C-4197-8612-2461B0996CA4}"/>
    <cellStyle name="Comma 5 2 2 2 3 5 4" xfId="32149" xr:uid="{F2088B55-B00A-442F-966B-5238A1E60971}"/>
    <cellStyle name="Comma 5 2 2 2 3 6" xfId="9844" xr:uid="{A2117BD3-579F-4168-812F-652777C7D7C3}"/>
    <cellStyle name="Comma 5 2 2 2 3 6 2" xfId="24811" xr:uid="{EBBD4122-2C02-427B-8872-5D435F14D779}"/>
    <cellStyle name="Comma 5 2 2 2 3 6 2 2" xfId="49882" xr:uid="{D7958454-CC5B-4470-ADC7-2745FD541D99}"/>
    <cellStyle name="Comma 5 2 2 2 3 6 3" xfId="17453" xr:uid="{4812E5FE-4297-4A7F-A9CE-9DCB5B9F49F9}"/>
    <cellStyle name="Comma 5 2 2 2 3 6 3 2" xfId="42524" xr:uid="{DBB1E034-90EB-4037-B29B-DBBCA5CB794E}"/>
    <cellStyle name="Comma 5 2 2 2 3 6 4" xfId="35020" xr:uid="{84B9C0BE-E860-48F6-ACA7-C0255D468603}"/>
    <cellStyle name="Comma 5 2 2 2 3 7" xfId="4198" xr:uid="{2F83C8C8-40C2-47A4-BC3B-CBD3F99A21C5}"/>
    <cellStyle name="Comma 5 2 2 2 3 7 2" xfId="19228" xr:uid="{734A2479-7BB2-4668-94DA-C722DF9C7006}"/>
    <cellStyle name="Comma 5 2 2 2 3 7 2 2" xfId="44299" xr:uid="{8F680660-89C7-4F7E-B9AE-41CDC73EC3C8}"/>
    <cellStyle name="Comma 5 2 2 2 3 7 3" xfId="11864" xr:uid="{C10BC996-98B0-440A-8FA1-F9EC9A359025}"/>
    <cellStyle name="Comma 5 2 2 2 3 7 3 2" xfId="36935" xr:uid="{4F3BFD98-0B69-47D4-8A94-5138937BAA59}"/>
    <cellStyle name="Comma 5 2 2 2 3 7 4" xfId="29428" xr:uid="{970F63FE-4683-45C8-8DB7-FB32C3B5CD2A}"/>
    <cellStyle name="Comma 5 2 2 2 3 8" xfId="26175" xr:uid="{568CE1C3-1CAF-469B-B51C-6163B3DDA247}"/>
    <cellStyle name="Comma 5 2 2 2 3 8 2" xfId="51246" xr:uid="{3F78A141-B4D0-4A23-9077-276C74D22AC1}"/>
    <cellStyle name="Comma 5 2 2 2 3 9" xfId="19051" xr:uid="{4619A0A7-21F3-4037-BA44-F55236A051C3}"/>
    <cellStyle name="Comma 5 2 2 2 3 9 2" xfId="44122" xr:uid="{FEACED3A-C23C-4159-B3C6-B451CFEE9EB0}"/>
    <cellStyle name="Comma 5 2 2 2 4" xfId="4655" xr:uid="{38E3F380-81F7-4AE0-A806-23A0AE940353}"/>
    <cellStyle name="Comma 5 2 2 2 4 2" xfId="7459" xr:uid="{D5C5C2B1-653E-4A0C-8C95-D5E274CEA7A7}"/>
    <cellStyle name="Comma 5 2 2 2 4 2 2" xfId="10261" xr:uid="{C9D7F5DD-65A1-4A9B-881D-A5097D16649B}"/>
    <cellStyle name="Comma 5 2 2 2 4 2 2 2" xfId="25121" xr:uid="{08D8AB49-D0F7-4F32-9F77-BC32E10AE086}"/>
    <cellStyle name="Comma 5 2 2 2 4 2 2 2 2" xfId="50192" xr:uid="{9054AD37-6238-4539-B9D9-800318ED2155}"/>
    <cellStyle name="Comma 5 2 2 2 4 2 2 3" xfId="17770" xr:uid="{38955F51-30AF-49A4-8DCD-866368CDD5FD}"/>
    <cellStyle name="Comma 5 2 2 2 4 2 2 3 2" xfId="42841" xr:uid="{54136646-B063-49B3-B756-35881CBEFBB2}"/>
    <cellStyle name="Comma 5 2 2 2 4 2 2 4" xfId="35337" xr:uid="{41B6056D-11EC-470E-8DD9-68BD4EF579A9}"/>
    <cellStyle name="Comma 5 2 2 2 4 2 3" xfId="22461" xr:uid="{2EF7A09C-7786-41E1-B15C-CCAFC11F97E0}"/>
    <cellStyle name="Comma 5 2 2 2 4 2 3 2" xfId="47532" xr:uid="{0AE45364-41C6-4A3B-A3A1-7D9CA386DFD2}"/>
    <cellStyle name="Comma 5 2 2 2 4 2 4" xfId="15103" xr:uid="{D769596B-0664-4DA2-A96F-4742D4B107C0}"/>
    <cellStyle name="Comma 5 2 2 2 4 2 4 2" xfId="40174" xr:uid="{92D3E08A-60AB-4CC5-BD52-A1016F08EFDE}"/>
    <cellStyle name="Comma 5 2 2 2 4 2 5" xfId="32669" xr:uid="{A8FA4147-236C-46F9-B187-45973166B3B2}"/>
    <cellStyle name="Comma 5 2 2 2 4 3" xfId="9422" xr:uid="{72BF2619-33F7-4B8D-B9B2-9F143F107A92}"/>
    <cellStyle name="Comma 5 2 2 2 4 3 2" xfId="24392" xr:uid="{ABEB48F6-DE37-4626-B611-C43E72A13645}"/>
    <cellStyle name="Comma 5 2 2 2 4 3 2 2" xfId="49463" xr:uid="{C160816A-BFC9-4A8B-AD5F-7CBC30B29887}"/>
    <cellStyle name="Comma 5 2 2 2 4 3 3" xfId="17034" xr:uid="{355F01FA-B5E3-4603-894C-8DD9F868B528}"/>
    <cellStyle name="Comma 5 2 2 2 4 3 3 2" xfId="42105" xr:uid="{A5889D4D-49A0-460C-88A5-593D4057AFC8}"/>
    <cellStyle name="Comma 5 2 2 2 4 3 4" xfId="34601" xr:uid="{577329D9-73CC-4D90-BA35-36AD015DE6BB}"/>
    <cellStyle name="Comma 5 2 2 2 4 4" xfId="19685" xr:uid="{FD3F47D0-8B9C-4EFA-B97B-2FFF1D06B53E}"/>
    <cellStyle name="Comma 5 2 2 2 4 4 2" xfId="44756" xr:uid="{2F94C14C-8890-487B-BA34-EDAF6B5D9F4E}"/>
    <cellStyle name="Comma 5 2 2 2 4 5" xfId="12321" xr:uid="{8641A014-23AC-4A64-95A0-54C5D3974FE7}"/>
    <cellStyle name="Comma 5 2 2 2 4 5 2" xfId="37392" xr:uid="{516C7C5B-A317-40E7-8EF3-3CA98C08F327}"/>
    <cellStyle name="Comma 5 2 2 2 4 6" xfId="27348" xr:uid="{DF839F53-03ED-4ADF-8FAB-F195EEE6FA21}"/>
    <cellStyle name="Comma 5 2 2 2 4 7" xfId="29885" xr:uid="{1224AC8E-74F0-4474-994B-6DF3416AC99C}"/>
    <cellStyle name="Comma 5 2 2 2 4 8" xfId="52346" xr:uid="{06E4CD02-F002-4160-8952-E4141BACD15A}"/>
    <cellStyle name="Comma 5 2 2 2 4 9" xfId="53928" xr:uid="{BF0B539D-19E1-4BC2-B244-17559162D4CB}"/>
    <cellStyle name="Comma 5 2 2 2 5" xfId="5182" xr:uid="{9952EE9B-D4CE-4F1C-A89D-D0DD528D8DE7}"/>
    <cellStyle name="Comma 5 2 2 2 5 2" xfId="8039" xr:uid="{0406CC8D-232F-4BC3-A53C-C0C39EEF87D5}"/>
    <cellStyle name="Comma 5 2 2 2 5 2 2" xfId="23041" xr:uid="{88A362E9-0792-4E77-825F-2E7146677B94}"/>
    <cellStyle name="Comma 5 2 2 2 5 2 2 2" xfId="48112" xr:uid="{90173806-6069-4A3C-9302-0175513486BF}"/>
    <cellStyle name="Comma 5 2 2 2 5 2 3" xfId="15682" xr:uid="{F1B53A6F-E88C-4220-8FE0-A63D454996C6}"/>
    <cellStyle name="Comma 5 2 2 2 5 2 3 2" xfId="40753" xr:uid="{E3C9B437-82E1-45A6-9301-6AC4F58D4B89}"/>
    <cellStyle name="Comma 5 2 2 2 5 2 4" xfId="33249" xr:uid="{3374B71F-B33F-4563-95C5-86BA7EC42698}"/>
    <cellStyle name="Comma 5 2 2 2 5 3" xfId="10090" xr:uid="{4F194963-8B9E-457E-AA95-E1B9619B304D}"/>
    <cellStyle name="Comma 5 2 2 2 5 3 2" xfId="24950" xr:uid="{957E53BD-667E-4C76-AE58-4246B1EB5982}"/>
    <cellStyle name="Comma 5 2 2 2 5 3 2 2" xfId="50021" xr:uid="{1C200530-BA6C-40D2-AA48-67B36DDCD8B7}"/>
    <cellStyle name="Comma 5 2 2 2 5 3 3" xfId="17599" xr:uid="{D0A4A64D-3ED8-4A6D-B2B0-9FCEB9BC9CCD}"/>
    <cellStyle name="Comma 5 2 2 2 5 3 3 2" xfId="42670" xr:uid="{C9335901-337D-47EE-81D6-A4863FD772ED}"/>
    <cellStyle name="Comma 5 2 2 2 5 3 4" xfId="35166" xr:uid="{BCCD45CC-EBA0-4094-A73A-7D2B2A6E7E79}"/>
    <cellStyle name="Comma 5 2 2 2 5 4" xfId="20209" xr:uid="{CE77C2E0-B165-437D-B1B3-C8288CBDAAA7}"/>
    <cellStyle name="Comma 5 2 2 2 5 4 2" xfId="45280" xr:uid="{2C16DEA6-19DA-4D10-850C-7FF78C1CFC3F}"/>
    <cellStyle name="Comma 5 2 2 2 5 5" xfId="12845" xr:uid="{81BEBB88-0043-45DA-93E2-C56868564E3B}"/>
    <cellStyle name="Comma 5 2 2 2 5 5 2" xfId="37916" xr:uid="{7D56497C-EA54-4641-AA0D-F836888E21B5}"/>
    <cellStyle name="Comma 5 2 2 2 5 6" xfId="30410" xr:uid="{F9F9F243-B437-40E4-A3CD-41B15B6E498B}"/>
    <cellStyle name="Comma 5 2 2 2 6" xfId="5783" xr:uid="{833747DC-AE64-4D65-A25A-ACF1F2AAE66F}"/>
    <cellStyle name="Comma 5 2 2 2 6 2" xfId="8669" xr:uid="{9A366442-1B5D-4573-B385-96C50BA20424}"/>
    <cellStyle name="Comma 5 2 2 2 6 2 2" xfId="23671" xr:uid="{0E223E30-F6F6-4655-9BFF-106E8B9177F2}"/>
    <cellStyle name="Comma 5 2 2 2 6 2 2 2" xfId="48742" xr:uid="{3E6C37B6-23D1-4CAA-BBE6-3597817EFC39}"/>
    <cellStyle name="Comma 5 2 2 2 6 2 3" xfId="16312" xr:uid="{7A0DDE8B-06A5-44E5-9D31-E7A70B964D1A}"/>
    <cellStyle name="Comma 5 2 2 2 6 2 3 2" xfId="41383" xr:uid="{B84CAA41-6E0F-4411-88FE-E07653D95345}"/>
    <cellStyle name="Comma 5 2 2 2 6 2 4" xfId="33879" xr:uid="{EA8B255E-65B0-4688-A980-56F757FEAFE5}"/>
    <cellStyle name="Comma 5 2 2 2 6 3" xfId="20810" xr:uid="{34B7D5EC-0B8B-4663-8002-3D83CC8E7328}"/>
    <cellStyle name="Comma 5 2 2 2 6 3 2" xfId="45881" xr:uid="{EF089219-011C-4AB9-80C2-97D19F73C76E}"/>
    <cellStyle name="Comma 5 2 2 2 6 4" xfId="13446" xr:uid="{07DBA10D-1C2E-4F60-A0F6-3593700216AF}"/>
    <cellStyle name="Comma 5 2 2 2 6 4 2" xfId="38517" xr:uid="{668E5964-2AA8-49AD-8587-404591875F55}"/>
    <cellStyle name="Comma 5 2 2 2 6 5" xfId="31011" xr:uid="{E6170FC3-F2AB-4CC0-BC17-AC940AFF32BF}"/>
    <cellStyle name="Comma 5 2 2 2 7" xfId="6427" xr:uid="{67B05CA3-CBB9-48D7-9FFA-099BCC42B90C}"/>
    <cellStyle name="Comma 5 2 2 2 7 2" xfId="21430" xr:uid="{17BC79F4-194F-47ED-848A-6033BDB2BC16}"/>
    <cellStyle name="Comma 5 2 2 2 7 2 2" xfId="46501" xr:uid="{FAFCD6DC-B938-4971-9840-C9881C65798A}"/>
    <cellStyle name="Comma 5 2 2 2 7 3" xfId="14072" xr:uid="{0B096160-F942-4D02-9462-870ABA90C23F}"/>
    <cellStyle name="Comma 5 2 2 2 7 3 2" xfId="39143" xr:uid="{70D1D5C9-B063-4A9B-90D4-F8A5A40C96E7}"/>
    <cellStyle name="Comma 5 2 2 2 7 4" xfId="31637" xr:uid="{B29B79CB-2C82-465C-8240-03DD3D2E78D0}"/>
    <cellStyle name="Comma 5 2 2 2 8" xfId="9233" xr:uid="{36E72BDA-5DAD-40DA-B8AF-3B4BEFCEE0AE}"/>
    <cellStyle name="Comma 5 2 2 2 8 2" xfId="24221" xr:uid="{E2F2AB98-9D5D-4CCC-9474-8F8BA4AEB395}"/>
    <cellStyle name="Comma 5 2 2 2 8 2 2" xfId="49292" xr:uid="{8CABE230-240B-41D0-843E-F26C80AC98E5}"/>
    <cellStyle name="Comma 5 2 2 2 8 3" xfId="16863" xr:uid="{9E2D026B-4623-478A-8203-E27780E7E939}"/>
    <cellStyle name="Comma 5 2 2 2 8 3 2" xfId="41934" xr:uid="{46F4F890-3B95-4F56-AA42-FEDECDEA7E83}"/>
    <cellStyle name="Comma 5 2 2 2 8 4" xfId="34430" xr:uid="{85F3A6EE-CAAF-4206-9C28-D5198C8F5464}"/>
    <cellStyle name="Comma 5 2 2 2 9" xfId="3543" xr:uid="{CC21FDD3-6DB3-43EB-A149-6A3D8BFDE8FF}"/>
    <cellStyle name="Comma 5 2 2 2 9 2" xfId="25758" xr:uid="{AB7E95A4-E146-4F6F-9572-AD793746DDD8}"/>
    <cellStyle name="Comma 5 2 2 2 9 2 2" xfId="50829" xr:uid="{457DDA62-4FD3-4DA4-98D3-DB45839A0C37}"/>
    <cellStyle name="Comma 5 2 2 2 9 3" xfId="28821" xr:uid="{FA867DAC-5109-402E-899A-7117160C766A}"/>
    <cellStyle name="Comma 5 2 2 3" xfId="501" xr:uid="{94051C72-16E7-4FD1-8201-5BF97A2C4055}"/>
    <cellStyle name="Comma 5 2 2 3 10" xfId="11346" xr:uid="{6FD45F3E-A36E-4659-B11D-0C0BE9AE12F3}"/>
    <cellStyle name="Comma 5 2 2 3 10 2" xfId="36418" xr:uid="{992ED30A-7FA7-4115-8749-D334CE117EF6}"/>
    <cellStyle name="Comma 5 2 2 3 11" xfId="26781" xr:uid="{DC132F4D-D465-47E0-8F10-35B2D7390739}"/>
    <cellStyle name="Comma 5 2 2 3 12" xfId="28161" xr:uid="{32518412-FE60-41B2-AD64-E70D565190A8}"/>
    <cellStyle name="Comma 5 2 2 3 13" xfId="51788" xr:uid="{4FE69AEA-FB96-42C3-A0C3-168010765338}"/>
    <cellStyle name="Comma 5 2 2 3 14" xfId="53370" xr:uid="{BC8B11DF-9741-46B0-B080-C7D0300A069D}"/>
    <cellStyle name="Comma 5 2 2 3 2" xfId="4293" xr:uid="{89104592-01E4-479B-9889-C92F6CFA97E9}"/>
    <cellStyle name="Comma 5 2 2 3 2 2" xfId="7052" xr:uid="{CDD2358B-4964-4DB2-9E8E-CF1787E68D85}"/>
    <cellStyle name="Comma 5 2 2 3 2 2 2" xfId="22054" xr:uid="{6CCDF8BA-7002-4E2C-BD9B-8151CA172C3F}"/>
    <cellStyle name="Comma 5 2 2 3 2 2 2 2" xfId="47125" xr:uid="{5D4D7A1E-BDA5-4FA1-9A07-3BA12C95489B}"/>
    <cellStyle name="Comma 5 2 2 3 2 2 3" xfId="14696" xr:uid="{6FC73F64-6A9B-48DE-AF09-E234F1640E88}"/>
    <cellStyle name="Comma 5 2 2 3 2 2 3 2" xfId="39767" xr:uid="{2FCA3FB2-71A9-4C32-9D60-6D6FBEA9A6A1}"/>
    <cellStyle name="Comma 5 2 2 3 2 2 4" xfId="32262" xr:uid="{520D3307-5B66-46E1-BB70-E27CB97D5C2F}"/>
    <cellStyle name="Comma 5 2 2 3 2 3" xfId="10374" xr:uid="{D858B779-4D49-49D8-8E2C-AA2969446A9A}"/>
    <cellStyle name="Comma 5 2 2 3 2 3 2" xfId="25234" xr:uid="{0EB5289F-2BC2-4006-9233-876A7498D09F}"/>
    <cellStyle name="Comma 5 2 2 3 2 3 2 2" xfId="50305" xr:uid="{34F4692E-7C07-41CA-B832-DDAC88B7BFE0}"/>
    <cellStyle name="Comma 5 2 2 3 2 3 3" xfId="17883" xr:uid="{9DC6104B-C599-4F99-8E3F-A89C69043C10}"/>
    <cellStyle name="Comma 5 2 2 3 2 3 3 2" xfId="42954" xr:uid="{76554ABC-71D8-4388-B857-EB98C80D0063}"/>
    <cellStyle name="Comma 5 2 2 3 2 3 4" xfId="35450" xr:uid="{AA8F2B83-B2DC-4BDF-8420-D7029E7979D0}"/>
    <cellStyle name="Comma 5 2 2 3 2 4" xfId="19323" xr:uid="{97239BEB-A94C-4694-AA88-D9AE1E4857FE}"/>
    <cellStyle name="Comma 5 2 2 3 2 4 2" xfId="44394" xr:uid="{C61CC315-A16B-4621-A1A5-B4122460624D}"/>
    <cellStyle name="Comma 5 2 2 3 2 5" xfId="11959" xr:uid="{B680B366-DACE-4A6B-B9A0-E4EC814F0333}"/>
    <cellStyle name="Comma 5 2 2 3 2 5 2" xfId="37030" xr:uid="{BC7F34E4-9535-4905-B9DF-705836CB802B}"/>
    <cellStyle name="Comma 5 2 2 3 2 6" xfId="27461" xr:uid="{082DCF1B-BF00-4B60-AB89-A52D41DCD01F}"/>
    <cellStyle name="Comma 5 2 2 3 2 7" xfId="29523" xr:uid="{FCFC9F79-1FF9-4BB1-BDE8-E24CF50B1809}"/>
    <cellStyle name="Comma 5 2 2 3 2 8" xfId="52459" xr:uid="{3C35403F-DEE0-4360-98C7-E1A049220D16}"/>
    <cellStyle name="Comma 5 2 2 3 2 9" xfId="54041" xr:uid="{5C7C8A5F-BCDF-4A07-8824-C77E9C80D120}"/>
    <cellStyle name="Comma 5 2 2 3 3" xfId="4766" xr:uid="{D7B1846D-F219-4BC3-BCA6-90EAEE7921D8}"/>
    <cellStyle name="Comma 5 2 2 3 3 2" xfId="7572" xr:uid="{5A3676C2-5716-44DD-BFBD-6728DD38B0E5}"/>
    <cellStyle name="Comma 5 2 2 3 3 2 2" xfId="22574" xr:uid="{8A2D454F-E2C9-4295-B162-E545C384F488}"/>
    <cellStyle name="Comma 5 2 2 3 3 2 2 2" xfId="47645" xr:uid="{087CAC2E-9DCC-4556-8663-00394C10EA4C}"/>
    <cellStyle name="Comma 5 2 2 3 3 2 3" xfId="15216" xr:uid="{D66CA443-81EF-49E5-8732-5F3F2072DFB9}"/>
    <cellStyle name="Comma 5 2 2 3 3 2 3 2" xfId="40287" xr:uid="{3F8195DE-AA5E-4866-B1CE-3818F277E8BF}"/>
    <cellStyle name="Comma 5 2 2 3 3 2 4" xfId="32782" xr:uid="{C7CDA6D0-3DFD-43E5-841D-68492D3EA4DC}"/>
    <cellStyle name="Comma 5 2 2 3 3 3" xfId="19796" xr:uid="{2157F4F6-7E1B-4C6E-B8DB-505381C5623D}"/>
    <cellStyle name="Comma 5 2 2 3 3 3 2" xfId="44867" xr:uid="{39C11787-F869-4850-AFC2-623D13F49260}"/>
    <cellStyle name="Comma 5 2 2 3 3 4" xfId="12432" xr:uid="{716822DD-4E8A-42F0-B2A1-A86F5B84E8FC}"/>
    <cellStyle name="Comma 5 2 2 3 3 4 2" xfId="37503" xr:uid="{C822C526-09A8-44C3-B76A-F47F175C8A40}"/>
    <cellStyle name="Comma 5 2 2 3 3 5" xfId="29996" xr:uid="{81C5C25F-5019-4491-A662-C42B03E8BC06}"/>
    <cellStyle name="Comma 5 2 2 3 4" xfId="5293" xr:uid="{B7EA0966-AF06-451D-81D0-799980920BFD}"/>
    <cellStyle name="Comma 5 2 2 3 4 2" xfId="8152" xr:uid="{D8BAA2B7-556C-4B3A-937E-B6ACCA93E7DC}"/>
    <cellStyle name="Comma 5 2 2 3 4 2 2" xfId="23154" xr:uid="{4E0000FC-7450-4E9F-A6DD-FC9522330DEE}"/>
    <cellStyle name="Comma 5 2 2 3 4 2 2 2" xfId="48225" xr:uid="{A7E1C856-3A7C-4B78-BF0B-E3C6E90448F2}"/>
    <cellStyle name="Comma 5 2 2 3 4 2 3" xfId="15795" xr:uid="{B979C76F-CF78-4B03-BDE5-91BF4B18ADD7}"/>
    <cellStyle name="Comma 5 2 2 3 4 2 3 2" xfId="40866" xr:uid="{9768C1C5-AAA4-419C-9C8C-68D9D9770CD8}"/>
    <cellStyle name="Comma 5 2 2 3 4 2 4" xfId="33362" xr:uid="{A4EC52C9-4406-47C2-B889-97A0DC30789A}"/>
    <cellStyle name="Comma 5 2 2 3 4 3" xfId="20320" xr:uid="{269697D5-024D-4B58-8754-AD75CC9CE641}"/>
    <cellStyle name="Comma 5 2 2 3 4 3 2" xfId="45391" xr:uid="{C55AB74A-D8F2-4F40-8E25-566AB5AEDAF8}"/>
    <cellStyle name="Comma 5 2 2 3 4 4" xfId="12956" xr:uid="{900D9F2A-4578-4981-9A28-9E2902C91F0E}"/>
    <cellStyle name="Comma 5 2 2 3 4 4 2" xfId="38027" xr:uid="{5A852E73-E4BA-4907-9D3E-02CAD24A37CC}"/>
    <cellStyle name="Comma 5 2 2 3 4 5" xfId="30521" xr:uid="{35FC9760-8D25-4198-AF36-40DFFE5082F5}"/>
    <cellStyle name="Comma 5 2 2 3 5" xfId="5896" xr:uid="{0883CEE6-C742-4C7F-B70C-A76E1BC07C24}"/>
    <cellStyle name="Comma 5 2 2 3 5 2" xfId="8782" xr:uid="{2809D311-2618-40FF-B59F-EF07D5F5B657}"/>
    <cellStyle name="Comma 5 2 2 3 5 2 2" xfId="23784" xr:uid="{9885DDDF-7A89-4755-893F-0D9961645D7E}"/>
    <cellStyle name="Comma 5 2 2 3 5 2 2 2" xfId="48855" xr:uid="{C8D3A597-61CD-4445-83CC-1D06B87D0DB3}"/>
    <cellStyle name="Comma 5 2 2 3 5 2 3" xfId="16425" xr:uid="{CB1EDBAB-4751-411D-8484-DD203FF22DE6}"/>
    <cellStyle name="Comma 5 2 2 3 5 2 3 2" xfId="41496" xr:uid="{C6CE51C3-7D1B-4AE3-BE5A-92D4B4B6BF78}"/>
    <cellStyle name="Comma 5 2 2 3 5 2 4" xfId="33992" xr:uid="{EB4BFF4C-5593-4A4A-9D1E-2592D5032465}"/>
    <cellStyle name="Comma 5 2 2 3 5 3" xfId="20923" xr:uid="{B4A78053-0D5E-4E5E-A928-EF3ADAF10B34}"/>
    <cellStyle name="Comma 5 2 2 3 5 3 2" xfId="45994" xr:uid="{17B01F0E-B185-47B9-A769-FFCA2B95B658}"/>
    <cellStyle name="Comma 5 2 2 3 5 4" xfId="13559" xr:uid="{3967BEC3-79AD-4720-8A9D-CF79741F7A9C}"/>
    <cellStyle name="Comma 5 2 2 3 5 4 2" xfId="38630" xr:uid="{6E79E61D-7DA2-4583-9B85-E57528293701}"/>
    <cellStyle name="Comma 5 2 2 3 5 5" xfId="31124" xr:uid="{487BDC8E-ED1A-4C00-B179-73A21B21A3D1}"/>
    <cellStyle name="Comma 5 2 2 3 6" xfId="6540" xr:uid="{E8BE3088-C4EF-491C-BB95-2AD8B1F4005C}"/>
    <cellStyle name="Comma 5 2 2 3 6 2" xfId="21543" xr:uid="{2A34202A-9796-4DBF-B3F4-1ADC3712237E}"/>
    <cellStyle name="Comma 5 2 2 3 6 2 2" xfId="46614" xr:uid="{9D2297B3-6200-46CF-9D5B-50ECD5E33E32}"/>
    <cellStyle name="Comma 5 2 2 3 6 3" xfId="14185" xr:uid="{10CC98C5-929B-45AB-B6AF-310BE1B947AA}"/>
    <cellStyle name="Comma 5 2 2 3 6 3 2" xfId="39256" xr:uid="{2F6A4192-77B1-462C-9628-B5B4F30FE1BA}"/>
    <cellStyle name="Comma 5 2 2 3 6 4" xfId="31750" xr:uid="{2F5A17FF-65A4-42E5-B9B0-EFE6958CF273}"/>
    <cellStyle name="Comma 5 2 2 3 7" xfId="9535" xr:uid="{F444AB98-CC4A-473C-A5A3-054E9844B3B3}"/>
    <cellStyle name="Comma 5 2 2 3 7 2" xfId="24505" xr:uid="{B7A693AC-6B86-4BCA-B298-739E35BBDAAE}"/>
    <cellStyle name="Comma 5 2 2 3 7 2 2" xfId="49576" xr:uid="{1B8700E9-1D9B-422C-A02D-BEA4E0F1C3ED}"/>
    <cellStyle name="Comma 5 2 2 3 7 3" xfId="17147" xr:uid="{ABAF1A96-21DC-4B70-B7AD-49F10EC3B237}"/>
    <cellStyle name="Comma 5 2 2 3 7 3 2" xfId="42218" xr:uid="{29ABBAB5-1600-467F-B33D-C8135BDF71BE}"/>
    <cellStyle name="Comma 5 2 2 3 7 4" xfId="34714" xr:uid="{353E60F1-EA6B-4D6F-8AAB-C72D3385E326}"/>
    <cellStyle name="Comma 5 2 2 3 8" xfId="3657" xr:uid="{03F90CC2-4883-4D29-A20F-B09BFB740C70}"/>
    <cellStyle name="Comma 5 2 2 3 8 2" xfId="25871" xr:uid="{03FBE3B6-6E20-465E-B000-B4283EF47C3B}"/>
    <cellStyle name="Comma 5 2 2 3 8 2 2" xfId="50942" xr:uid="{2BD50D1B-B1E3-41CB-B587-368C8C77B919}"/>
    <cellStyle name="Comma 5 2 2 3 8 3" xfId="28934" xr:uid="{D19062EB-A534-46BF-9724-738FE2FD3799}"/>
    <cellStyle name="Comma 5 2 2 3 9" xfId="18745" xr:uid="{FE1F1225-7FF4-4600-B3E8-9DE3FAB558E8}"/>
    <cellStyle name="Comma 5 2 2 3 9 2" xfId="43816" xr:uid="{3F275591-40AD-4F57-8408-D1080BD0677E}"/>
    <cellStyle name="Comma 5 2 2 4" xfId="645" xr:uid="{FBE927C0-893D-4D5F-8D18-5AE41E63B8DF}"/>
    <cellStyle name="Comma 5 2 2 4 10" xfId="11540" xr:uid="{3F6635B3-3CE1-47F9-8779-E71F6E4C83AA}"/>
    <cellStyle name="Comma 5 2 2 4 10 2" xfId="36612" xr:uid="{EFA5C765-D0F5-4766-85AA-1E8B94714AB7}"/>
    <cellStyle name="Comma 5 2 2 4 11" xfId="26977" xr:uid="{E2359C55-64CC-49D5-B065-DAAD80F1DE91}"/>
    <cellStyle name="Comma 5 2 2 4 12" xfId="28257" xr:uid="{0356E98F-00B9-45D6-BDD2-3F6DCB50C29F}"/>
    <cellStyle name="Comma 5 2 2 4 13" xfId="51982" xr:uid="{1E52FB62-354E-4749-9DE9-671DDD967119}"/>
    <cellStyle name="Comma 5 2 2 4 14" xfId="53564" xr:uid="{58C3D3C7-FB10-4CE1-9539-DF99F7249B3D}"/>
    <cellStyle name="Comma 5 2 2 4 2" xfId="4470" xr:uid="{C52D1773-2438-40D6-AD7F-EB97322D5251}"/>
    <cellStyle name="Comma 5 2 2 4 2 2" xfId="7244" xr:uid="{7307AB29-31C1-44D3-9E56-D30E167F5857}"/>
    <cellStyle name="Comma 5 2 2 4 2 2 2" xfId="22246" xr:uid="{5199BB91-C39C-4DE9-BED3-A64BAFF76C0F}"/>
    <cellStyle name="Comma 5 2 2 4 2 2 2 2" xfId="47317" xr:uid="{E7220B5D-F271-45BC-9112-669420623B91}"/>
    <cellStyle name="Comma 5 2 2 4 2 2 3" xfId="14888" xr:uid="{CEE03ED2-AFA4-45D6-A3F3-A762DD4F7D62}"/>
    <cellStyle name="Comma 5 2 2 4 2 2 3 2" xfId="39959" xr:uid="{798D9CD2-9F17-4489-9199-3108E752D412}"/>
    <cellStyle name="Comma 5 2 2 4 2 2 4" xfId="32454" xr:uid="{1F09DB13-B1E1-414D-97E5-323C264713F8}"/>
    <cellStyle name="Comma 5 2 2 4 2 3" xfId="10566" xr:uid="{FEB8DCE2-2D87-4F1A-A36A-0A05A37C0B15}"/>
    <cellStyle name="Comma 5 2 2 4 2 3 2" xfId="25426" xr:uid="{C4B5A0F6-EC3B-4C17-A55E-9FADE5F835F7}"/>
    <cellStyle name="Comma 5 2 2 4 2 3 2 2" xfId="50497" xr:uid="{60F94341-ABC9-4FF6-ACCD-A79AE8EAFC10}"/>
    <cellStyle name="Comma 5 2 2 4 2 3 3" xfId="18075" xr:uid="{D95CDBC4-1A35-4910-A80F-9AA65669C423}"/>
    <cellStyle name="Comma 5 2 2 4 2 3 3 2" xfId="43146" xr:uid="{A9DA36B2-A5BD-4ABE-A7B7-F745D37A8EBC}"/>
    <cellStyle name="Comma 5 2 2 4 2 3 4" xfId="35642" xr:uid="{42865546-1EAD-4461-A255-BBE53F412383}"/>
    <cellStyle name="Comma 5 2 2 4 2 4" xfId="19500" xr:uid="{2633C89F-9575-4AA7-81C1-0F8FE93F6F6F}"/>
    <cellStyle name="Comma 5 2 2 4 2 4 2" xfId="44571" xr:uid="{80FEE69A-1A19-4E91-8EEA-C4755A73219F}"/>
    <cellStyle name="Comma 5 2 2 4 2 5" xfId="12136" xr:uid="{AD09F62C-86E4-41EF-B066-917214F62E9C}"/>
    <cellStyle name="Comma 5 2 2 4 2 5 2" xfId="37207" xr:uid="{523D1876-E86A-46A7-BE5C-6F7415F10153}"/>
    <cellStyle name="Comma 5 2 2 4 2 6" xfId="27653" xr:uid="{A46F3B2B-EB83-4F7C-B3EC-5EFF9D7B7B24}"/>
    <cellStyle name="Comma 5 2 2 4 2 7" xfId="29700" xr:uid="{64030A0F-6087-4EEB-8B31-EFC325C68164}"/>
    <cellStyle name="Comma 5 2 2 4 2 8" xfId="52651" xr:uid="{B95A8457-0232-499E-9FF3-F399DFF13363}"/>
    <cellStyle name="Comma 5 2 2 4 2 9" xfId="54233" xr:uid="{A24EA776-3D5C-4454-8D1C-98E9CF804043}"/>
    <cellStyle name="Comma 5 2 2 4 3" xfId="4956" xr:uid="{114AC73B-FECE-4EBA-9522-9E71B7522C55}"/>
    <cellStyle name="Comma 5 2 2 4 3 2" xfId="7764" xr:uid="{23E50BDB-92F7-4570-BC89-B10F5291E0F2}"/>
    <cellStyle name="Comma 5 2 2 4 3 2 2" xfId="22766" xr:uid="{E6BB8A50-766D-496A-B08A-5D91B39CBE4A}"/>
    <cellStyle name="Comma 5 2 2 4 3 2 2 2" xfId="47837" xr:uid="{AD8313BD-D50F-4430-B020-CADFD59A8646}"/>
    <cellStyle name="Comma 5 2 2 4 3 2 3" xfId="15408" xr:uid="{ED625837-BC5D-4C26-BE10-8A1B5888E3EC}"/>
    <cellStyle name="Comma 5 2 2 4 3 2 3 2" xfId="40479" xr:uid="{10F7DA60-CAD8-4FA7-B64A-F0FDB6060FF2}"/>
    <cellStyle name="Comma 5 2 2 4 3 2 4" xfId="32974" xr:uid="{9E713B7D-E6B8-4FC4-899C-B4E2F9228323}"/>
    <cellStyle name="Comma 5 2 2 4 3 3" xfId="19986" xr:uid="{2B699BC4-55CA-407E-9391-2C625216FB83}"/>
    <cellStyle name="Comma 5 2 2 4 3 3 2" xfId="45057" xr:uid="{1CC219D4-E0FF-49EB-B4E1-4E44F3FE2CE9}"/>
    <cellStyle name="Comma 5 2 2 4 3 4" xfId="12622" xr:uid="{30CB0FFA-CF01-4767-8E4A-0C10D91AF803}"/>
    <cellStyle name="Comma 5 2 2 4 3 4 2" xfId="37693" xr:uid="{24DE80EA-DC97-4AB2-BA04-916B4616315E}"/>
    <cellStyle name="Comma 5 2 2 4 3 5" xfId="30186" xr:uid="{C177F3BE-004F-4326-B0B5-E14FAC0DA9EF}"/>
    <cellStyle name="Comma 5 2 2 4 4" xfId="5484" xr:uid="{0373141C-987B-49A6-9CC6-A4356A1EF8D8}"/>
    <cellStyle name="Comma 5 2 2 4 4 2" xfId="8344" xr:uid="{CB1EC8A8-9E2E-47A3-A942-3722036CB6B9}"/>
    <cellStyle name="Comma 5 2 2 4 4 2 2" xfId="23346" xr:uid="{8C33F616-B835-4761-9575-3F573BAEAD90}"/>
    <cellStyle name="Comma 5 2 2 4 4 2 2 2" xfId="48417" xr:uid="{5AA0DF86-0776-4742-8FEA-54825AFE8B76}"/>
    <cellStyle name="Comma 5 2 2 4 4 2 3" xfId="15987" xr:uid="{E1000AE2-EA4A-45FC-8623-B254321B4110}"/>
    <cellStyle name="Comma 5 2 2 4 4 2 3 2" xfId="41058" xr:uid="{2574AE20-E636-497B-BB34-97DDB914F8FA}"/>
    <cellStyle name="Comma 5 2 2 4 4 2 4" xfId="33554" xr:uid="{F9020FA0-CBEE-4215-A22B-DC49AA6F32E4}"/>
    <cellStyle name="Comma 5 2 2 4 4 3" xfId="20511" xr:uid="{ACE4F67E-D790-45AE-B302-64B86BBA6C8F}"/>
    <cellStyle name="Comma 5 2 2 4 4 3 2" xfId="45582" xr:uid="{0E5BBD9F-1A3B-4039-B7FB-B2BE7A3FEA69}"/>
    <cellStyle name="Comma 5 2 2 4 4 4" xfId="13147" xr:uid="{F4D6FD49-3F8A-426C-AE7A-641FA597983D}"/>
    <cellStyle name="Comma 5 2 2 4 4 4 2" xfId="38218" xr:uid="{71C8A879-44C0-4A3B-9F31-0639C0A67E30}"/>
    <cellStyle name="Comma 5 2 2 4 4 5" xfId="30712" xr:uid="{DF2E7FB7-D233-40FF-8860-D707117835A9}"/>
    <cellStyle name="Comma 5 2 2 4 5" xfId="6087" xr:uid="{D32C7656-EAA9-44BF-AFC8-60CC57A884A1}"/>
    <cellStyle name="Comma 5 2 2 4 5 2" xfId="8974" xr:uid="{6D69689C-6664-444D-B149-4D3AB7700FD1}"/>
    <cellStyle name="Comma 5 2 2 4 5 2 2" xfId="23976" xr:uid="{FDABFC75-EFC2-4D82-AB00-4CEDCE94F4AE}"/>
    <cellStyle name="Comma 5 2 2 4 5 2 2 2" xfId="49047" xr:uid="{CC097620-8936-4F00-A556-2437D5FB4E44}"/>
    <cellStyle name="Comma 5 2 2 4 5 2 3" xfId="16617" xr:uid="{14BF42CE-1FB3-41DB-8B5E-8BE45F3A0286}"/>
    <cellStyle name="Comma 5 2 2 4 5 2 3 2" xfId="41688" xr:uid="{07C0F059-9CFD-4AEA-AD57-2A3E20CB391B}"/>
    <cellStyle name="Comma 5 2 2 4 5 2 4" xfId="34184" xr:uid="{34723B99-548A-4AF2-9125-EEE98C4BAE24}"/>
    <cellStyle name="Comma 5 2 2 4 5 3" xfId="21114" xr:uid="{91BBB17E-59B9-479B-A118-892071C6C66A}"/>
    <cellStyle name="Comma 5 2 2 4 5 3 2" xfId="46185" xr:uid="{5F382A67-B737-48B8-91D4-C0AD80C041D8}"/>
    <cellStyle name="Comma 5 2 2 4 5 4" xfId="13750" xr:uid="{E3C123DB-386A-4FE3-9E28-BA5EC291E700}"/>
    <cellStyle name="Comma 5 2 2 4 5 4 2" xfId="38821" xr:uid="{CBC829CF-445F-475A-B403-3E2E6D74B406}"/>
    <cellStyle name="Comma 5 2 2 4 5 5" xfId="31315" xr:uid="{1AD68F93-834A-4503-B75F-23D91FA65890}"/>
    <cellStyle name="Comma 5 2 2 4 6" xfId="6732" xr:uid="{69950B9A-2AAC-4337-B69A-04469B9C006A}"/>
    <cellStyle name="Comma 5 2 2 4 6 2" xfId="21735" xr:uid="{EEAE87EF-6E22-4EB3-8AF3-942AA09F1347}"/>
    <cellStyle name="Comma 5 2 2 4 6 2 2" xfId="46806" xr:uid="{F00E7661-F027-46EE-BCCF-0D8DD2C63208}"/>
    <cellStyle name="Comma 5 2 2 4 6 3" xfId="14377" xr:uid="{0EED5B3E-CCA2-44E5-ABD6-095B0217082C}"/>
    <cellStyle name="Comma 5 2 2 4 6 3 2" xfId="39448" xr:uid="{B46618B0-2C48-431D-A013-6AACB672A78F}"/>
    <cellStyle name="Comma 5 2 2 4 6 4" xfId="31942" xr:uid="{255AAAC4-FC3F-42A1-89E3-D75436837395}"/>
    <cellStyle name="Comma 5 2 2 4 7" xfId="9729" xr:uid="{BF097D67-1DF3-4FC1-9A82-CD4311057705}"/>
    <cellStyle name="Comma 5 2 2 4 7 2" xfId="24697" xr:uid="{47F87B45-7750-4F1E-BD6B-B1A1E0C358AF}"/>
    <cellStyle name="Comma 5 2 2 4 7 2 2" xfId="49768" xr:uid="{F0180F81-D7EB-4EC8-8F34-43D41E80AA96}"/>
    <cellStyle name="Comma 5 2 2 4 7 3" xfId="17339" xr:uid="{2553F371-991F-4486-AFB9-563EE20F9CA7}"/>
    <cellStyle name="Comma 5 2 2 4 7 3 2" xfId="42410" xr:uid="{4084ADF2-CEF2-4133-BBC0-C189CAE08A7A}"/>
    <cellStyle name="Comma 5 2 2 4 7 4" xfId="34906" xr:uid="{9FC3889A-693A-487C-86B9-B848DCAA7224}"/>
    <cellStyle name="Comma 5 2 2 4 8" xfId="3853" xr:uid="{8759D0A6-22F2-4763-9FE7-87A37E0EECE7}"/>
    <cellStyle name="Comma 5 2 2 4 8 2" xfId="26063" xr:uid="{DDD5E88F-F2D1-444D-96BA-EFE313F2D796}"/>
    <cellStyle name="Comma 5 2 2 4 8 2 2" xfId="51134" xr:uid="{53E598D8-6291-4EE3-B476-4722812D0B7C}"/>
    <cellStyle name="Comma 5 2 2 4 8 3" xfId="29128" xr:uid="{D328FCB2-8806-4605-BDF4-8D91DC55236D}"/>
    <cellStyle name="Comma 5 2 2 4 9" xfId="18937" xr:uid="{D618CEB1-E781-4C0D-98A0-095764E46375}"/>
    <cellStyle name="Comma 5 2 2 4 9 2" xfId="44008" xr:uid="{BBA0B118-E664-4187-B1CF-7E390103C43B}"/>
    <cellStyle name="Comma 5 2 2 5" xfId="3955" xr:uid="{C33DCFF7-C9EB-410B-9D3B-D569012614ED}"/>
    <cellStyle name="Comma 5 2 2 5 10" xfId="11632" xr:uid="{2B37ACA9-FDD3-42ED-B67A-45F3C3C223B5}"/>
    <cellStyle name="Comma 5 2 2 5 10 2" xfId="36704" xr:uid="{75CBB1E6-6EEB-41FD-A633-0695B2D9F4D0}"/>
    <cellStyle name="Comma 5 2 2 5 11" xfId="27075" xr:uid="{0FB60C9B-C09B-43CA-BB35-83E5B8AA912A}"/>
    <cellStyle name="Comma 5 2 2 5 12" xfId="29213" xr:uid="{883F198C-96A5-4AAA-80B0-C9A8595FE62F}"/>
    <cellStyle name="Comma 5 2 2 5 13" xfId="52076" xr:uid="{BC328D22-13CF-4B49-B092-5B558026DBBD}"/>
    <cellStyle name="Comma 5 2 2 5 14" xfId="53658" xr:uid="{FE573C46-3523-4213-A03E-16E45D9087B9}"/>
    <cellStyle name="Comma 5 2 2 5 2" xfId="5024" xr:uid="{B6F645C7-D6AC-41AB-AD93-EB3BF07946A2}"/>
    <cellStyle name="Comma 5 2 2 5 2 2" xfId="7846" xr:uid="{EFB363EC-5AEE-4A3C-96E6-905C3680DA79}"/>
    <cellStyle name="Comma 5 2 2 5 2 2 2" xfId="22848" xr:uid="{4F34C458-5359-48F7-AC79-B57FAE4ED7CC}"/>
    <cellStyle name="Comma 5 2 2 5 2 2 2 2" xfId="47919" xr:uid="{104D42E0-E4D3-4E84-8FE6-7E79A9659C63}"/>
    <cellStyle name="Comma 5 2 2 5 2 2 3" xfId="15489" xr:uid="{9305F8E7-1DFC-4374-9E65-CBDDEC59AB62}"/>
    <cellStyle name="Comma 5 2 2 5 2 2 3 2" xfId="40560" xr:uid="{48070123-DE4D-425F-8109-C73EC95EA9C8}"/>
    <cellStyle name="Comma 5 2 2 5 2 2 4" xfId="33056" xr:uid="{52CE3F48-7496-4E19-A49E-F6DFFB826083}"/>
    <cellStyle name="Comma 5 2 2 5 2 3" xfId="10647" xr:uid="{8E4D9B2F-4169-427F-9813-BE79F308F616}"/>
    <cellStyle name="Comma 5 2 2 5 2 3 2" xfId="25507" xr:uid="{A72DA471-334C-447E-8563-EF5468AD4830}"/>
    <cellStyle name="Comma 5 2 2 5 2 3 2 2" xfId="50578" xr:uid="{7C9BFA86-5124-45C3-B80C-C41DB0251D74}"/>
    <cellStyle name="Comma 5 2 2 5 2 3 3" xfId="18156" xr:uid="{E3905829-FF7E-46ED-AC5A-19FA23084103}"/>
    <cellStyle name="Comma 5 2 2 5 2 3 3 2" xfId="43227" xr:uid="{F6DAD225-97E6-4AD8-B2B0-A4D2EB60DDA7}"/>
    <cellStyle name="Comma 5 2 2 5 2 3 4" xfId="35723" xr:uid="{46257CE8-46F0-4736-B0B9-73DC026A1758}"/>
    <cellStyle name="Comma 5 2 2 5 2 4" xfId="20052" xr:uid="{55B1B682-7684-4EA4-B1AF-BD7D0D30F043}"/>
    <cellStyle name="Comma 5 2 2 5 2 4 2" xfId="45123" xr:uid="{24ED6302-4389-4448-BB72-87239BDC3C58}"/>
    <cellStyle name="Comma 5 2 2 5 2 5" xfId="12688" xr:uid="{D357F65D-1ECB-4746-8449-1EE097E33E64}"/>
    <cellStyle name="Comma 5 2 2 5 2 5 2" xfId="37759" xr:uid="{8C1B5F77-E09B-4C9C-BC14-FE2E65B3D0FC}"/>
    <cellStyle name="Comma 5 2 2 5 2 6" xfId="27734" xr:uid="{BB210953-1E5B-4059-A961-84F0BC100CCA}"/>
    <cellStyle name="Comma 5 2 2 5 2 7" xfId="30253" xr:uid="{0161BFB6-4ABB-4D42-B85B-C12BC8288149}"/>
    <cellStyle name="Comma 5 2 2 5 2 8" xfId="52732" xr:uid="{D945B41D-BB24-4EE4-AB30-F82C9A4C0D21}"/>
    <cellStyle name="Comma 5 2 2 5 2 9" xfId="54314" xr:uid="{83FD7248-718A-4835-A447-610052211B6E}"/>
    <cellStyle name="Comma 5 2 2 5 3" xfId="5564" xr:uid="{873ABF86-259C-43CD-899E-8CEAE498CED1}"/>
    <cellStyle name="Comma 5 2 2 5 3 2" xfId="8425" xr:uid="{F9EEEF06-AE85-41F0-A0DD-DA13EC69D7A2}"/>
    <cellStyle name="Comma 5 2 2 5 3 2 2" xfId="23427" xr:uid="{9E6947EE-C462-4723-B8FC-99D05AE58715}"/>
    <cellStyle name="Comma 5 2 2 5 3 2 2 2" xfId="48498" xr:uid="{AF4E81A3-76B9-4FF6-9C4B-9A26CDAE0D16}"/>
    <cellStyle name="Comma 5 2 2 5 3 2 3" xfId="16068" xr:uid="{7742D7E8-A778-46D6-AC18-732F995A5641}"/>
    <cellStyle name="Comma 5 2 2 5 3 2 3 2" xfId="41139" xr:uid="{67FE4359-59F2-45E2-AEBE-AECD9D57FFFA}"/>
    <cellStyle name="Comma 5 2 2 5 3 2 4" xfId="33635" xr:uid="{4EA3370F-CDE5-4774-BF12-B7BBA98939A4}"/>
    <cellStyle name="Comma 5 2 2 5 3 3" xfId="20591" xr:uid="{1A039F88-458D-45F3-85A7-AAD2ACC2C1DD}"/>
    <cellStyle name="Comma 5 2 2 5 3 3 2" xfId="45662" xr:uid="{E39CD672-4929-413B-A906-55853751D08B}"/>
    <cellStyle name="Comma 5 2 2 5 3 4" xfId="13227" xr:uid="{DAB00E72-9E64-46FA-8D3D-1402B32C581F}"/>
    <cellStyle name="Comma 5 2 2 5 3 4 2" xfId="38298" xr:uid="{BA4E58E7-17A6-498F-B0AC-CA7DCEE43380}"/>
    <cellStyle name="Comma 5 2 2 5 3 5" xfId="30792" xr:uid="{CA0FD024-D269-4661-9E05-E3D7BCDC8083}"/>
    <cellStyle name="Comma 5 2 2 5 4" xfId="6168" xr:uid="{1EA2AEBB-9735-4BA8-8464-B94937CB56EF}"/>
    <cellStyle name="Comma 5 2 2 5 4 2" xfId="9055" xr:uid="{7CD3D4E1-2E31-4696-ADA1-D1C8D8B06CC1}"/>
    <cellStyle name="Comma 5 2 2 5 4 2 2" xfId="24057" xr:uid="{323FE30D-E11E-4C2E-82DB-120FB5DF1757}"/>
    <cellStyle name="Comma 5 2 2 5 4 2 2 2" xfId="49128" xr:uid="{14849545-E0DC-4DAE-A8E0-4F2BE6FAA499}"/>
    <cellStyle name="Comma 5 2 2 5 4 2 3" xfId="16698" xr:uid="{A4D74435-B221-4F72-B955-04C7BAC3D671}"/>
    <cellStyle name="Comma 5 2 2 5 4 2 3 2" xfId="41769" xr:uid="{205FDB16-39DA-442E-8232-F6EC7FDCE492}"/>
    <cellStyle name="Comma 5 2 2 5 4 2 4" xfId="34265" xr:uid="{B84287F3-0D27-4C8F-B565-E67BDD2354C5}"/>
    <cellStyle name="Comma 5 2 2 5 4 3" xfId="21195" xr:uid="{04E73DF7-77D8-4D14-BF8B-6195B161A817}"/>
    <cellStyle name="Comma 5 2 2 5 4 3 2" xfId="46266" xr:uid="{37D186E3-CCE2-4C38-884F-C615A0F13582}"/>
    <cellStyle name="Comma 5 2 2 5 4 4" xfId="13831" xr:uid="{242259F8-EB21-4AC6-BE57-8D986DC54E2A}"/>
    <cellStyle name="Comma 5 2 2 5 4 4 2" xfId="38902" xr:uid="{E45FB290-EFF4-462B-95E4-622119C30EA2}"/>
    <cellStyle name="Comma 5 2 2 5 4 5" xfId="31396" xr:uid="{D67D9B1C-D442-4534-9849-313832629F24}"/>
    <cellStyle name="Comma 5 2 2 5 5" xfId="6845" xr:uid="{322365A5-EA72-4FD4-9010-F4CAB4221B97}"/>
    <cellStyle name="Comma 5 2 2 5 5 2" xfId="21847" xr:uid="{5FA057F5-EA4E-4D7F-9C16-260A65C323D6}"/>
    <cellStyle name="Comma 5 2 2 5 5 2 2" xfId="46918" xr:uid="{09F955F4-145B-4830-A069-3F7165C5B194}"/>
    <cellStyle name="Comma 5 2 2 5 5 3" xfId="14489" xr:uid="{57629959-451E-4BF7-A2CE-AB5BAC3E0A7C}"/>
    <cellStyle name="Comma 5 2 2 5 5 3 2" xfId="39560" xr:uid="{A56A7DBC-32FA-4C86-B3B2-5646448E5611}"/>
    <cellStyle name="Comma 5 2 2 5 5 4" xfId="32055" xr:uid="{EF64915A-F528-411C-B581-6BEB7410A7DE}"/>
    <cellStyle name="Comma 5 2 2 5 6" xfId="9810" xr:uid="{399D782F-5CC5-4C6C-AB00-86E03123D385}"/>
    <cellStyle name="Comma 5 2 2 5 6 2" xfId="24778" xr:uid="{AA1E6370-644B-4993-BC99-4504E42D85EF}"/>
    <cellStyle name="Comma 5 2 2 5 6 2 2" xfId="49849" xr:uid="{D4DED3E9-53D3-4BF7-993D-DF5A48E3770F}"/>
    <cellStyle name="Comma 5 2 2 5 6 3" xfId="17420" xr:uid="{B4119CB5-4FA3-4DB2-8375-1780595BCD8E}"/>
    <cellStyle name="Comma 5 2 2 5 6 3 2" xfId="42491" xr:uid="{C1128F65-920F-41D8-9EA1-0EFBD812D860}"/>
    <cellStyle name="Comma 5 2 2 5 6 4" xfId="34987" xr:uid="{29000971-6468-441F-96AF-1CE477F52FE7}"/>
    <cellStyle name="Comma 5 2 2 5 7" xfId="4138" xr:uid="{8EA2BEC0-3D5B-402C-840D-ACB64B25D37D}"/>
    <cellStyle name="Comma 5 2 2 5 7 2" xfId="19168" xr:uid="{FA40B888-C3E4-44E9-A818-4123BCC645DD}"/>
    <cellStyle name="Comma 5 2 2 5 7 2 2" xfId="44239" xr:uid="{05A007A0-8455-4453-84D9-39A07342997B}"/>
    <cellStyle name="Comma 5 2 2 5 7 3" xfId="11804" xr:uid="{C7BFBC86-B8A6-421B-84B6-8C52D040F070}"/>
    <cellStyle name="Comma 5 2 2 5 7 3 2" xfId="36875" xr:uid="{D7CBD8E8-B4CA-47BB-BE22-E410044175A6}"/>
    <cellStyle name="Comma 5 2 2 5 7 4" xfId="29368" xr:uid="{C11BD648-71F6-4E9D-8AAC-EC49DCD3E3FF}"/>
    <cellStyle name="Comma 5 2 2 5 8" xfId="26142" xr:uid="{5CAB6EA8-6D9E-4186-8AB4-F0C3EB5153A9}"/>
    <cellStyle name="Comma 5 2 2 5 8 2" xfId="51213" xr:uid="{FCEB3163-9B76-4069-B6B5-A20C3090BD65}"/>
    <cellStyle name="Comma 5 2 2 5 9" xfId="19018" xr:uid="{62D91F11-7BF5-47DC-8573-8DEF2209CF45}"/>
    <cellStyle name="Comma 5 2 2 5 9 2" xfId="44089" xr:uid="{D9277902-2D73-4C03-8943-807A1B5C3865}"/>
    <cellStyle name="Comma 5 2 2 6" xfId="4046" xr:uid="{F14657E7-4F09-47BC-8C17-00AC9C07FA43}"/>
    <cellStyle name="Comma 5 2 2 6 10" xfId="27160" xr:uid="{FCF8F708-72BA-49C6-A3DE-C90BE40A74C2}"/>
    <cellStyle name="Comma 5 2 2 6 11" xfId="29278" xr:uid="{D846ACE9-F49A-49B0-A3B8-9654DEF1C35B}"/>
    <cellStyle name="Comma 5 2 2 6 12" xfId="52158" xr:uid="{C5C0B1E9-336B-4828-A1B6-C26DDFCE71A9}"/>
    <cellStyle name="Comma 5 2 2 6 13" xfId="53740" xr:uid="{FC809DC8-46B0-43D0-A0AB-6432CC1FA3A5}"/>
    <cellStyle name="Comma 5 2 2 6 2" xfId="5610" xr:uid="{688ED1B6-130D-4C59-9ACA-ABF129782AD4}"/>
    <cellStyle name="Comma 5 2 2 6 2 2" xfId="8484" xr:uid="{A2E23704-330F-472F-96CB-F4414719E134}"/>
    <cellStyle name="Comma 5 2 2 6 2 2 2" xfId="23486" xr:uid="{C0C8E743-9E15-4230-8B13-6ABBA7B87C4C}"/>
    <cellStyle name="Comma 5 2 2 6 2 2 2 2" xfId="48557" xr:uid="{36A09B6D-07CD-481C-B3C1-F8834CD4E324}"/>
    <cellStyle name="Comma 5 2 2 6 2 2 3" xfId="16127" xr:uid="{E93F816E-A62D-42CA-9C67-E9B56DB9AADC}"/>
    <cellStyle name="Comma 5 2 2 6 2 2 3 2" xfId="41198" xr:uid="{45EACED5-96B6-4AB6-9EFC-62F7F535A651}"/>
    <cellStyle name="Comma 5 2 2 6 2 2 4" xfId="33694" xr:uid="{30A644AE-E955-43A7-97B5-4ED13F8DBF61}"/>
    <cellStyle name="Comma 5 2 2 6 2 3" xfId="10706" xr:uid="{672BE3C4-D780-420C-B6F6-8EBC084C0268}"/>
    <cellStyle name="Comma 5 2 2 6 2 3 2" xfId="25566" xr:uid="{CD319CD0-2C68-436D-8EE8-888B9E08D8DC}"/>
    <cellStyle name="Comma 5 2 2 6 2 3 2 2" xfId="50637" xr:uid="{74E2A7A9-7063-4297-8F51-944DE6A3B944}"/>
    <cellStyle name="Comma 5 2 2 6 2 3 3" xfId="18215" xr:uid="{661FE8C6-EABB-480A-96D5-F27DA0FAB6C0}"/>
    <cellStyle name="Comma 5 2 2 6 2 3 3 2" xfId="43286" xr:uid="{7FE9EB06-CE87-457B-9EA5-E059C66A26B4}"/>
    <cellStyle name="Comma 5 2 2 6 2 3 4" xfId="35782" xr:uid="{6E15D9CD-4C4A-484F-91B9-2B50F4A62717}"/>
    <cellStyle name="Comma 5 2 2 6 2 4" xfId="20637" xr:uid="{441798F4-3047-4932-B809-F6A6AA5CE13D}"/>
    <cellStyle name="Comma 5 2 2 6 2 4 2" xfId="45708" xr:uid="{8E160220-2C0E-4025-BBA1-3FAA2CC8C069}"/>
    <cellStyle name="Comma 5 2 2 6 2 5" xfId="13273" xr:uid="{2521F8DF-2485-4726-9134-58D99361F474}"/>
    <cellStyle name="Comma 5 2 2 6 2 5 2" xfId="38344" xr:uid="{D2B11F25-5756-474F-9BCB-6BFC1F25C1CE}"/>
    <cellStyle name="Comma 5 2 2 6 2 6" xfId="27793" xr:uid="{3F3CC0BA-8A16-4D82-B3F4-FE7007A33D6F}"/>
    <cellStyle name="Comma 5 2 2 6 2 7" xfId="30838" xr:uid="{24F732D2-5D86-4708-B19A-2F9740370646}"/>
    <cellStyle name="Comma 5 2 2 6 2 8" xfId="52791" xr:uid="{BCE185A1-3029-4AD2-8E78-2060D2F01607}"/>
    <cellStyle name="Comma 5 2 2 6 2 9" xfId="54373" xr:uid="{000355F9-62AC-46AF-B419-313E12C0CEF3}"/>
    <cellStyle name="Comma 5 2 2 6 3" xfId="6226" xr:uid="{322BCECB-67A1-4734-B15D-1C3E701D28C7}"/>
    <cellStyle name="Comma 5 2 2 6 3 2" xfId="9114" xr:uid="{3A1CF31E-DC67-4E14-9845-E7D8EB97CB29}"/>
    <cellStyle name="Comma 5 2 2 6 3 2 2" xfId="24116" xr:uid="{4B295356-3D72-4B9F-89F2-9F6903FA9F02}"/>
    <cellStyle name="Comma 5 2 2 6 3 2 2 2" xfId="49187" xr:uid="{1E6B60AB-0AAA-41ED-9714-7E04F9FE8DC0}"/>
    <cellStyle name="Comma 5 2 2 6 3 2 3" xfId="16757" xr:uid="{5D0F135A-D210-454D-97C9-5C60EA03DA2C}"/>
    <cellStyle name="Comma 5 2 2 6 3 2 3 2" xfId="41828" xr:uid="{6C42519D-9676-459B-B48A-0EFC31CE4831}"/>
    <cellStyle name="Comma 5 2 2 6 3 2 4" xfId="34324" xr:uid="{2D7EC6FE-11EE-437C-98C4-183AE49E22FD}"/>
    <cellStyle name="Comma 5 2 2 6 3 3" xfId="21253" xr:uid="{B90C5169-7DB4-4E8F-9670-F12EFF7EEC29}"/>
    <cellStyle name="Comma 5 2 2 6 3 3 2" xfId="46324" xr:uid="{28BEDC2D-4DD8-4C34-9201-D7B84C81CCE2}"/>
    <cellStyle name="Comma 5 2 2 6 3 4" xfId="13889" xr:uid="{1211FE30-D97B-48C8-8177-29052D98EC70}"/>
    <cellStyle name="Comma 5 2 2 6 3 4 2" xfId="38960" xr:uid="{8BD07238-04DB-4C4C-A520-9419C04B2A7A}"/>
    <cellStyle name="Comma 5 2 2 6 3 5" xfId="31454" xr:uid="{C6F67D5A-60C1-4A96-8742-3232DF297681}"/>
    <cellStyle name="Comma 5 2 2 6 4" xfId="7364" xr:uid="{BED394B3-09DB-42C7-A7A5-4F163FF82E5E}"/>
    <cellStyle name="Comma 5 2 2 6 4 2" xfId="22366" xr:uid="{0E91F2EA-4DD5-4106-AADE-1CC87D5E269C}"/>
    <cellStyle name="Comma 5 2 2 6 4 2 2" xfId="47437" xr:uid="{97B159B4-4767-48F4-B2E6-6AFE15E12C7C}"/>
    <cellStyle name="Comma 5 2 2 6 4 3" xfId="15008" xr:uid="{B3EC091B-ABA3-4324-9BCE-76B19E08E746}"/>
    <cellStyle name="Comma 5 2 2 6 4 3 2" xfId="40079" xr:uid="{58ABAA69-6C68-45F7-A9B8-557FF506E10C}"/>
    <cellStyle name="Comma 5 2 2 6 4 4" xfId="32574" xr:uid="{D3687505-12EA-4565-ABEF-E5408F4C7D9D}"/>
    <cellStyle name="Comma 5 2 2 6 5" xfId="9870" xr:uid="{10C7FD7B-9C97-4AC5-95EB-9CFF6B7258B6}"/>
    <cellStyle name="Comma 5 2 2 6 5 2" xfId="24837" xr:uid="{6A5BBC6F-BB5A-4CAF-A868-84959306E4A8}"/>
    <cellStyle name="Comma 5 2 2 6 5 2 2" xfId="49908" xr:uid="{67981D03-9FC1-4634-A1E4-07E8E4F2F635}"/>
    <cellStyle name="Comma 5 2 2 6 5 3" xfId="17479" xr:uid="{E9D4BBB7-9C80-460C-AC42-7E4314B4E88B}"/>
    <cellStyle name="Comma 5 2 2 6 5 3 2" xfId="42550" xr:uid="{7F0621CC-AA7E-4A87-B9FA-AEBF51D083CD}"/>
    <cellStyle name="Comma 5 2 2 6 5 4" xfId="35046" xr:uid="{2BB7C641-8CCC-422B-9511-F240CEB988BB}"/>
    <cellStyle name="Comma 5 2 2 6 6" xfId="4566" xr:uid="{C5232102-0D51-41B7-A24C-E008613CD65D}"/>
    <cellStyle name="Comma 5 2 2 6 6 2" xfId="19596" xr:uid="{8F824C34-B17F-4006-9EBC-C0AF792F3B34}"/>
    <cellStyle name="Comma 5 2 2 6 6 2 2" xfId="44667" xr:uid="{1FC58F0A-1B04-47AB-A6DD-EDC8CFA57488}"/>
    <cellStyle name="Comma 5 2 2 6 6 3" xfId="12232" xr:uid="{9F8D2C82-2EF3-446E-9CF6-2726F1F1BEA0}"/>
    <cellStyle name="Comma 5 2 2 6 6 3 2" xfId="37303" xr:uid="{13F19835-2FBE-4DA4-84B5-DDB20A76CECA}"/>
    <cellStyle name="Comma 5 2 2 6 6 4" xfId="29796" xr:uid="{4053416F-63B7-4E29-8933-90A818BB43D8}"/>
    <cellStyle name="Comma 5 2 2 6 7" xfId="26200" xr:uid="{B7DE282D-22DB-4472-8220-3F2767945951}"/>
    <cellStyle name="Comma 5 2 2 6 7 2" xfId="51271" xr:uid="{9529A894-20C2-4019-A65D-7CEB978479D5}"/>
    <cellStyle name="Comma 5 2 2 6 8" xfId="19077" xr:uid="{3D620086-CBD6-414B-9D15-4BE197E42FF6}"/>
    <cellStyle name="Comma 5 2 2 6 8 2" xfId="44148" xr:uid="{C0382DEC-6C81-418C-88E6-A446EF62CA31}"/>
    <cellStyle name="Comma 5 2 2 6 9" xfId="11713" xr:uid="{48C21B5C-1BE8-4612-A5A6-E837742ED7E1}"/>
    <cellStyle name="Comma 5 2 2 6 9 2" xfId="36784" xr:uid="{C0694CB8-FB36-4120-B42E-44F0DBE11BC5}"/>
    <cellStyle name="Comma 5 2 2 7" xfId="5093" xr:uid="{72952065-B551-4C1D-841B-56F9AAD4DF5D}"/>
    <cellStyle name="Comma 5 2 2 7 2" xfId="7945" xr:uid="{3C97CC98-98A7-4741-BE17-B2A741CE87D1}"/>
    <cellStyle name="Comma 5 2 2 7 2 2" xfId="10167" xr:uid="{9EB7087B-7863-4945-9FCD-B8255C4BE379}"/>
    <cellStyle name="Comma 5 2 2 7 2 2 2" xfId="25027" xr:uid="{D1CB54F6-B4CC-451F-9205-8615CB10E125}"/>
    <cellStyle name="Comma 5 2 2 7 2 2 2 2" xfId="50098" xr:uid="{4C5091FA-68A4-4CE6-AB09-BBBBC518C8D7}"/>
    <cellStyle name="Comma 5 2 2 7 2 2 3" xfId="17676" xr:uid="{84D2867F-70F4-48A7-BE2F-BCB0D44C2B30}"/>
    <cellStyle name="Comma 5 2 2 7 2 2 3 2" xfId="42747" xr:uid="{0B480CE2-2C6D-433A-B678-ADD49BA9CD2F}"/>
    <cellStyle name="Comma 5 2 2 7 2 2 4" xfId="35243" xr:uid="{2B1063DC-22F8-4192-9019-96C765FC3F29}"/>
    <cellStyle name="Comma 5 2 2 7 2 3" xfId="22947" xr:uid="{E0FC6FF9-1D4A-4A69-B913-03FE4D787F6F}"/>
    <cellStyle name="Comma 5 2 2 7 2 3 2" xfId="48018" xr:uid="{2222DCB5-1A58-42EA-BA08-AB472DB8BF73}"/>
    <cellStyle name="Comma 5 2 2 7 2 4" xfId="15588" xr:uid="{4A0B0671-0297-4369-A526-1B56DF3E21D2}"/>
    <cellStyle name="Comma 5 2 2 7 2 4 2" xfId="40659" xr:uid="{E7955357-3EAB-4575-BC22-45715AAB1F3B}"/>
    <cellStyle name="Comma 5 2 2 7 2 5" xfId="33155" xr:uid="{A499BBE4-5126-4D8E-B3DE-CC0275770584}"/>
    <cellStyle name="Comma 5 2 2 7 3" xfId="9320" xr:uid="{46B7EFA9-8708-439D-9957-B2DD8E7BB2BC}"/>
    <cellStyle name="Comma 5 2 2 7 3 2" xfId="24298" xr:uid="{60D84198-A094-4FB5-B047-936C78D5CCE1}"/>
    <cellStyle name="Comma 5 2 2 7 3 2 2" xfId="49369" xr:uid="{EC570CA7-7B81-485B-BAF0-F530437B7FC0}"/>
    <cellStyle name="Comma 5 2 2 7 3 3" xfId="16940" xr:uid="{A9B71326-405F-4A16-BCB0-2731A922A02C}"/>
    <cellStyle name="Comma 5 2 2 7 3 3 2" xfId="42011" xr:uid="{7F9D08FB-9AC4-4074-A103-3BA4D65266CA}"/>
    <cellStyle name="Comma 5 2 2 7 3 4" xfId="34507" xr:uid="{D77D4E46-E4FA-46E9-9E8A-1107594D8C89}"/>
    <cellStyle name="Comma 5 2 2 7 4" xfId="20120" xr:uid="{6BE5EDD5-1D79-4190-936E-4A20C358D933}"/>
    <cellStyle name="Comma 5 2 2 7 4 2" xfId="45191" xr:uid="{52A2B29C-1C7D-4551-A59E-AAF72A550098}"/>
    <cellStyle name="Comma 5 2 2 7 5" xfId="12756" xr:uid="{22351DC4-9FB2-4C01-B874-03D495B6DD45}"/>
    <cellStyle name="Comma 5 2 2 7 5 2" xfId="37827" xr:uid="{DC59DEA8-62B9-434C-B565-627C66805AD9}"/>
    <cellStyle name="Comma 5 2 2 7 6" xfId="27254" xr:uid="{B373AE89-6EB3-49DF-93F3-83110A3682DD}"/>
    <cellStyle name="Comma 5 2 2 7 7" xfId="30321" xr:uid="{18E20B9C-EEAC-4325-8A1F-995A6841F03F}"/>
    <cellStyle name="Comma 5 2 2 7 8" xfId="52252" xr:uid="{15D33EDD-A044-4D9C-A430-FF62098A9F67}"/>
    <cellStyle name="Comma 5 2 2 7 9" xfId="53834" xr:uid="{60CF2F7D-7E95-4BF6-B190-C1433377C39A}"/>
    <cellStyle name="Comma 5 2 2 8" xfId="5689" xr:uid="{9CD0193C-A2DA-4BDC-8082-244ABDC45613}"/>
    <cellStyle name="Comma 5 2 2 8 2" xfId="8575" xr:uid="{ACF83ECC-6BBD-4404-8122-CC73FB7B6E6C}"/>
    <cellStyle name="Comma 5 2 2 8 2 2" xfId="23577" xr:uid="{7678C2D2-C17B-4BB0-828F-FA9A6EFA43D8}"/>
    <cellStyle name="Comma 5 2 2 8 2 2 2" xfId="48648" xr:uid="{164B87E4-AA7D-407A-8545-CE28BC7FA1E7}"/>
    <cellStyle name="Comma 5 2 2 8 2 3" xfId="16218" xr:uid="{B78D7E7E-C63E-46EA-9C35-D559B0650213}"/>
    <cellStyle name="Comma 5 2 2 8 2 3 2" xfId="41289" xr:uid="{0FC942B8-2E98-43CB-ABC0-300EF6264597}"/>
    <cellStyle name="Comma 5 2 2 8 2 4" xfId="33785" xr:uid="{2597F26A-D0ED-43ED-9941-5DF988946E74}"/>
    <cellStyle name="Comma 5 2 2 8 3" xfId="10054" xr:uid="{02AF3785-6AA1-486E-BFAA-71F297DC5DDF}"/>
    <cellStyle name="Comma 5 2 2 8 3 2" xfId="24914" xr:uid="{F156ECB4-A784-4C00-8D9B-992FCC73C65F}"/>
    <cellStyle name="Comma 5 2 2 8 3 2 2" xfId="49985" xr:uid="{971A4ECC-566A-4016-B524-FD9732FA695B}"/>
    <cellStyle name="Comma 5 2 2 8 3 3" xfId="17563" xr:uid="{4E6F152B-53A4-4E52-8CE9-2A0B99FCC311}"/>
    <cellStyle name="Comma 5 2 2 8 3 3 2" xfId="42634" xr:uid="{A947179C-79E4-42E9-8D5A-0E45F71E702A}"/>
    <cellStyle name="Comma 5 2 2 8 3 4" xfId="35130" xr:uid="{E6A11161-642E-4560-B4A9-C9C57618D8F2}"/>
    <cellStyle name="Comma 5 2 2 8 4" xfId="20716" xr:uid="{DD857CC4-1676-45F6-B198-6102F1EC8809}"/>
    <cellStyle name="Comma 5 2 2 8 4 2" xfId="45787" xr:uid="{10957F89-937F-4D1B-9B14-5BB315C5F0CE}"/>
    <cellStyle name="Comma 5 2 2 8 5" xfId="13352" xr:uid="{77AF2457-E7C5-4F3D-8705-C2E35A0F6E54}"/>
    <cellStyle name="Comma 5 2 2 8 5 2" xfId="38423" xr:uid="{98AA498B-08B7-43EE-940E-E2C3F6C98AAC}"/>
    <cellStyle name="Comma 5 2 2 8 6" xfId="30917" xr:uid="{F3F228E1-5266-40E6-8FEC-659930E6F256}"/>
    <cellStyle name="Comma 5 2 2 9" xfId="6333" xr:uid="{7232C6AA-C768-43D2-AE39-761076C4D1F5}"/>
    <cellStyle name="Comma 5 2 2 9 2" xfId="21336" xr:uid="{B67B8228-A8A1-4649-9655-C24024512A1C}"/>
    <cellStyle name="Comma 5 2 2 9 2 2" xfId="46407" xr:uid="{760F2699-C690-48C1-8ECE-AD1DA640EA28}"/>
    <cellStyle name="Comma 5 2 2 9 3" xfId="13978" xr:uid="{F5A4A19A-0984-4CCB-B2D3-2BBCB8CC1C78}"/>
    <cellStyle name="Comma 5 2 2 9 3 2" xfId="39049" xr:uid="{BCE3E876-DC61-49AE-AE76-0F8EE2309E4B}"/>
    <cellStyle name="Comma 5 2 2 9 4" xfId="31543" xr:uid="{A4AE3174-A101-4D93-A174-2C68E33E9437}"/>
    <cellStyle name="Comma 5 2 20" xfId="53020" xr:uid="{8FFC9E41-9C48-414B-97F3-22B6297C0F9D}"/>
    <cellStyle name="Comma 5 2 3" xfId="391" xr:uid="{C678AA08-B166-428F-BC8E-1893544D5200}"/>
    <cellStyle name="Comma 5 2 3 10" xfId="9344" xr:uid="{E10CE9FC-1479-4488-857F-1D88BFB5EC29}"/>
    <cellStyle name="Comma 5 2 3 10 2" xfId="24315" xr:uid="{C28EFF0D-6122-437F-83D2-DA7C5A325D45}"/>
    <cellStyle name="Comma 5 2 3 10 2 2" xfId="49386" xr:uid="{79A386F9-4971-4C19-81F8-BFDC5200A529}"/>
    <cellStyle name="Comma 5 2 3 10 3" xfId="16957" xr:uid="{5348FAA9-9DB7-4E41-A455-48505D3ED866}"/>
    <cellStyle name="Comma 5 2 3 10 3 2" xfId="42028" xr:uid="{9E9D2A8C-8293-4434-B52E-2275ECF16CDA}"/>
    <cellStyle name="Comma 5 2 3 10 4" xfId="34524" xr:uid="{9D70DFF5-9104-4E0F-869A-988704ED865E}"/>
    <cellStyle name="Comma 5 2 3 11" xfId="3460" xr:uid="{B9F20668-CA81-4905-BC50-BF50818B6C65}"/>
    <cellStyle name="Comma 5 2 3 11 2" xfId="25681" xr:uid="{3B9176F6-191F-4A9E-AAD2-364AFB310221}"/>
    <cellStyle name="Comma 5 2 3 11 2 2" xfId="50752" xr:uid="{BED180C9-6977-4A6C-BC40-68E2BFE90B32}"/>
    <cellStyle name="Comma 5 2 3 11 3" xfId="28741" xr:uid="{A3F1406D-E714-4F75-B9E6-3FDE09549633}"/>
    <cellStyle name="Comma 5 2 3 12" xfId="18555" xr:uid="{8BE8688E-F9CB-4F96-A1D7-301DA5C026EF}"/>
    <cellStyle name="Comma 5 2 3 12 2" xfId="43626" xr:uid="{7BF905D1-F2FC-4EB7-B1CC-A01EA2661179}"/>
    <cellStyle name="Comma 5 2 3 13" xfId="11152" xr:uid="{E5318EB2-BF35-451F-BF20-E7EF5B27A33B}"/>
    <cellStyle name="Comma 5 2 3 13 2" xfId="36224" xr:uid="{70EC6219-FC3B-480C-ADE3-18E337BD66D4}"/>
    <cellStyle name="Comma 5 2 3 14" xfId="26582" xr:uid="{3603801E-61A6-40B0-BAE7-88C017E46980}"/>
    <cellStyle name="Comma 5 2 3 15" xfId="28099" xr:uid="{1319770B-A89E-446D-B542-F0C311A90B73}"/>
    <cellStyle name="Comma 5 2 3 16" xfId="51593" xr:uid="{AA618D9F-BAA0-443F-AF43-25A1203D0BBA}"/>
    <cellStyle name="Comma 5 2 3 17" xfId="53176" xr:uid="{6238F35C-357F-4203-82A7-312A31651D25}"/>
    <cellStyle name="Comma 5 2 3 2" xfId="690" xr:uid="{9BF5C6AE-0882-4B15-A879-D8005CC4D5F3}"/>
    <cellStyle name="Comma 5 2 3 2 10" xfId="18649" xr:uid="{E0DC480B-FDF8-4154-9FCA-DEA89B0BFC0B}"/>
    <cellStyle name="Comma 5 2 3 2 10 2" xfId="43720" xr:uid="{8EB4366B-4E2E-411F-9A94-9920A2ECD192}"/>
    <cellStyle name="Comma 5 2 3 2 11" xfId="11249" xr:uid="{18B52952-FBD7-44D4-86A6-7E1FEB0E8AFD}"/>
    <cellStyle name="Comma 5 2 3 2 11 2" xfId="36321" xr:uid="{57E977E8-F8DE-4A95-826E-86B7C814B15D}"/>
    <cellStyle name="Comma 5 2 3 2 12" xfId="26682" xr:uid="{F843F4C8-EC44-4810-B903-AE8117AA8984}"/>
    <cellStyle name="Comma 5 2 3 2 13" xfId="28277" xr:uid="{14BFBA53-3C5D-495A-9862-B8E63BC2471C}"/>
    <cellStyle name="Comma 5 2 3 2 14" xfId="51691" xr:uid="{95226AE0-A2AD-49CF-8B91-B67441EE92DD}"/>
    <cellStyle name="Comma 5 2 3 2 15" xfId="53273" xr:uid="{C3BA1C43-1146-47CB-87D8-3CC5AC093EBD}"/>
    <cellStyle name="Comma 5 2 3 2 2" xfId="3768" xr:uid="{B1657356-3B23-4A65-8E50-15659F7BA743}"/>
    <cellStyle name="Comma 5 2 3 2 2 10" xfId="11457" xr:uid="{5212D02A-2A1A-4F61-B40C-42650925A7DF}"/>
    <cellStyle name="Comma 5 2 3 2 2 10 2" xfId="36529" xr:uid="{A10CA1D6-F866-4B32-A77E-9E199D12AF69}"/>
    <cellStyle name="Comma 5 2 3 2 2 11" xfId="26892" xr:uid="{4DE0BBB7-3189-4C12-A1EC-426805DDE59F}"/>
    <cellStyle name="Comma 5 2 3 2 2 12" xfId="29045" xr:uid="{CF7710B2-370F-44DE-9BEE-1A081592475F}"/>
    <cellStyle name="Comma 5 2 3 2 2 13" xfId="51899" xr:uid="{6CFB6717-73C1-4113-9966-57F94E8F582B}"/>
    <cellStyle name="Comma 5 2 3 2 2 14" xfId="53481" xr:uid="{2DEA192E-6713-4D66-9B2C-7DDA572CDEF6}"/>
    <cellStyle name="Comma 5 2 3 2 2 2" xfId="4399" xr:uid="{92B0C68A-8CFA-46EB-AB66-49A8877426AE}"/>
    <cellStyle name="Comma 5 2 3 2 2 2 2" xfId="7163" xr:uid="{430783F3-6464-42B3-84DD-54FEFF6A58AA}"/>
    <cellStyle name="Comma 5 2 3 2 2 2 2 2" xfId="22165" xr:uid="{369C47B2-A923-4805-9370-C8B0AA916AAF}"/>
    <cellStyle name="Comma 5 2 3 2 2 2 2 2 2" xfId="47236" xr:uid="{6845C51A-0E19-4063-B138-9C6B305BE45D}"/>
    <cellStyle name="Comma 5 2 3 2 2 2 2 3" xfId="14807" xr:uid="{9EFA52EF-FB94-4B57-B126-EB58C368E041}"/>
    <cellStyle name="Comma 5 2 3 2 2 2 2 3 2" xfId="39878" xr:uid="{4335D398-D87E-4C1D-AE8C-A4BAC8E878AD}"/>
    <cellStyle name="Comma 5 2 3 2 2 2 2 4" xfId="32373" xr:uid="{0EDF8548-7BEF-47CC-B269-61B3DD5209BB}"/>
    <cellStyle name="Comma 5 2 3 2 2 2 3" xfId="10485" xr:uid="{295C0C1B-F3F9-4FC9-B7AF-D5CC46DD53D5}"/>
    <cellStyle name="Comma 5 2 3 2 2 2 3 2" xfId="25345" xr:uid="{BD3F58C0-D2FF-4910-862F-16C6214479CE}"/>
    <cellStyle name="Comma 5 2 3 2 2 2 3 2 2" xfId="50416" xr:uid="{DBB90FCB-3F32-44A0-A60C-906B1080BB50}"/>
    <cellStyle name="Comma 5 2 3 2 2 2 3 3" xfId="17994" xr:uid="{CCDE9AD8-444E-4F9A-AE0A-EB63A21767D3}"/>
    <cellStyle name="Comma 5 2 3 2 2 2 3 3 2" xfId="43065" xr:uid="{D62C797F-B898-41CF-9BF1-911ECDE3B0AD}"/>
    <cellStyle name="Comma 5 2 3 2 2 2 3 4" xfId="35561" xr:uid="{FEE17C29-4741-4D2F-857B-AA50FF38EE3B}"/>
    <cellStyle name="Comma 5 2 3 2 2 2 4" xfId="19429" xr:uid="{DF204DF0-6ADD-4F38-A3C6-3923A736D437}"/>
    <cellStyle name="Comma 5 2 3 2 2 2 4 2" xfId="44500" xr:uid="{8514781C-A474-4FE8-9A4F-C31941DA9C4D}"/>
    <cellStyle name="Comma 5 2 3 2 2 2 5" xfId="12065" xr:uid="{0EB23766-1543-4EE1-A6DB-6DF9B7F1F462}"/>
    <cellStyle name="Comma 5 2 3 2 2 2 5 2" xfId="37136" xr:uid="{A23DEB09-C844-4204-B150-F47478E759A9}"/>
    <cellStyle name="Comma 5 2 3 2 2 2 6" xfId="27572" xr:uid="{CA69D4BF-9F11-4A12-95F9-86C3E40E7607}"/>
    <cellStyle name="Comma 5 2 3 2 2 2 7" xfId="29629" xr:uid="{E3592594-D501-4424-B945-0C770B883F72}"/>
    <cellStyle name="Comma 5 2 3 2 2 2 8" xfId="52570" xr:uid="{09EC9BDA-C48A-42DD-B3D8-100B0AD8455E}"/>
    <cellStyle name="Comma 5 2 3 2 2 2 9" xfId="54152" xr:uid="{9627A327-5D2D-4163-868D-F22EB6C3EF86}"/>
    <cellStyle name="Comma 5 2 3 2 2 3" xfId="4876" xr:uid="{3FA1305B-031A-41D0-99DB-238471841F64}"/>
    <cellStyle name="Comma 5 2 3 2 2 3 2" xfId="7683" xr:uid="{752F68E7-61B1-4A33-A54B-D74A0B2B627D}"/>
    <cellStyle name="Comma 5 2 3 2 2 3 2 2" xfId="22685" xr:uid="{21C0D6D3-6225-4A52-83B2-A40E863AEA78}"/>
    <cellStyle name="Comma 5 2 3 2 2 3 2 2 2" xfId="47756" xr:uid="{2792643C-7CB6-4447-BC9C-E4C7DE1B9259}"/>
    <cellStyle name="Comma 5 2 3 2 2 3 2 3" xfId="15327" xr:uid="{417A1ADF-808D-40D5-86DA-73AECB5C79F2}"/>
    <cellStyle name="Comma 5 2 3 2 2 3 2 3 2" xfId="40398" xr:uid="{FBD9A1B6-2454-409D-AF14-DA1489D9F2DE}"/>
    <cellStyle name="Comma 5 2 3 2 2 3 2 4" xfId="32893" xr:uid="{CAD123AA-4F7F-4249-9C24-70400D477151}"/>
    <cellStyle name="Comma 5 2 3 2 2 3 3" xfId="19906" xr:uid="{950F516F-6343-4850-83B1-BFC5B9660E9D}"/>
    <cellStyle name="Comma 5 2 3 2 2 3 3 2" xfId="44977" xr:uid="{2B94162E-3EEB-465E-8886-20A6BC3574DE}"/>
    <cellStyle name="Comma 5 2 3 2 2 3 4" xfId="12542" xr:uid="{522DA4F9-2B0A-4B6E-A453-ED5785A31EC6}"/>
    <cellStyle name="Comma 5 2 3 2 2 3 4 2" xfId="37613" xr:uid="{6E927A7A-04CF-4E79-A8A1-08E2FE586A66}"/>
    <cellStyle name="Comma 5 2 3 2 2 3 5" xfId="30106" xr:uid="{D9994DD8-B8B2-4A19-BE8C-CC9F862D6B0F}"/>
    <cellStyle name="Comma 5 2 3 2 2 4" xfId="5404" xr:uid="{223C0F1D-7449-479E-858D-9A7D8770F2AD}"/>
    <cellStyle name="Comma 5 2 3 2 2 4 2" xfId="8263" xr:uid="{400E867A-8AB3-4FB1-8BD2-E88130B19AD0}"/>
    <cellStyle name="Comma 5 2 3 2 2 4 2 2" xfId="23265" xr:uid="{D0E5A9B4-0B55-41E7-BE51-5A1937CDA5D7}"/>
    <cellStyle name="Comma 5 2 3 2 2 4 2 2 2" xfId="48336" xr:uid="{37E0A1F7-5A2C-4EA6-9931-C72F2C4AED96}"/>
    <cellStyle name="Comma 5 2 3 2 2 4 2 3" xfId="15906" xr:uid="{EC3CCE99-B632-4DA1-AE73-9A7910347F43}"/>
    <cellStyle name="Comma 5 2 3 2 2 4 2 3 2" xfId="40977" xr:uid="{62F2B3D3-BACD-4163-99FB-AE49F1E4CC6C}"/>
    <cellStyle name="Comma 5 2 3 2 2 4 2 4" xfId="33473" xr:uid="{C9A9A7D2-0483-4079-8880-30BD738FBAB8}"/>
    <cellStyle name="Comma 5 2 3 2 2 4 3" xfId="20431" xr:uid="{67B8699D-74FB-47DD-AB16-79CA79F3AFE2}"/>
    <cellStyle name="Comma 5 2 3 2 2 4 3 2" xfId="45502" xr:uid="{5FE344B3-E499-4972-B92E-31E74C765FDF}"/>
    <cellStyle name="Comma 5 2 3 2 2 4 4" xfId="13067" xr:uid="{BC1BEC26-702C-4AD3-A37E-576FDB410013}"/>
    <cellStyle name="Comma 5 2 3 2 2 4 4 2" xfId="38138" xr:uid="{B6B186AE-3AEC-4EC0-A191-F144400BB79B}"/>
    <cellStyle name="Comma 5 2 3 2 2 4 5" xfId="30632" xr:uid="{431D0D61-2D56-48F6-B383-C29EC951A1C0}"/>
    <cellStyle name="Comma 5 2 3 2 2 5" xfId="6006" xr:uid="{50C63488-81EA-446C-88E5-A159EC307AFF}"/>
    <cellStyle name="Comma 5 2 3 2 2 5 2" xfId="8893" xr:uid="{F0B3A8AD-8117-4FDE-9758-84515933C366}"/>
    <cellStyle name="Comma 5 2 3 2 2 5 2 2" xfId="23895" xr:uid="{41B8CC33-2A4A-4EFD-92DD-6CD5562C07D3}"/>
    <cellStyle name="Comma 5 2 3 2 2 5 2 2 2" xfId="48966" xr:uid="{48C6E42C-41D4-4002-B166-9B2290736BE1}"/>
    <cellStyle name="Comma 5 2 3 2 2 5 2 3" xfId="16536" xr:uid="{D9B4319B-F0E9-4EAC-AA07-FB28A437E247}"/>
    <cellStyle name="Comma 5 2 3 2 2 5 2 3 2" xfId="41607" xr:uid="{3042C81D-60A5-4CE7-9753-A5E40F96503C}"/>
    <cellStyle name="Comma 5 2 3 2 2 5 2 4" xfId="34103" xr:uid="{E00FCCB9-44E1-4FC9-B146-AE0A162EF4F5}"/>
    <cellStyle name="Comma 5 2 3 2 2 5 3" xfId="21033" xr:uid="{39067ACF-AE4A-415D-82E3-2E117DF02A1C}"/>
    <cellStyle name="Comma 5 2 3 2 2 5 3 2" xfId="46104" xr:uid="{98E1FC61-949E-41F3-BA0B-A4A199D808D1}"/>
    <cellStyle name="Comma 5 2 3 2 2 5 4" xfId="13669" xr:uid="{5BB0A009-805B-494A-8DE7-B595955028C4}"/>
    <cellStyle name="Comma 5 2 3 2 2 5 4 2" xfId="38740" xr:uid="{67F7A225-4800-499C-8C12-E2F7CC3923C3}"/>
    <cellStyle name="Comma 5 2 3 2 2 5 5" xfId="31234" xr:uid="{7B29839B-3E6F-4E71-857C-C9D19183F07C}"/>
    <cellStyle name="Comma 5 2 3 2 2 6" xfId="6651" xr:uid="{6BA8542D-A1A3-4FA0-B259-D92F202BD47C}"/>
    <cellStyle name="Comma 5 2 3 2 2 6 2" xfId="21654" xr:uid="{1001884F-1D77-4FB8-95F4-E667A2A55C7D}"/>
    <cellStyle name="Comma 5 2 3 2 2 6 2 2" xfId="46725" xr:uid="{F386962E-05EA-4621-B48E-5F0FE6D0E45B}"/>
    <cellStyle name="Comma 5 2 3 2 2 6 3" xfId="14296" xr:uid="{6E8D6F01-376A-48E8-9FFF-C21431B74DDD}"/>
    <cellStyle name="Comma 5 2 3 2 2 6 3 2" xfId="39367" xr:uid="{497AF715-3B69-46AC-A690-AD6AA88231D7}"/>
    <cellStyle name="Comma 5 2 3 2 2 6 4" xfId="31861" xr:uid="{02258FE2-60A7-4150-9235-FDD41C325558}"/>
    <cellStyle name="Comma 5 2 3 2 2 7" xfId="9646" xr:uid="{589E50E4-DBBF-4879-AA11-16F6F34D4915}"/>
    <cellStyle name="Comma 5 2 3 2 2 7 2" xfId="24616" xr:uid="{A76BC3DE-4369-4AFF-8F6A-79D5EA80548A}"/>
    <cellStyle name="Comma 5 2 3 2 2 7 2 2" xfId="49687" xr:uid="{56E00AFF-10D8-4710-96A2-4E7824F3725C}"/>
    <cellStyle name="Comma 5 2 3 2 2 7 3" xfId="17258" xr:uid="{7C98C876-CD37-4C3E-ACF6-8661B824F17A}"/>
    <cellStyle name="Comma 5 2 3 2 2 7 3 2" xfId="42329" xr:uid="{8FCC6769-3954-4FB0-94CA-BB42995CEB5A}"/>
    <cellStyle name="Comma 5 2 3 2 2 7 4" xfId="34825" xr:uid="{88F35433-876F-4050-9D17-E2E92F5D18B4}"/>
    <cellStyle name="Comma 5 2 3 2 2 8" xfId="25982" xr:uid="{A9D8A42C-D026-4F40-A04A-AB5F4F60B1F6}"/>
    <cellStyle name="Comma 5 2 3 2 2 8 2" xfId="51053" xr:uid="{45283ECC-CDC8-46D0-8260-A7FD76BB046D}"/>
    <cellStyle name="Comma 5 2 3 2 2 9" xfId="18856" xr:uid="{BC867DE8-5B9A-4987-9552-B3A9F260A3BA}"/>
    <cellStyle name="Comma 5 2 3 2 2 9 2" xfId="43927" xr:uid="{650A94F5-1620-490D-A0E0-D130838D3389}"/>
    <cellStyle name="Comma 5 2 3 2 3" xfId="4211" xr:uid="{7F2B18FD-BADD-4140-B241-AE8E4EF07D46}"/>
    <cellStyle name="Comma 5 2 3 2 3 2" xfId="6956" xr:uid="{1A32C676-84B6-4F27-8F0A-AF9C698B090B}"/>
    <cellStyle name="Comma 5 2 3 2 3 2 2" xfId="21958" xr:uid="{BB884FAB-0FA3-4637-94E0-A03D1CFB0E74}"/>
    <cellStyle name="Comma 5 2 3 2 3 2 2 2" xfId="47029" xr:uid="{C6A7ACFC-4498-4C7A-938A-18047F472F32}"/>
    <cellStyle name="Comma 5 2 3 2 3 2 3" xfId="14600" xr:uid="{FE1368B0-E316-4788-BBAC-1B2FF8E4C8D0}"/>
    <cellStyle name="Comma 5 2 3 2 3 2 3 2" xfId="39671" xr:uid="{E45E9BBF-4B1C-4712-B227-4EB91AF16DF2}"/>
    <cellStyle name="Comma 5 2 3 2 3 2 4" xfId="32166" xr:uid="{2B34E4B9-C21C-4EB5-AFDC-969293543DFB}"/>
    <cellStyle name="Comma 5 2 3 2 3 3" xfId="10278" xr:uid="{233DEC71-7EA0-4BCC-9550-8417B9DC6DF5}"/>
    <cellStyle name="Comma 5 2 3 2 3 3 2" xfId="25138" xr:uid="{A0389C93-D9E5-48CE-80CC-68EDF51ABAE1}"/>
    <cellStyle name="Comma 5 2 3 2 3 3 2 2" xfId="50209" xr:uid="{E3C62F7F-FC28-41C7-B25A-810C491BAF69}"/>
    <cellStyle name="Comma 5 2 3 2 3 3 3" xfId="17787" xr:uid="{B41A0605-FE11-4137-A896-8A2F45CBF976}"/>
    <cellStyle name="Comma 5 2 3 2 3 3 3 2" xfId="42858" xr:uid="{39801C1F-3E52-407B-BA0E-33A0CF3458B3}"/>
    <cellStyle name="Comma 5 2 3 2 3 3 4" xfId="35354" xr:uid="{69005F58-2835-4E17-8D02-DC8CE4B310B4}"/>
    <cellStyle name="Comma 5 2 3 2 3 4" xfId="19241" xr:uid="{78073E46-358B-4C43-8EEA-DABBF52FF413}"/>
    <cellStyle name="Comma 5 2 3 2 3 4 2" xfId="44312" xr:uid="{A46E899F-27FE-4845-8FDC-1F2583410B97}"/>
    <cellStyle name="Comma 5 2 3 2 3 5" xfId="11877" xr:uid="{9CD8690E-40CF-43E4-B55C-3BCF5B8A3AFE}"/>
    <cellStyle name="Comma 5 2 3 2 3 5 2" xfId="36948" xr:uid="{00FB5087-B0D3-4A7E-8D8D-4BA5B1A709DC}"/>
    <cellStyle name="Comma 5 2 3 2 3 6" xfId="27365" xr:uid="{B5C43453-4500-4069-BD99-3FAF7886BD37}"/>
    <cellStyle name="Comma 5 2 3 2 3 7" xfId="29441" xr:uid="{C1824FBD-734E-4EDC-B5F0-AFCC617D6C94}"/>
    <cellStyle name="Comma 5 2 3 2 3 8" xfId="52363" xr:uid="{C52B08FC-E8AC-4B81-8B1D-BF96F4ABCB34}"/>
    <cellStyle name="Comma 5 2 3 2 3 9" xfId="53945" xr:uid="{3AB2D0D4-9DB7-4D55-A15E-A4967A8F93A5}"/>
    <cellStyle name="Comma 5 2 3 2 4" xfId="4671" xr:uid="{89B07F57-253E-48C9-AE6D-68D8D9663019}"/>
    <cellStyle name="Comma 5 2 3 2 4 2" xfId="7476" xr:uid="{011D99BD-C8F4-4114-8655-6E9512B61545}"/>
    <cellStyle name="Comma 5 2 3 2 4 2 2" xfId="22478" xr:uid="{E2FC3A0A-7E14-48E7-B7E2-DF623D270A35}"/>
    <cellStyle name="Comma 5 2 3 2 4 2 2 2" xfId="47549" xr:uid="{94B47238-9F23-48C4-A13E-A2645DA9D6DC}"/>
    <cellStyle name="Comma 5 2 3 2 4 2 3" xfId="15120" xr:uid="{AAEF2112-C611-459E-9FA2-75A48FBA3F05}"/>
    <cellStyle name="Comma 5 2 3 2 4 2 3 2" xfId="40191" xr:uid="{4537ED71-5D31-46FF-8823-7218152A55D7}"/>
    <cellStyle name="Comma 5 2 3 2 4 2 4" xfId="32686" xr:uid="{223F7EB7-C10B-4BCD-9DD8-D6C3F592A443}"/>
    <cellStyle name="Comma 5 2 3 2 4 3" xfId="19701" xr:uid="{50D0C988-D650-44C5-8867-FA3921DDE4E6}"/>
    <cellStyle name="Comma 5 2 3 2 4 3 2" xfId="44772" xr:uid="{50051EAC-9C69-4F89-989F-7D77C287CACE}"/>
    <cellStyle name="Comma 5 2 3 2 4 4" xfId="12337" xr:uid="{C23C30FE-26B6-4C18-BCDB-B2CAC2BD3400}"/>
    <cellStyle name="Comma 5 2 3 2 4 4 2" xfId="37408" xr:uid="{D62DA51A-8FC7-458D-ACE9-BFB5F9199D50}"/>
    <cellStyle name="Comma 5 2 3 2 4 5" xfId="29901" xr:uid="{1596F4D7-6ACA-4E1F-9492-63604B350150}"/>
    <cellStyle name="Comma 5 2 3 2 5" xfId="5198" xr:uid="{4166395E-B415-442F-A8D5-8D566F09B8AD}"/>
    <cellStyle name="Comma 5 2 3 2 5 2" xfId="8056" xr:uid="{CF79DBEF-5602-496A-8241-F9902053EC9D}"/>
    <cellStyle name="Comma 5 2 3 2 5 2 2" xfId="23058" xr:uid="{201717CC-37BC-451C-99CE-C05CA9B6DC83}"/>
    <cellStyle name="Comma 5 2 3 2 5 2 2 2" xfId="48129" xr:uid="{58A76F7D-5250-407F-9CE2-BCDA61CE4361}"/>
    <cellStyle name="Comma 5 2 3 2 5 2 3" xfId="15699" xr:uid="{02EE36B6-4A39-4B52-BF72-751D415BEE32}"/>
    <cellStyle name="Comma 5 2 3 2 5 2 3 2" xfId="40770" xr:uid="{9EC483FA-3B85-4F2D-918E-22F3803CD066}"/>
    <cellStyle name="Comma 5 2 3 2 5 2 4" xfId="33266" xr:uid="{F6747E5D-E4A0-4890-B166-40C4BA5AA4B3}"/>
    <cellStyle name="Comma 5 2 3 2 5 3" xfId="20225" xr:uid="{CB446654-3AD2-4733-9972-E938D47250BC}"/>
    <cellStyle name="Comma 5 2 3 2 5 3 2" xfId="45296" xr:uid="{D6B456EB-2A9F-4E72-94A0-EB5FAE2E6024}"/>
    <cellStyle name="Comma 5 2 3 2 5 4" xfId="12861" xr:uid="{CCDFF156-99EE-4E4D-8F24-EAE3C36B95A7}"/>
    <cellStyle name="Comma 5 2 3 2 5 4 2" xfId="37932" xr:uid="{920BE90B-F3D1-41AA-9EB8-AD8A7A3C72B9}"/>
    <cellStyle name="Comma 5 2 3 2 5 5" xfId="30426" xr:uid="{8B35EC25-FF54-42EC-980E-1E94AD6FB6EE}"/>
    <cellStyle name="Comma 5 2 3 2 6" xfId="5800" xr:uid="{2336A89D-8CC0-488E-A854-3032AB674AC7}"/>
    <cellStyle name="Comma 5 2 3 2 6 2" xfId="8686" xr:uid="{AFD6A4D4-AC59-47BC-B7C9-7E411A3602AB}"/>
    <cellStyle name="Comma 5 2 3 2 6 2 2" xfId="23688" xr:uid="{DD948E87-6D15-42F0-80E7-15922D26CA0D}"/>
    <cellStyle name="Comma 5 2 3 2 6 2 2 2" xfId="48759" xr:uid="{A771E1AB-A8C5-45C0-9E8F-534D752699E2}"/>
    <cellStyle name="Comma 5 2 3 2 6 2 3" xfId="16329" xr:uid="{06506063-4BCB-4317-B0C3-C990CA37906D}"/>
    <cellStyle name="Comma 5 2 3 2 6 2 3 2" xfId="41400" xr:uid="{24D8B326-A59C-45BA-B532-49042D6D19E8}"/>
    <cellStyle name="Comma 5 2 3 2 6 2 4" xfId="33896" xr:uid="{B9A6ED4C-D14D-4962-A736-0B179201CF47}"/>
    <cellStyle name="Comma 5 2 3 2 6 3" xfId="20827" xr:uid="{219FA270-DE53-4CBA-91AA-7A7850191D4F}"/>
    <cellStyle name="Comma 5 2 3 2 6 3 2" xfId="45898" xr:uid="{D3B9D587-7A8D-4E9B-B1A3-378B9D95350B}"/>
    <cellStyle name="Comma 5 2 3 2 6 4" xfId="13463" xr:uid="{8180E1E0-D7FB-40EA-B4AB-0358F4D24602}"/>
    <cellStyle name="Comma 5 2 3 2 6 4 2" xfId="38534" xr:uid="{0907C3AC-E795-4087-B09A-ED70C872DDBD}"/>
    <cellStyle name="Comma 5 2 3 2 6 5" xfId="31028" xr:uid="{91E67C01-3659-4625-B218-DB9C24B6FA0F}"/>
    <cellStyle name="Comma 5 2 3 2 7" xfId="6444" xr:uid="{B1BAC4D4-4D02-4099-87BD-38588F5244F7}"/>
    <cellStyle name="Comma 5 2 3 2 7 2" xfId="21447" xr:uid="{590EF070-3DC8-4E9F-A933-FA9B204EAD07}"/>
    <cellStyle name="Comma 5 2 3 2 7 2 2" xfId="46518" xr:uid="{04FA71C4-92FD-4374-933F-8E6E3E0F4A41}"/>
    <cellStyle name="Comma 5 2 3 2 7 3" xfId="14089" xr:uid="{03E461A4-C87B-4857-A7B0-DF0BDD59C6EC}"/>
    <cellStyle name="Comma 5 2 3 2 7 3 2" xfId="39160" xr:uid="{48E8612C-610D-478D-B10D-A2A2F4DE37CA}"/>
    <cellStyle name="Comma 5 2 3 2 7 4" xfId="31654" xr:uid="{37A70AC0-13DA-42C2-8774-820AE697AC74}"/>
    <cellStyle name="Comma 5 2 3 2 8" xfId="9439" xr:uid="{10813F65-741F-4597-BF2E-4C2802361925}"/>
    <cellStyle name="Comma 5 2 3 2 8 2" xfId="24409" xr:uid="{A0916953-0794-4BDE-AB43-D2F6387B299A}"/>
    <cellStyle name="Comma 5 2 3 2 8 2 2" xfId="49480" xr:uid="{4D4BE0F7-900D-419C-A904-443533B35F38}"/>
    <cellStyle name="Comma 5 2 3 2 8 3" xfId="17051" xr:uid="{014BABAE-A4BA-4119-A7AF-E5A30742DCA0}"/>
    <cellStyle name="Comma 5 2 3 2 8 3 2" xfId="42122" xr:uid="{112DA8D5-5E0F-41EA-A329-13480B526FF4}"/>
    <cellStyle name="Comma 5 2 3 2 8 4" xfId="34618" xr:uid="{F78494F9-BEDD-4671-8CBA-7AF38FD908E8}"/>
    <cellStyle name="Comma 5 2 3 2 9" xfId="3560" xr:uid="{A9C38A26-0420-480C-9167-9132EB7432F4}"/>
    <cellStyle name="Comma 5 2 3 2 9 2" xfId="25775" xr:uid="{F8233A04-FF09-48DA-9FA4-58D0A4ADC01D}"/>
    <cellStyle name="Comma 5 2 3 2 9 2 2" xfId="50846" xr:uid="{1B0B7CB4-6A98-4F9D-9FAB-F746B0F39C18}"/>
    <cellStyle name="Comma 5 2 3 2 9 3" xfId="28838" xr:uid="{20F231AC-C874-4A9A-9F23-56610BB14D9E}"/>
    <cellStyle name="Comma 5 2 3 3" xfId="3674" xr:uid="{153C7841-3555-4954-A481-73FC933F0E33}"/>
    <cellStyle name="Comma 5 2 3 3 10" xfId="11363" xr:uid="{0CDDEB5C-7219-4DAF-A29B-577C25FE1502}"/>
    <cellStyle name="Comma 5 2 3 3 10 2" xfId="36435" xr:uid="{63536DDE-729E-4E8C-B4B8-CB0122AC54BD}"/>
    <cellStyle name="Comma 5 2 3 3 11" xfId="26798" xr:uid="{C3F815FC-494B-4BFB-A518-D3FAE8DC86F4}"/>
    <cellStyle name="Comma 5 2 3 3 12" xfId="28951" xr:uid="{056A3553-B243-41CD-B5A7-C64A8325C988}"/>
    <cellStyle name="Comma 5 2 3 3 13" xfId="51805" xr:uid="{EACD80B7-5EBB-411F-B34D-6253041D15E6}"/>
    <cellStyle name="Comma 5 2 3 3 14" xfId="53387" xr:uid="{DA5D13F1-A5AF-46B3-90C6-BAD453687460}"/>
    <cellStyle name="Comma 5 2 3 3 2" xfId="4306" xr:uid="{C0E49B08-AA35-4A18-9158-E38579042192}"/>
    <cellStyle name="Comma 5 2 3 3 2 2" xfId="7069" xr:uid="{FFF0B522-DBB1-446A-BC64-E32D362C7C6B}"/>
    <cellStyle name="Comma 5 2 3 3 2 2 2" xfId="22071" xr:uid="{0273FE3B-634C-4CCE-AE7F-55C48AE48B1A}"/>
    <cellStyle name="Comma 5 2 3 3 2 2 2 2" xfId="47142" xr:uid="{5F3F3BB4-ED6D-4916-ACFC-3B02AC936C62}"/>
    <cellStyle name="Comma 5 2 3 3 2 2 3" xfId="14713" xr:uid="{630735FE-C47D-4B4D-B156-A04783A14F74}"/>
    <cellStyle name="Comma 5 2 3 3 2 2 3 2" xfId="39784" xr:uid="{F20B46F2-B758-4C1D-8C6E-2CDBA7492DFF}"/>
    <cellStyle name="Comma 5 2 3 3 2 2 4" xfId="32279" xr:uid="{5F1C1816-4528-4C74-91E2-76BA4A709A4C}"/>
    <cellStyle name="Comma 5 2 3 3 2 3" xfId="10391" xr:uid="{34EB302F-2C22-458E-8962-109D35E0BD41}"/>
    <cellStyle name="Comma 5 2 3 3 2 3 2" xfId="25251" xr:uid="{0DB1E079-F6F4-4DE6-9540-48D2DA785A55}"/>
    <cellStyle name="Comma 5 2 3 3 2 3 2 2" xfId="50322" xr:uid="{A6128A70-AF6F-475D-AEE8-A2C9CF72DB32}"/>
    <cellStyle name="Comma 5 2 3 3 2 3 3" xfId="17900" xr:uid="{9FE3288E-3F98-47FA-A3A7-EF3488F98D11}"/>
    <cellStyle name="Comma 5 2 3 3 2 3 3 2" xfId="42971" xr:uid="{8BE3D9E0-D3D8-4FE6-BBD3-2CC11E615BBB}"/>
    <cellStyle name="Comma 5 2 3 3 2 3 4" xfId="35467" xr:uid="{076328F6-80F4-4EA0-834F-7F2309ECD02E}"/>
    <cellStyle name="Comma 5 2 3 3 2 4" xfId="19336" xr:uid="{53BC5134-C9CB-44E6-B772-2D2A8B96CE31}"/>
    <cellStyle name="Comma 5 2 3 3 2 4 2" xfId="44407" xr:uid="{279DBDFA-B4E0-40E1-B996-23B6CC8CCF21}"/>
    <cellStyle name="Comma 5 2 3 3 2 5" xfId="11972" xr:uid="{21CE2FE6-31FE-482B-AEE1-4D283214857D}"/>
    <cellStyle name="Comma 5 2 3 3 2 5 2" xfId="37043" xr:uid="{98E16831-96E9-48EB-BC71-F2B339361027}"/>
    <cellStyle name="Comma 5 2 3 3 2 6" xfId="27478" xr:uid="{72645720-B084-46A7-BF32-5A2206885FE1}"/>
    <cellStyle name="Comma 5 2 3 3 2 7" xfId="29536" xr:uid="{D69C7D79-DF27-4748-B5D9-C0C2EC02CA9B}"/>
    <cellStyle name="Comma 5 2 3 3 2 8" xfId="52476" xr:uid="{CAFF8B15-96D7-4F67-A248-DB52174AC24A}"/>
    <cellStyle name="Comma 5 2 3 3 2 9" xfId="54058" xr:uid="{4429EB53-AF6E-4866-AB7F-46698D150C4D}"/>
    <cellStyle name="Comma 5 2 3 3 3" xfId="4783" xr:uid="{C536B8B5-F439-43D0-A628-68876DDD9889}"/>
    <cellStyle name="Comma 5 2 3 3 3 2" xfId="7589" xr:uid="{412089AC-F16F-4557-B8ED-C5EEF58611D6}"/>
    <cellStyle name="Comma 5 2 3 3 3 2 2" xfId="22591" xr:uid="{6C7DE0C6-FD56-4087-90D4-AF5DAB94974D}"/>
    <cellStyle name="Comma 5 2 3 3 3 2 2 2" xfId="47662" xr:uid="{272C2611-635D-4969-BA0C-C68BEEDBD7F8}"/>
    <cellStyle name="Comma 5 2 3 3 3 2 3" xfId="15233" xr:uid="{5F362C07-9EF8-4C37-A45F-06A7C3EE9D0B}"/>
    <cellStyle name="Comma 5 2 3 3 3 2 3 2" xfId="40304" xr:uid="{BDDAD441-F8B8-443D-A18A-414DA40EDEFD}"/>
    <cellStyle name="Comma 5 2 3 3 3 2 4" xfId="32799" xr:uid="{507F27D7-7738-443E-9D0C-CADC7E505BD8}"/>
    <cellStyle name="Comma 5 2 3 3 3 3" xfId="19813" xr:uid="{A4ECC09F-7874-4189-8D5E-22FADC0885B4}"/>
    <cellStyle name="Comma 5 2 3 3 3 3 2" xfId="44884" xr:uid="{C9A81ABF-9E6C-402E-8971-599F9C880FF8}"/>
    <cellStyle name="Comma 5 2 3 3 3 4" xfId="12449" xr:uid="{8C676B14-68D5-4111-95F3-00A52089B59B}"/>
    <cellStyle name="Comma 5 2 3 3 3 4 2" xfId="37520" xr:uid="{4944419F-0374-4379-8C81-2703475BCE87}"/>
    <cellStyle name="Comma 5 2 3 3 3 5" xfId="30013" xr:uid="{D8C7A86F-7B70-488C-A552-EF9859A009CD}"/>
    <cellStyle name="Comma 5 2 3 3 4" xfId="5310" xr:uid="{C6B4E475-6270-4866-A509-0646B67CAF6C}"/>
    <cellStyle name="Comma 5 2 3 3 4 2" xfId="8169" xr:uid="{A1BE781D-390D-490F-9495-CC4F6B047CDD}"/>
    <cellStyle name="Comma 5 2 3 3 4 2 2" xfId="23171" xr:uid="{71C72F1D-DBE3-4190-BA02-084993E5FAF1}"/>
    <cellStyle name="Comma 5 2 3 3 4 2 2 2" xfId="48242" xr:uid="{7586900B-A2FB-4A1D-AD78-39BCEBCC44D4}"/>
    <cellStyle name="Comma 5 2 3 3 4 2 3" xfId="15812" xr:uid="{96F4BCAB-7FA7-4DA3-BECA-DBF5C7494EB6}"/>
    <cellStyle name="Comma 5 2 3 3 4 2 3 2" xfId="40883" xr:uid="{FE262B6E-BE92-41B7-8555-7B67A69D0AA4}"/>
    <cellStyle name="Comma 5 2 3 3 4 2 4" xfId="33379" xr:uid="{43B00EC8-B212-4468-A26E-5D5B9AD40486}"/>
    <cellStyle name="Comma 5 2 3 3 4 3" xfId="20337" xr:uid="{5F216626-1FBF-4E3D-B197-06F302E60002}"/>
    <cellStyle name="Comma 5 2 3 3 4 3 2" xfId="45408" xr:uid="{8167F963-A194-48A3-9904-5D1DC9C55452}"/>
    <cellStyle name="Comma 5 2 3 3 4 4" xfId="12973" xr:uid="{D562B9F1-384A-4014-983D-BD4452AE00EA}"/>
    <cellStyle name="Comma 5 2 3 3 4 4 2" xfId="38044" xr:uid="{DFE584EF-1222-4EE1-B4B7-A9B4B10EDD6D}"/>
    <cellStyle name="Comma 5 2 3 3 4 5" xfId="30538" xr:uid="{576D4C59-624A-4FBF-ABD3-869C6BBF5095}"/>
    <cellStyle name="Comma 5 2 3 3 5" xfId="5913" xr:uid="{FAD01ECC-708A-4A80-9FD1-346341DE2CD3}"/>
    <cellStyle name="Comma 5 2 3 3 5 2" xfId="8799" xr:uid="{349C77C6-67DC-4BC0-8FC3-A9038BAFF9A2}"/>
    <cellStyle name="Comma 5 2 3 3 5 2 2" xfId="23801" xr:uid="{AE71681E-2AAB-438F-9B0D-5EDFC4E1872C}"/>
    <cellStyle name="Comma 5 2 3 3 5 2 2 2" xfId="48872" xr:uid="{644281CD-DDBF-4799-AA6C-5F54C5A1B870}"/>
    <cellStyle name="Comma 5 2 3 3 5 2 3" xfId="16442" xr:uid="{7B459D6B-903D-4B34-A910-E48AEA685CAB}"/>
    <cellStyle name="Comma 5 2 3 3 5 2 3 2" xfId="41513" xr:uid="{423853E2-D9C7-4BCF-B91E-C3C3722214F5}"/>
    <cellStyle name="Comma 5 2 3 3 5 2 4" xfId="34009" xr:uid="{D298A2F5-513A-443F-9E10-1E4C17D4837B}"/>
    <cellStyle name="Comma 5 2 3 3 5 3" xfId="20940" xr:uid="{F3109D80-EB09-4E85-8DBD-7E2514879169}"/>
    <cellStyle name="Comma 5 2 3 3 5 3 2" xfId="46011" xr:uid="{94A91830-EFA4-4BD9-91DC-26AB5F9F0805}"/>
    <cellStyle name="Comma 5 2 3 3 5 4" xfId="13576" xr:uid="{37F220E1-3517-4DC9-9C1B-B3F24885DECB}"/>
    <cellStyle name="Comma 5 2 3 3 5 4 2" xfId="38647" xr:uid="{5EC0CB5A-8EE4-4A35-937A-461138EA2AD1}"/>
    <cellStyle name="Comma 5 2 3 3 5 5" xfId="31141" xr:uid="{969CAE46-59BC-45C7-9DA5-AA9D5A636968}"/>
    <cellStyle name="Comma 5 2 3 3 6" xfId="6557" xr:uid="{99450E8F-2E7D-4E58-A949-88B29E9E495D}"/>
    <cellStyle name="Comma 5 2 3 3 6 2" xfId="21560" xr:uid="{0ED06493-2A83-45D4-AC1C-31BEF5019071}"/>
    <cellStyle name="Comma 5 2 3 3 6 2 2" xfId="46631" xr:uid="{1892DF28-B736-4ACF-8353-FB5FBE4B1279}"/>
    <cellStyle name="Comma 5 2 3 3 6 3" xfId="14202" xr:uid="{B9F87D22-3DF2-43C6-B5A1-03C65550AD18}"/>
    <cellStyle name="Comma 5 2 3 3 6 3 2" xfId="39273" xr:uid="{E1137B60-9946-4045-8A61-3B1412862556}"/>
    <cellStyle name="Comma 5 2 3 3 6 4" xfId="31767" xr:uid="{BF78EBC4-7B80-4526-9D58-76170A0165EE}"/>
    <cellStyle name="Comma 5 2 3 3 7" xfId="9552" xr:uid="{BBF057C2-47B3-4768-9AE4-C7D5B3F764B8}"/>
    <cellStyle name="Comma 5 2 3 3 7 2" xfId="24522" xr:uid="{C5DE09A7-4783-464E-B62E-8AA87082E6BC}"/>
    <cellStyle name="Comma 5 2 3 3 7 2 2" xfId="49593" xr:uid="{6FAE138E-56A3-452C-9816-12D93344FC7D}"/>
    <cellStyle name="Comma 5 2 3 3 7 3" xfId="17164" xr:uid="{E343DA0C-8AEE-413E-9B09-B0F5C0189A65}"/>
    <cellStyle name="Comma 5 2 3 3 7 3 2" xfId="42235" xr:uid="{FAFA737D-5173-4EB3-8989-E80929DC08E8}"/>
    <cellStyle name="Comma 5 2 3 3 7 4" xfId="34731" xr:uid="{62A327DA-2E27-4775-931C-443329F37714}"/>
    <cellStyle name="Comma 5 2 3 3 8" xfId="25888" xr:uid="{0D649A63-5F98-49DD-839C-76F84C1E1E66}"/>
    <cellStyle name="Comma 5 2 3 3 8 2" xfId="50959" xr:uid="{60A5955B-FC0B-45E7-AEE9-0C38E6D94A20}"/>
    <cellStyle name="Comma 5 2 3 3 9" xfId="18762" xr:uid="{A5C140BB-2106-44FB-BDC1-109924D0AF64}"/>
    <cellStyle name="Comma 5 2 3 3 9 2" xfId="43833" xr:uid="{64004811-C44C-4B7B-AF35-7367283A8C3B}"/>
    <cellStyle name="Comma 5 2 3 4" xfId="3870" xr:uid="{4CC20FC1-E52F-483D-933A-6EA8D48C12EA}"/>
    <cellStyle name="Comma 5 2 3 4 10" xfId="11557" xr:uid="{75AA860A-B440-417D-A2D6-BAB70842B881}"/>
    <cellStyle name="Comma 5 2 3 4 10 2" xfId="36629" xr:uid="{92ACD4B4-3CD2-46AC-A5D9-930D8FD2B8CE}"/>
    <cellStyle name="Comma 5 2 3 4 11" xfId="26994" xr:uid="{EAC4AAF8-CE09-414F-9346-70AB95308D90}"/>
    <cellStyle name="Comma 5 2 3 4 12" xfId="29145" xr:uid="{C2535967-1056-4E82-809A-1E55D3939C03}"/>
    <cellStyle name="Comma 5 2 3 4 13" xfId="51999" xr:uid="{88FC229B-3758-44E8-8556-E8D35B2D7A91}"/>
    <cellStyle name="Comma 5 2 3 4 14" xfId="53581" xr:uid="{0E068351-63F0-44DE-815A-9938D02964E2}"/>
    <cellStyle name="Comma 5 2 3 4 2" xfId="4483" xr:uid="{DF366086-3A6A-412F-9AFE-B84FB581407E}"/>
    <cellStyle name="Comma 5 2 3 4 2 2" xfId="7261" xr:uid="{CFE9735E-BB18-4214-9C88-43FF4AEF8844}"/>
    <cellStyle name="Comma 5 2 3 4 2 2 2" xfId="22263" xr:uid="{BB27FF9D-A16E-4F89-923F-11B9C25FB9B8}"/>
    <cellStyle name="Comma 5 2 3 4 2 2 2 2" xfId="47334" xr:uid="{132CF438-6961-4F7F-96D6-26F495B54615}"/>
    <cellStyle name="Comma 5 2 3 4 2 2 3" xfId="14905" xr:uid="{282227E3-9318-4964-A366-1FCA2590383A}"/>
    <cellStyle name="Comma 5 2 3 4 2 2 3 2" xfId="39976" xr:uid="{7D0159B0-B95A-40F6-B40B-A62DF4DF15E5}"/>
    <cellStyle name="Comma 5 2 3 4 2 2 4" xfId="32471" xr:uid="{87138C59-3D42-4CFD-9BEE-75AE78141076}"/>
    <cellStyle name="Comma 5 2 3 4 2 3" xfId="10583" xr:uid="{1C24EDFE-E154-4B7E-849C-AEB579133794}"/>
    <cellStyle name="Comma 5 2 3 4 2 3 2" xfId="25443" xr:uid="{E84FDA09-A596-4D8F-819A-BD18E59DF9DA}"/>
    <cellStyle name="Comma 5 2 3 4 2 3 2 2" xfId="50514" xr:uid="{DC21D58C-0D82-475D-9EC1-0EF9C6ADB2C7}"/>
    <cellStyle name="Comma 5 2 3 4 2 3 3" xfId="18092" xr:uid="{0E1C5135-3D8F-465C-95D2-D7856382190D}"/>
    <cellStyle name="Comma 5 2 3 4 2 3 3 2" xfId="43163" xr:uid="{90964CB1-B744-47AB-8808-93DDD8306B4B}"/>
    <cellStyle name="Comma 5 2 3 4 2 3 4" xfId="35659" xr:uid="{AAAD5C5F-8C10-4372-83ED-F0E3209ED46A}"/>
    <cellStyle name="Comma 5 2 3 4 2 4" xfId="19513" xr:uid="{2DF969C2-9DBB-49F6-A451-F60DC6DD43AA}"/>
    <cellStyle name="Comma 5 2 3 4 2 4 2" xfId="44584" xr:uid="{F1352569-2C3A-40CB-8E1B-2584759E53FB}"/>
    <cellStyle name="Comma 5 2 3 4 2 5" xfId="12149" xr:uid="{A4B88B3D-610D-423E-9240-4C1585722A6C}"/>
    <cellStyle name="Comma 5 2 3 4 2 5 2" xfId="37220" xr:uid="{6ED7BA49-8A03-413F-B1BC-5F65E9297ABD}"/>
    <cellStyle name="Comma 5 2 3 4 2 6" xfId="27670" xr:uid="{62D333FE-4C26-4E0E-B4DE-DB459749BF30}"/>
    <cellStyle name="Comma 5 2 3 4 2 7" xfId="29713" xr:uid="{04672055-161B-40FE-8E22-E9FB358F2190}"/>
    <cellStyle name="Comma 5 2 3 4 2 8" xfId="52668" xr:uid="{BE80BB09-4156-4FC6-8D01-54A1AC50F8B2}"/>
    <cellStyle name="Comma 5 2 3 4 2 9" xfId="54250" xr:uid="{7C7DDB29-6117-45AD-97BF-8557C1AD7D35}"/>
    <cellStyle name="Comma 5 2 3 4 3" xfId="4973" xr:uid="{FA03911F-FC77-4169-9FFB-32E7EC7BB14A}"/>
    <cellStyle name="Comma 5 2 3 4 3 2" xfId="7781" xr:uid="{6941E7AD-BFF0-4FAA-84A2-2288BAE9A44B}"/>
    <cellStyle name="Comma 5 2 3 4 3 2 2" xfId="22783" xr:uid="{03EFAF32-2926-4673-A3D8-E0F60F14ADD9}"/>
    <cellStyle name="Comma 5 2 3 4 3 2 2 2" xfId="47854" xr:uid="{08186F32-1FEA-486A-9D3C-75CD12C6A877}"/>
    <cellStyle name="Comma 5 2 3 4 3 2 3" xfId="15425" xr:uid="{673F4E2F-4693-4DBB-AABE-A73C5D773737}"/>
    <cellStyle name="Comma 5 2 3 4 3 2 3 2" xfId="40496" xr:uid="{2F7A0412-0DFC-4EB6-BD1C-471BCCFEB3C5}"/>
    <cellStyle name="Comma 5 2 3 4 3 2 4" xfId="32991" xr:uid="{49270B00-2379-4E02-A9F6-B6CE586BF27A}"/>
    <cellStyle name="Comma 5 2 3 4 3 3" xfId="20003" xr:uid="{C069A327-113D-4D13-80F7-FFD77E499C90}"/>
    <cellStyle name="Comma 5 2 3 4 3 3 2" xfId="45074" xr:uid="{474AC540-00C1-4F64-ACAF-6B8113E9B0B5}"/>
    <cellStyle name="Comma 5 2 3 4 3 4" xfId="12639" xr:uid="{AD25AAEA-6595-40F3-83EB-CC726439512E}"/>
    <cellStyle name="Comma 5 2 3 4 3 4 2" xfId="37710" xr:uid="{9E3DF17E-F37E-42FA-85CD-0FC616F77E4C}"/>
    <cellStyle name="Comma 5 2 3 4 3 5" xfId="30203" xr:uid="{B20C7110-FC8B-42F5-AD02-1174C1844EDD}"/>
    <cellStyle name="Comma 5 2 3 4 4" xfId="5501" xr:uid="{8D36D96F-CAEA-4790-8054-0BA8CE7BD155}"/>
    <cellStyle name="Comma 5 2 3 4 4 2" xfId="8361" xr:uid="{57C2E497-5128-43EE-A374-C80DBC43D3F6}"/>
    <cellStyle name="Comma 5 2 3 4 4 2 2" xfId="23363" xr:uid="{4E90C075-8232-4536-8C79-E1D34DBE0E51}"/>
    <cellStyle name="Comma 5 2 3 4 4 2 2 2" xfId="48434" xr:uid="{BE77A867-77E3-427E-AFFB-6A450C9A5D72}"/>
    <cellStyle name="Comma 5 2 3 4 4 2 3" xfId="16004" xr:uid="{62EAA12F-3B5B-4CFF-86C9-E42D90D794A2}"/>
    <cellStyle name="Comma 5 2 3 4 4 2 3 2" xfId="41075" xr:uid="{F6327A9C-D8E4-4C9D-AE3D-3D467BCC9BA1}"/>
    <cellStyle name="Comma 5 2 3 4 4 2 4" xfId="33571" xr:uid="{27B35E30-1465-4B7B-9804-CCCEE352FF5A}"/>
    <cellStyle name="Comma 5 2 3 4 4 3" xfId="20528" xr:uid="{5AEB2368-54D6-489C-AF42-825D60253F61}"/>
    <cellStyle name="Comma 5 2 3 4 4 3 2" xfId="45599" xr:uid="{857481C5-1A32-4594-B306-BC25F49B54BA}"/>
    <cellStyle name="Comma 5 2 3 4 4 4" xfId="13164" xr:uid="{E0290D8F-5748-4ADB-B731-9553928BA5BB}"/>
    <cellStyle name="Comma 5 2 3 4 4 4 2" xfId="38235" xr:uid="{A33A3A44-7353-489F-B2C4-CCED3803FA55}"/>
    <cellStyle name="Comma 5 2 3 4 4 5" xfId="30729" xr:uid="{B619303A-ED39-4278-BD9E-7A5490E4320C}"/>
    <cellStyle name="Comma 5 2 3 4 5" xfId="6104" xr:uid="{D6693B61-4EB7-474D-90BE-048E5D7F0330}"/>
    <cellStyle name="Comma 5 2 3 4 5 2" xfId="8991" xr:uid="{902AC77F-CADB-41FD-90B1-917A9BAF2A25}"/>
    <cellStyle name="Comma 5 2 3 4 5 2 2" xfId="23993" xr:uid="{F6CD5CCA-AC41-4AD4-ADB5-7010DA5360E2}"/>
    <cellStyle name="Comma 5 2 3 4 5 2 2 2" xfId="49064" xr:uid="{6CC7AD5A-57CC-4190-9AA3-146A252ECD76}"/>
    <cellStyle name="Comma 5 2 3 4 5 2 3" xfId="16634" xr:uid="{9C20CB50-6C78-4F3F-A9A6-21D7E129F5BF}"/>
    <cellStyle name="Comma 5 2 3 4 5 2 3 2" xfId="41705" xr:uid="{999E9259-E6E7-4228-A65E-BF58C21A99F2}"/>
    <cellStyle name="Comma 5 2 3 4 5 2 4" xfId="34201" xr:uid="{0716B6A1-2D66-44D5-B123-823702CD0ECB}"/>
    <cellStyle name="Comma 5 2 3 4 5 3" xfId="21131" xr:uid="{5353247B-97B9-41FD-8D23-8FC79DC90405}"/>
    <cellStyle name="Comma 5 2 3 4 5 3 2" xfId="46202" xr:uid="{9EFEA8AB-293E-4D0C-A528-BDDBC1A3269B}"/>
    <cellStyle name="Comma 5 2 3 4 5 4" xfId="13767" xr:uid="{BC24B0B7-70BE-45ED-A580-D8EE1D7CB302}"/>
    <cellStyle name="Comma 5 2 3 4 5 4 2" xfId="38838" xr:uid="{84E8F5D2-5180-4C78-88CE-73F177AFCC15}"/>
    <cellStyle name="Comma 5 2 3 4 5 5" xfId="31332" xr:uid="{CB1DC9D9-BF6D-41B1-8BEA-A7EE3FCF0979}"/>
    <cellStyle name="Comma 5 2 3 4 6" xfId="6749" xr:uid="{EDA522C0-3F2F-4BF8-A264-769953F1662A}"/>
    <cellStyle name="Comma 5 2 3 4 6 2" xfId="21752" xr:uid="{A02EB3C2-E8A1-40D8-A89A-F589F36CB39E}"/>
    <cellStyle name="Comma 5 2 3 4 6 2 2" xfId="46823" xr:uid="{470D339C-8208-445A-86FE-DF36ACDD0FE2}"/>
    <cellStyle name="Comma 5 2 3 4 6 3" xfId="14394" xr:uid="{3F2395A1-D54A-49AD-85F3-211453D9D2CE}"/>
    <cellStyle name="Comma 5 2 3 4 6 3 2" xfId="39465" xr:uid="{07D3CA5E-ECCF-4803-9FB0-8B7CFCD856FF}"/>
    <cellStyle name="Comma 5 2 3 4 6 4" xfId="31959" xr:uid="{77888915-66AE-480D-B37C-C9D8355CE023}"/>
    <cellStyle name="Comma 5 2 3 4 7" xfId="9746" xr:uid="{47A6C494-B46F-4146-9BBC-A4A8F843EF68}"/>
    <cellStyle name="Comma 5 2 3 4 7 2" xfId="24714" xr:uid="{7E5F15C1-406D-4F3F-8EA9-5D88369B0208}"/>
    <cellStyle name="Comma 5 2 3 4 7 2 2" xfId="49785" xr:uid="{8298704C-0D2F-45D2-9736-E3804D2D9919}"/>
    <cellStyle name="Comma 5 2 3 4 7 3" xfId="17356" xr:uid="{39A198E0-DB57-4570-B361-6B5CC7B75546}"/>
    <cellStyle name="Comma 5 2 3 4 7 3 2" xfId="42427" xr:uid="{2BBC11F9-1049-4863-8088-A3CF2B05F88D}"/>
    <cellStyle name="Comma 5 2 3 4 7 4" xfId="34923" xr:uid="{26892EC6-B70E-4A75-B790-16EF4B027ECA}"/>
    <cellStyle name="Comma 5 2 3 4 8" xfId="26080" xr:uid="{C2626C25-9660-40A2-BA50-ACC02AA2E078}"/>
    <cellStyle name="Comma 5 2 3 4 8 2" xfId="51151" xr:uid="{1B0BFC8D-C552-496A-B2ED-92FB63E8FD32}"/>
    <cellStyle name="Comma 5 2 3 4 9" xfId="18954" xr:uid="{F0A0200E-BC0A-494F-8D72-7F8DA22CFEA6}"/>
    <cellStyle name="Comma 5 2 3 4 9 2" xfId="44025" xr:uid="{C48E31B3-8195-48C3-BBD0-C6DA56050C74}"/>
    <cellStyle name="Comma 5 2 3 5" xfId="4146" xr:uid="{CB560A91-80FB-48B0-B5B5-3D19923D5259}"/>
    <cellStyle name="Comma 5 2 3 5 2" xfId="6862" xr:uid="{BEEC8B9A-410A-4494-9EB6-B52313E60726}"/>
    <cellStyle name="Comma 5 2 3 5 2 2" xfId="21864" xr:uid="{73DA803F-B1FD-4988-B794-D534336127A7}"/>
    <cellStyle name="Comma 5 2 3 5 2 2 2" xfId="46935" xr:uid="{0A1047CB-DF42-4FB4-B569-DCBE6F9A9744}"/>
    <cellStyle name="Comma 5 2 3 5 2 3" xfId="14506" xr:uid="{67C3CABF-90A0-4D54-9187-367A09F982F5}"/>
    <cellStyle name="Comma 5 2 3 5 2 3 2" xfId="39577" xr:uid="{2C9010D1-BDF2-434C-A919-CDE87A35EA1B}"/>
    <cellStyle name="Comma 5 2 3 5 2 4" xfId="32072" xr:uid="{C201E2BE-1B0B-46C1-93AA-A652B6A46547}"/>
    <cellStyle name="Comma 5 2 3 5 3" xfId="10184" xr:uid="{FEFFAB94-FF49-4F06-AAA8-380E804F73D6}"/>
    <cellStyle name="Comma 5 2 3 5 3 2" xfId="25044" xr:uid="{C012568F-95E0-4CFE-9F48-1BC25D57CAF4}"/>
    <cellStyle name="Comma 5 2 3 5 3 2 2" xfId="50115" xr:uid="{ED497C02-D812-4635-86A9-B39BCE99FB26}"/>
    <cellStyle name="Comma 5 2 3 5 3 3" xfId="17693" xr:uid="{A0D8C95E-20B7-4641-AEA9-F891D61CB856}"/>
    <cellStyle name="Comma 5 2 3 5 3 3 2" xfId="42764" xr:uid="{5DEFEEE4-FE5C-478A-BD40-F147E82262A1}"/>
    <cellStyle name="Comma 5 2 3 5 3 4" xfId="35260" xr:uid="{9CF1C6D6-7B3E-4D55-B2D2-A4FBDA3E98E1}"/>
    <cellStyle name="Comma 5 2 3 5 4" xfId="19176" xr:uid="{269CC0FF-F7A5-4EC9-B685-A17DA8288893}"/>
    <cellStyle name="Comma 5 2 3 5 4 2" xfId="44247" xr:uid="{244372E0-ED08-4283-A81A-B02ACBBCFF60}"/>
    <cellStyle name="Comma 5 2 3 5 5" xfId="11812" xr:uid="{38A41742-0B01-4953-91BD-423F18775795}"/>
    <cellStyle name="Comma 5 2 3 5 5 2" xfId="36883" xr:uid="{65B1165F-B774-419B-949C-DCB546F91E11}"/>
    <cellStyle name="Comma 5 2 3 5 6" xfId="27271" xr:uid="{12F2D6E3-DF2E-4563-B926-D443B6ECBC80}"/>
    <cellStyle name="Comma 5 2 3 5 7" xfId="29376" xr:uid="{2DA66543-7C2F-4D58-99DF-1D0A4E87B095}"/>
    <cellStyle name="Comma 5 2 3 5 8" xfId="52269" xr:uid="{6FA7F74E-D33D-4484-BD97-49B3D1FCE755}"/>
    <cellStyle name="Comma 5 2 3 5 9" xfId="53851" xr:uid="{022AC2AB-D0A9-4CA3-BA9A-452BA64DA356}"/>
    <cellStyle name="Comma 5 2 3 6" xfId="4582" xr:uid="{4385A837-52E1-4A3D-BE67-01335A59FBC9}"/>
    <cellStyle name="Comma 5 2 3 6 2" xfId="7382" xr:uid="{428EA244-FDDE-478B-AEB9-3AE878D49212}"/>
    <cellStyle name="Comma 5 2 3 6 2 2" xfId="22384" xr:uid="{2ADB62F4-FE1B-4E91-A602-B11845C94316}"/>
    <cellStyle name="Comma 5 2 3 6 2 2 2" xfId="47455" xr:uid="{85B450A4-A728-4A61-89FD-AA7830B25C6A}"/>
    <cellStyle name="Comma 5 2 3 6 2 3" xfId="15026" xr:uid="{E952D6CB-E67D-41EA-A5C8-0ED8D3E8EE71}"/>
    <cellStyle name="Comma 5 2 3 6 2 3 2" xfId="40097" xr:uid="{B007968E-42EB-4D84-8A8C-CFA1F9003A2F}"/>
    <cellStyle name="Comma 5 2 3 6 2 4" xfId="32592" xr:uid="{C71C5222-CDB2-4184-8E72-D360AE7AB161}"/>
    <cellStyle name="Comma 5 2 3 6 3" xfId="19612" xr:uid="{A1C5C441-E1F2-43DA-A921-2017EF5AE582}"/>
    <cellStyle name="Comma 5 2 3 6 3 2" xfId="44683" xr:uid="{46DA4224-89FD-4B5D-8D8A-B467D4B366EC}"/>
    <cellStyle name="Comma 5 2 3 6 4" xfId="12248" xr:uid="{C2203C83-EE2A-4C31-A784-E2055A711C6F}"/>
    <cellStyle name="Comma 5 2 3 6 4 2" xfId="37319" xr:uid="{BF70A50F-4D29-4CAE-A834-31FCEC25104D}"/>
    <cellStyle name="Comma 5 2 3 6 5" xfId="29812" xr:uid="{BDC36A4B-305A-42F5-84A1-C6BCDD752054}"/>
    <cellStyle name="Comma 5 2 3 7" xfId="5108" xr:uid="{C3005C84-6E4B-4251-A787-2FDFB0DAF2B9}"/>
    <cellStyle name="Comma 5 2 3 7 2" xfId="7962" xr:uid="{D3F6CDF4-E65E-4EEF-82E8-EC75CD32F43A}"/>
    <cellStyle name="Comma 5 2 3 7 2 2" xfId="22964" xr:uid="{662A47C0-C6EF-43F7-AA62-8DB0A79B5CA2}"/>
    <cellStyle name="Comma 5 2 3 7 2 2 2" xfId="48035" xr:uid="{F50CB370-8B23-4083-AB7A-153451F3E105}"/>
    <cellStyle name="Comma 5 2 3 7 2 3" xfId="15605" xr:uid="{598C5036-D6F8-4B27-912E-51AE4DB48374}"/>
    <cellStyle name="Comma 5 2 3 7 2 3 2" xfId="40676" xr:uid="{022F44BE-F4B2-4682-9A64-355408AB0FFF}"/>
    <cellStyle name="Comma 5 2 3 7 2 4" xfId="33172" xr:uid="{2F555589-5277-4EBF-B70C-C67E60BA1381}"/>
    <cellStyle name="Comma 5 2 3 7 3" xfId="20135" xr:uid="{8D6D9AB7-3F83-43EB-ACCB-6D7D08AFCF76}"/>
    <cellStyle name="Comma 5 2 3 7 3 2" xfId="45206" xr:uid="{0EDE7E27-5C0C-4A4B-8781-823EBCD9A5BA}"/>
    <cellStyle name="Comma 5 2 3 7 4" xfId="12771" xr:uid="{47780BBB-690A-42B1-8B3B-21A3949675D1}"/>
    <cellStyle name="Comma 5 2 3 7 4 2" xfId="37842" xr:uid="{4729E17A-3890-4D37-BD78-B8732F6285D1}"/>
    <cellStyle name="Comma 5 2 3 7 5" xfId="30336" xr:uid="{C95DF113-9A2E-496C-83C3-9897F5B4B4E4}"/>
    <cellStyle name="Comma 5 2 3 8" xfId="5706" xr:uid="{4337CC46-7B51-4418-BB00-5B25B70C4D1E}"/>
    <cellStyle name="Comma 5 2 3 8 2" xfId="8592" xr:uid="{388A5DC5-5C32-4933-BC12-769535989684}"/>
    <cellStyle name="Comma 5 2 3 8 2 2" xfId="23594" xr:uid="{212E22C8-CBE1-4C71-A572-C66DB5633B1A}"/>
    <cellStyle name="Comma 5 2 3 8 2 2 2" xfId="48665" xr:uid="{EEE32397-CB1A-408C-84A8-7204D8F6CBF9}"/>
    <cellStyle name="Comma 5 2 3 8 2 3" xfId="16235" xr:uid="{000EAAA3-7022-4279-B50D-9DB16F03D3D4}"/>
    <cellStyle name="Comma 5 2 3 8 2 3 2" xfId="41306" xr:uid="{997A9C1F-4521-404B-A00A-2304E86F3850}"/>
    <cellStyle name="Comma 5 2 3 8 2 4" xfId="33802" xr:uid="{444D50A7-3821-4CBC-82FB-3A2F64BDE692}"/>
    <cellStyle name="Comma 5 2 3 8 3" xfId="20733" xr:uid="{E3EEE658-F1A7-4552-8D9E-103C1DDF6F16}"/>
    <cellStyle name="Comma 5 2 3 8 3 2" xfId="45804" xr:uid="{9096E446-668C-4E84-B062-80CFC38A8305}"/>
    <cellStyle name="Comma 5 2 3 8 4" xfId="13369" xr:uid="{935252CE-B2F3-4AAF-B06A-805E1D5942E4}"/>
    <cellStyle name="Comma 5 2 3 8 4 2" xfId="38440" xr:uid="{5AF863A0-6C40-49B8-9FDF-5A5526633CAF}"/>
    <cellStyle name="Comma 5 2 3 8 5" xfId="30934" xr:uid="{96D8158C-07D7-4E47-B9C2-059EF8571AF2}"/>
    <cellStyle name="Comma 5 2 3 9" xfId="6350" xr:uid="{0C967A16-7C26-4C41-9804-686C6CFDC2FE}"/>
    <cellStyle name="Comma 5 2 3 9 2" xfId="21353" xr:uid="{2B621A83-2D1A-43C3-9BA0-9328EE4A31B0}"/>
    <cellStyle name="Comma 5 2 3 9 2 2" xfId="46424" xr:uid="{8B58BB16-AFCA-4984-90F6-E1696D02DD5B}"/>
    <cellStyle name="Comma 5 2 3 9 3" xfId="13995" xr:uid="{1672A7F6-25B2-499B-A804-0A8254F48BCE}"/>
    <cellStyle name="Comma 5 2 3 9 3 2" xfId="39066" xr:uid="{D39B0FCF-BAB3-4257-B61A-2AB4B63523B7}"/>
    <cellStyle name="Comma 5 2 3 9 4" xfId="31560" xr:uid="{DA38AE13-3266-4674-B906-94473A5D6982}"/>
    <cellStyle name="Comma 5 2 4" xfId="451" xr:uid="{DB03847F-6486-4F15-BD00-4000841801DF}"/>
    <cellStyle name="Comma 5 2 4 10" xfId="9358" xr:uid="{668485AA-E192-4984-A8C7-3F91E7E6E4B4}"/>
    <cellStyle name="Comma 5 2 4 10 2" xfId="24329" xr:uid="{23BA74DE-7AA2-48CD-808E-E7548C664521}"/>
    <cellStyle name="Comma 5 2 4 10 2 2" xfId="49400" xr:uid="{900A52AC-0468-49D8-B924-B54C76769A74}"/>
    <cellStyle name="Comma 5 2 4 10 3" xfId="16971" xr:uid="{B757729B-0543-4ED8-829A-FEFE0B6D8236}"/>
    <cellStyle name="Comma 5 2 4 10 3 2" xfId="42042" xr:uid="{5828F127-4696-40B3-8476-75B7229A92EC}"/>
    <cellStyle name="Comma 5 2 4 10 4" xfId="34538" xr:uid="{BFE19FED-E9E3-45A5-A533-FFCB825F3FB8}"/>
    <cellStyle name="Comma 5 2 4 11" xfId="3475" xr:uid="{25DE86FB-8BCF-42A7-9671-CA89E0B40C00}"/>
    <cellStyle name="Comma 5 2 4 11 2" xfId="25695" xr:uid="{E887E0E6-AA53-4895-A796-57DE96C93E19}"/>
    <cellStyle name="Comma 5 2 4 11 2 2" xfId="50766" xr:uid="{5EC1293C-F20E-4870-93A7-01AF9FC3C158}"/>
    <cellStyle name="Comma 5 2 4 11 3" xfId="28756" xr:uid="{8DF7DF63-6CB1-4922-A270-1C9E97F23B81}"/>
    <cellStyle name="Comma 5 2 4 12" xfId="18569" xr:uid="{EED63176-50D0-4D88-B8AA-5486679D6819}"/>
    <cellStyle name="Comma 5 2 4 12 2" xfId="43640" xr:uid="{3827DD20-DFF9-4351-971E-9C58D7E6FA9C}"/>
    <cellStyle name="Comma 5 2 4 13" xfId="11167" xr:uid="{0D07CC14-CB50-4363-8BB7-B4C28B92AB02}"/>
    <cellStyle name="Comma 5 2 4 13 2" xfId="36239" xr:uid="{EE92E026-EC1C-40A8-AC6E-B87CE059E7C4}"/>
    <cellStyle name="Comma 5 2 4 14" xfId="26598" xr:uid="{BB3015DE-8A8F-4D05-9B08-8809ECF16DA4}"/>
    <cellStyle name="Comma 5 2 4 15" xfId="28133" xr:uid="{CCD3C8FD-C414-407A-890C-37A370BD83BD}"/>
    <cellStyle name="Comma 5 2 4 16" xfId="51609" xr:uid="{F9E60E12-09A1-4A40-80E3-D5259B1761C0}"/>
    <cellStyle name="Comma 5 2 4 17" xfId="53191" xr:uid="{F0ABB49C-0E41-4506-A5A9-F815FC4E6862}"/>
    <cellStyle name="Comma 5 2 4 2" xfId="708" xr:uid="{E3BC2571-B6BA-49D6-9EF7-7FEA0F2422E6}"/>
    <cellStyle name="Comma 5 2 4 2 10" xfId="18663" xr:uid="{5F88A328-0930-4272-9918-2802D37CA8A8}"/>
    <cellStyle name="Comma 5 2 4 2 10 2" xfId="43734" xr:uid="{918EE481-66D0-4F12-AF45-3615F715CB1B}"/>
    <cellStyle name="Comma 5 2 4 2 11" xfId="11263" xr:uid="{2354E99D-671F-4BD4-B6AF-708FDCD3CED8}"/>
    <cellStyle name="Comma 5 2 4 2 11 2" xfId="36335" xr:uid="{5A8938EA-4D15-414A-9979-94ED809F7758}"/>
    <cellStyle name="Comma 5 2 4 2 12" xfId="26696" xr:uid="{9AD21037-98EC-4D94-BF31-94884FA7F615}"/>
    <cellStyle name="Comma 5 2 4 2 13" xfId="28293" xr:uid="{C4E74793-45B0-4EB5-9525-C31473335C9E}"/>
    <cellStyle name="Comma 5 2 4 2 14" xfId="51705" xr:uid="{71EF0C97-7352-448E-8322-50EA8A23CC8F}"/>
    <cellStyle name="Comma 5 2 4 2 15" xfId="53287" xr:uid="{EDCA0C9E-B54D-47EB-9EAE-0A0BFB34C030}"/>
    <cellStyle name="Comma 5 2 4 2 2" xfId="3782" xr:uid="{0E3D0D05-1C35-463D-9045-A3D8CCBA0098}"/>
    <cellStyle name="Comma 5 2 4 2 2 10" xfId="11471" xr:uid="{38992D97-C891-4F2D-AC1C-E597BA9DEC91}"/>
    <cellStyle name="Comma 5 2 4 2 2 10 2" xfId="36543" xr:uid="{36591B68-3C26-4B4A-B8EE-77E1D3BE7A44}"/>
    <cellStyle name="Comma 5 2 4 2 2 11" xfId="26906" xr:uid="{64ACC79C-3FCF-4638-B664-1F8BD3C23E9B}"/>
    <cellStyle name="Comma 5 2 4 2 2 12" xfId="29059" xr:uid="{E55D428E-333C-461C-A039-3B6D91D85256}"/>
    <cellStyle name="Comma 5 2 4 2 2 13" xfId="51913" xr:uid="{E8ECD342-5A34-42B7-84F9-6947916F3DE8}"/>
    <cellStyle name="Comma 5 2 4 2 2 14" xfId="53495" xr:uid="{3D515D6F-6FE0-41A8-BC2C-7550C153B296}"/>
    <cellStyle name="Comma 5 2 4 2 2 2" xfId="4413" xr:uid="{A3876972-F7CF-463A-9252-4AA0C72CB8BD}"/>
    <cellStyle name="Comma 5 2 4 2 2 2 2" xfId="7177" xr:uid="{D7D73F13-7A34-41A6-A220-7382570AA3ED}"/>
    <cellStyle name="Comma 5 2 4 2 2 2 2 2" xfId="22179" xr:uid="{25548DAB-E591-47EE-95B3-7DCE732ABDD8}"/>
    <cellStyle name="Comma 5 2 4 2 2 2 2 2 2" xfId="47250" xr:uid="{1362159F-A2A0-4926-89F8-A7909B05A9E4}"/>
    <cellStyle name="Comma 5 2 4 2 2 2 2 3" xfId="14821" xr:uid="{FE5B633E-B379-4DEF-BF84-98A256ABC39F}"/>
    <cellStyle name="Comma 5 2 4 2 2 2 2 3 2" xfId="39892" xr:uid="{8CFB04D4-90B7-4790-8437-879B42073DC1}"/>
    <cellStyle name="Comma 5 2 4 2 2 2 2 4" xfId="32387" xr:uid="{1E8E9B37-527A-4C18-9C65-C905C8EA92CC}"/>
    <cellStyle name="Comma 5 2 4 2 2 2 3" xfId="10499" xr:uid="{DD40C326-1544-4BA5-BB2A-BB29298A4360}"/>
    <cellStyle name="Comma 5 2 4 2 2 2 3 2" xfId="25359" xr:uid="{A258CCC2-A256-49A3-80BE-CA3B48E509CE}"/>
    <cellStyle name="Comma 5 2 4 2 2 2 3 2 2" xfId="50430" xr:uid="{568356B1-B996-42DB-A2AA-D38A3BDDC04E}"/>
    <cellStyle name="Comma 5 2 4 2 2 2 3 3" xfId="18008" xr:uid="{3CFF2921-EC68-478D-9955-39A08EAFE80B}"/>
    <cellStyle name="Comma 5 2 4 2 2 2 3 3 2" xfId="43079" xr:uid="{4A775967-33A7-4B08-BCCB-C1F287410502}"/>
    <cellStyle name="Comma 5 2 4 2 2 2 3 4" xfId="35575" xr:uid="{B1041664-0655-4289-B581-92760F623D61}"/>
    <cellStyle name="Comma 5 2 4 2 2 2 4" xfId="19443" xr:uid="{AFBC0FF8-EA85-4FE8-9023-D890C544CEAF}"/>
    <cellStyle name="Comma 5 2 4 2 2 2 4 2" xfId="44514" xr:uid="{94B8199D-D5F7-452A-B3A3-AE2090CEE521}"/>
    <cellStyle name="Comma 5 2 4 2 2 2 5" xfId="12079" xr:uid="{29959959-04FC-44D8-984D-8904FA304A77}"/>
    <cellStyle name="Comma 5 2 4 2 2 2 5 2" xfId="37150" xr:uid="{E4EDCA35-C43C-4D30-BAA0-63693841EA63}"/>
    <cellStyle name="Comma 5 2 4 2 2 2 6" xfId="27586" xr:uid="{A68E15D8-6C10-47D7-978F-5138C47912DF}"/>
    <cellStyle name="Comma 5 2 4 2 2 2 7" xfId="29643" xr:uid="{5D20B491-07C9-428F-952D-25774AF73CF7}"/>
    <cellStyle name="Comma 5 2 4 2 2 2 8" xfId="52584" xr:uid="{6E7DAFF0-AB7A-43DD-9031-BF6AC770770E}"/>
    <cellStyle name="Comma 5 2 4 2 2 2 9" xfId="54166" xr:uid="{6B67727A-88BB-46DE-911F-5753F0D920C2}"/>
    <cellStyle name="Comma 5 2 4 2 2 3" xfId="4890" xr:uid="{DC349091-B0C5-446B-AD03-AF180999C340}"/>
    <cellStyle name="Comma 5 2 4 2 2 3 2" xfId="7697" xr:uid="{58DDDE60-005A-4C1E-BFE7-49746805D5AC}"/>
    <cellStyle name="Comma 5 2 4 2 2 3 2 2" xfId="22699" xr:uid="{CA59DA5C-8F26-4A0C-9172-47CE7A28654B}"/>
    <cellStyle name="Comma 5 2 4 2 2 3 2 2 2" xfId="47770" xr:uid="{CF257EE9-214D-46D7-9ACA-50ABF7C65FF0}"/>
    <cellStyle name="Comma 5 2 4 2 2 3 2 3" xfId="15341" xr:uid="{E2AA477F-A630-45E2-8AD2-50E2DFCB74E8}"/>
    <cellStyle name="Comma 5 2 4 2 2 3 2 3 2" xfId="40412" xr:uid="{66692E31-BFEC-458E-A1A1-F59DEC50122B}"/>
    <cellStyle name="Comma 5 2 4 2 2 3 2 4" xfId="32907" xr:uid="{673CB215-6FF9-4090-BCA5-4896E33AE459}"/>
    <cellStyle name="Comma 5 2 4 2 2 3 3" xfId="19920" xr:uid="{ACBA8DE3-487C-474F-A642-6602F5B113B4}"/>
    <cellStyle name="Comma 5 2 4 2 2 3 3 2" xfId="44991" xr:uid="{07E4B928-0335-433E-8AD4-D6D83D661AEA}"/>
    <cellStyle name="Comma 5 2 4 2 2 3 4" xfId="12556" xr:uid="{EB02631A-0436-49ED-8B99-79626927B693}"/>
    <cellStyle name="Comma 5 2 4 2 2 3 4 2" xfId="37627" xr:uid="{10114358-A5DA-41EF-8DA0-487FEB308E16}"/>
    <cellStyle name="Comma 5 2 4 2 2 3 5" xfId="30120" xr:uid="{EB29FE4A-F2A1-4587-B42C-8B7F0F4C47DE}"/>
    <cellStyle name="Comma 5 2 4 2 2 4" xfId="5418" xr:uid="{6B81BDA8-5775-4E4F-AFD1-7E0B7CCD6B39}"/>
    <cellStyle name="Comma 5 2 4 2 2 4 2" xfId="8277" xr:uid="{FE6EB59E-98FB-4F5B-9E82-E1A8FFA4E3E1}"/>
    <cellStyle name="Comma 5 2 4 2 2 4 2 2" xfId="23279" xr:uid="{C660DB64-870C-4A4A-B6E3-EBAE84708FF4}"/>
    <cellStyle name="Comma 5 2 4 2 2 4 2 2 2" xfId="48350" xr:uid="{30FE3F9B-8930-4A39-AA4F-5AAAAAE321E4}"/>
    <cellStyle name="Comma 5 2 4 2 2 4 2 3" xfId="15920" xr:uid="{98D5452C-5ED1-430B-BDDB-01CE7141CB14}"/>
    <cellStyle name="Comma 5 2 4 2 2 4 2 3 2" xfId="40991" xr:uid="{B6529CA3-3257-498F-A520-9E44A332F56C}"/>
    <cellStyle name="Comma 5 2 4 2 2 4 2 4" xfId="33487" xr:uid="{94877069-0F0F-40D7-94F4-81113CF72361}"/>
    <cellStyle name="Comma 5 2 4 2 2 4 3" xfId="20445" xr:uid="{344BC245-C54E-425D-BE10-5F12021C0DEE}"/>
    <cellStyle name="Comma 5 2 4 2 2 4 3 2" xfId="45516" xr:uid="{3732A52E-7099-4A6A-82AB-7CB07E4F08DF}"/>
    <cellStyle name="Comma 5 2 4 2 2 4 4" xfId="13081" xr:uid="{8B725CFB-BD1E-4554-BE66-DEA643C9F67D}"/>
    <cellStyle name="Comma 5 2 4 2 2 4 4 2" xfId="38152" xr:uid="{951EF74C-96E3-4AD3-BA32-B39622D0C997}"/>
    <cellStyle name="Comma 5 2 4 2 2 4 5" xfId="30646" xr:uid="{51B42338-6D73-45F2-A520-3CB3CA970650}"/>
    <cellStyle name="Comma 5 2 4 2 2 5" xfId="6020" xr:uid="{99F566A8-2DE6-4500-BD74-CEB4817F76F1}"/>
    <cellStyle name="Comma 5 2 4 2 2 5 2" xfId="8907" xr:uid="{8D997530-2BCD-400F-9938-78B7EE7D321C}"/>
    <cellStyle name="Comma 5 2 4 2 2 5 2 2" xfId="23909" xr:uid="{5C696C9D-604D-4A48-984A-A18FD4C3B00C}"/>
    <cellStyle name="Comma 5 2 4 2 2 5 2 2 2" xfId="48980" xr:uid="{4C3AD0CB-6A9D-457A-8690-E82414296540}"/>
    <cellStyle name="Comma 5 2 4 2 2 5 2 3" xfId="16550" xr:uid="{1268B01C-1132-4592-8243-673765ABD9CC}"/>
    <cellStyle name="Comma 5 2 4 2 2 5 2 3 2" xfId="41621" xr:uid="{07DB57FF-F2E9-4EC9-AB90-8DC385ECB41F}"/>
    <cellStyle name="Comma 5 2 4 2 2 5 2 4" xfId="34117" xr:uid="{4EBD8716-ABA6-42C0-8E41-DE6639B5D5A7}"/>
    <cellStyle name="Comma 5 2 4 2 2 5 3" xfId="21047" xr:uid="{2A21464C-6B7D-4396-94FC-77F636A03780}"/>
    <cellStyle name="Comma 5 2 4 2 2 5 3 2" xfId="46118" xr:uid="{E2AB548D-A5C4-4F88-B416-6A632F571F6F}"/>
    <cellStyle name="Comma 5 2 4 2 2 5 4" xfId="13683" xr:uid="{05505B96-FBE9-4CBA-9935-121691DC7736}"/>
    <cellStyle name="Comma 5 2 4 2 2 5 4 2" xfId="38754" xr:uid="{0C215273-6E76-484A-9CF8-0B4D403996DC}"/>
    <cellStyle name="Comma 5 2 4 2 2 5 5" xfId="31248" xr:uid="{0EB86F03-681A-4815-A615-9B23B64988C7}"/>
    <cellStyle name="Comma 5 2 4 2 2 6" xfId="6665" xr:uid="{AB06A8A4-E886-41FE-8BC9-5D7912B52415}"/>
    <cellStyle name="Comma 5 2 4 2 2 6 2" xfId="21668" xr:uid="{7CB26EC0-7FE3-49F8-BD5C-1E797CCD1B62}"/>
    <cellStyle name="Comma 5 2 4 2 2 6 2 2" xfId="46739" xr:uid="{6CFC1BEF-E9BA-4DD4-849C-CEE02A556848}"/>
    <cellStyle name="Comma 5 2 4 2 2 6 3" xfId="14310" xr:uid="{D4DCBA47-B665-40BE-8F7E-A1A1D62C394F}"/>
    <cellStyle name="Comma 5 2 4 2 2 6 3 2" xfId="39381" xr:uid="{50B5AF6E-FF28-4597-92AE-A8535802CAC6}"/>
    <cellStyle name="Comma 5 2 4 2 2 6 4" xfId="31875" xr:uid="{2726E3A7-E7D1-43AC-BD9C-9224879AAF21}"/>
    <cellStyle name="Comma 5 2 4 2 2 7" xfId="9660" xr:uid="{EC4A2D9C-4AC3-447E-9586-88119C7745D8}"/>
    <cellStyle name="Comma 5 2 4 2 2 7 2" xfId="24630" xr:uid="{56D11877-AC96-4EE9-A7E3-4BAE6C3A5DF5}"/>
    <cellStyle name="Comma 5 2 4 2 2 7 2 2" xfId="49701" xr:uid="{CF5EBC0C-24C5-4804-8D85-AC5F0564D95C}"/>
    <cellStyle name="Comma 5 2 4 2 2 7 3" xfId="17272" xr:uid="{6D81AA75-A28A-48F7-9FA0-7E81932A167B}"/>
    <cellStyle name="Comma 5 2 4 2 2 7 3 2" xfId="42343" xr:uid="{92C020FE-2777-47F5-85A2-80D26D77D798}"/>
    <cellStyle name="Comma 5 2 4 2 2 7 4" xfId="34839" xr:uid="{97425B8C-4401-46EC-9992-6E62B00C0726}"/>
    <cellStyle name="Comma 5 2 4 2 2 8" xfId="25996" xr:uid="{BD8D846E-D6B0-42BC-AA73-26F26FDEC31E}"/>
    <cellStyle name="Comma 5 2 4 2 2 8 2" xfId="51067" xr:uid="{69E7D89D-8AA5-43D1-9650-289D6B67F3F6}"/>
    <cellStyle name="Comma 5 2 4 2 2 9" xfId="18870" xr:uid="{544D1189-280B-49BA-BF42-ED4A2C5E9AE0}"/>
    <cellStyle name="Comma 5 2 4 2 2 9 2" xfId="43941" xr:uid="{25094614-8D99-46CE-BB4C-9579039A33AF}"/>
    <cellStyle name="Comma 5 2 4 2 3" xfId="4225" xr:uid="{EB725E9C-2116-4F6D-849B-C77423E337B2}"/>
    <cellStyle name="Comma 5 2 4 2 3 2" xfId="6970" xr:uid="{0674589E-5080-44CA-A237-A679B148B65D}"/>
    <cellStyle name="Comma 5 2 4 2 3 2 2" xfId="21972" xr:uid="{4C793C77-4E20-4951-998F-6DF2C1CA9DC5}"/>
    <cellStyle name="Comma 5 2 4 2 3 2 2 2" xfId="47043" xr:uid="{7D0C1517-2AE4-4978-AC3A-37AC53A29823}"/>
    <cellStyle name="Comma 5 2 4 2 3 2 3" xfId="14614" xr:uid="{69AEC85C-5E29-44D8-9046-C54491D72DAD}"/>
    <cellStyle name="Comma 5 2 4 2 3 2 3 2" xfId="39685" xr:uid="{E7596110-96E6-4061-901A-EA52454757AB}"/>
    <cellStyle name="Comma 5 2 4 2 3 2 4" xfId="32180" xr:uid="{5EA2BBBF-697F-4496-95C0-CA05B1E589AE}"/>
    <cellStyle name="Comma 5 2 4 2 3 3" xfId="10292" xr:uid="{EB61FD47-C556-49EB-871E-68A473C79D79}"/>
    <cellStyle name="Comma 5 2 4 2 3 3 2" xfId="25152" xr:uid="{078CC792-9C93-471F-8B8C-EA263E770839}"/>
    <cellStyle name="Comma 5 2 4 2 3 3 2 2" xfId="50223" xr:uid="{8B3CC8A9-5E6E-48C1-8F0E-5793C1B829BB}"/>
    <cellStyle name="Comma 5 2 4 2 3 3 3" xfId="17801" xr:uid="{FACB2B8B-7C2A-4B3B-B1C7-1076B6798148}"/>
    <cellStyle name="Comma 5 2 4 2 3 3 3 2" xfId="42872" xr:uid="{3A253775-18A6-49DA-95FD-3AD308EB1C52}"/>
    <cellStyle name="Comma 5 2 4 2 3 3 4" xfId="35368" xr:uid="{8D5526EE-FCEF-4394-ABFD-0960E84C8ADA}"/>
    <cellStyle name="Comma 5 2 4 2 3 4" xfId="19255" xr:uid="{D65D1A62-7593-410D-8D58-3F73E835DD3D}"/>
    <cellStyle name="Comma 5 2 4 2 3 4 2" xfId="44326" xr:uid="{BACF74BF-3C8C-406E-A5D0-1C8EF3B59EEF}"/>
    <cellStyle name="Comma 5 2 4 2 3 5" xfId="11891" xr:uid="{85D9C6BD-DCED-4FEC-8322-682885C8715F}"/>
    <cellStyle name="Comma 5 2 4 2 3 5 2" xfId="36962" xr:uid="{FA3E5F8E-887F-4BD8-869A-7CC272A0EEA1}"/>
    <cellStyle name="Comma 5 2 4 2 3 6" xfId="27379" xr:uid="{4D9075CD-1BFB-4B71-898D-ABC8EB3ABDCB}"/>
    <cellStyle name="Comma 5 2 4 2 3 7" xfId="29455" xr:uid="{9724A73B-A631-46ED-94C1-19574303172B}"/>
    <cellStyle name="Comma 5 2 4 2 3 8" xfId="52377" xr:uid="{2A3ACA16-EDB4-4C63-BD3D-6ECB176C377A}"/>
    <cellStyle name="Comma 5 2 4 2 3 9" xfId="53959" xr:uid="{15EFA56F-8396-4110-96AF-5E547A44CA70}"/>
    <cellStyle name="Comma 5 2 4 2 4" xfId="4685" xr:uid="{580FAB6B-F0DD-4750-98C4-9AE9E8A2BE9B}"/>
    <cellStyle name="Comma 5 2 4 2 4 2" xfId="7490" xr:uid="{682F041A-7C30-43E1-9513-E7C3C62BB2CB}"/>
    <cellStyle name="Comma 5 2 4 2 4 2 2" xfId="22492" xr:uid="{792A3445-AF49-4F69-88E9-877802D1F645}"/>
    <cellStyle name="Comma 5 2 4 2 4 2 2 2" xfId="47563" xr:uid="{76E350C2-ADCF-41C7-8260-297E5C1887FF}"/>
    <cellStyle name="Comma 5 2 4 2 4 2 3" xfId="15134" xr:uid="{DBB6C104-9463-493A-B61F-1F52EB76FEE2}"/>
    <cellStyle name="Comma 5 2 4 2 4 2 3 2" xfId="40205" xr:uid="{5A6DE202-8E03-4C8F-A21D-DC96845A7030}"/>
    <cellStyle name="Comma 5 2 4 2 4 2 4" xfId="32700" xr:uid="{FE1C8DCD-D39A-454A-B9D2-BE226F3371B0}"/>
    <cellStyle name="Comma 5 2 4 2 4 3" xfId="19715" xr:uid="{7E2008F9-97ED-4706-BE66-F74C0C49FFCF}"/>
    <cellStyle name="Comma 5 2 4 2 4 3 2" xfId="44786" xr:uid="{5A28C3EB-B0F2-4AD1-B7A0-B6E95ED34711}"/>
    <cellStyle name="Comma 5 2 4 2 4 4" xfId="12351" xr:uid="{E407920D-21B6-4B4F-B07B-049B830F5865}"/>
    <cellStyle name="Comma 5 2 4 2 4 4 2" xfId="37422" xr:uid="{FF18CFF9-5F03-4A2F-AE1C-65A65F908D9A}"/>
    <cellStyle name="Comma 5 2 4 2 4 5" xfId="29915" xr:uid="{5800404B-DBCE-41BD-BC46-45C53F484DA1}"/>
    <cellStyle name="Comma 5 2 4 2 5" xfId="5212" xr:uid="{E0F08B27-6640-4448-BC36-E273CE6664F2}"/>
    <cellStyle name="Comma 5 2 4 2 5 2" xfId="8070" xr:uid="{92CEB4C3-CE31-4EAA-813C-43638B268E6B}"/>
    <cellStyle name="Comma 5 2 4 2 5 2 2" xfId="23072" xr:uid="{256B8026-4EC7-4540-94F9-59451C408E70}"/>
    <cellStyle name="Comma 5 2 4 2 5 2 2 2" xfId="48143" xr:uid="{07C09D99-2CA4-43F5-B9BD-B5B03F736EB1}"/>
    <cellStyle name="Comma 5 2 4 2 5 2 3" xfId="15713" xr:uid="{D9EF19D7-A583-46B1-B121-0071ACCD055E}"/>
    <cellStyle name="Comma 5 2 4 2 5 2 3 2" xfId="40784" xr:uid="{51483C05-3400-4761-9D21-27637CFE01C1}"/>
    <cellStyle name="Comma 5 2 4 2 5 2 4" xfId="33280" xr:uid="{9151453E-9EE8-4FB9-80C6-79DB73E3ABA2}"/>
    <cellStyle name="Comma 5 2 4 2 5 3" xfId="20239" xr:uid="{8AE17ABD-D35D-42E5-8FB4-E3D73B98CE6D}"/>
    <cellStyle name="Comma 5 2 4 2 5 3 2" xfId="45310" xr:uid="{FA9AB7AC-CA87-46D6-AB3B-85254D722AFF}"/>
    <cellStyle name="Comma 5 2 4 2 5 4" xfId="12875" xr:uid="{DD280B0C-F9B8-4619-A93A-5FFA9DA5DC18}"/>
    <cellStyle name="Comma 5 2 4 2 5 4 2" xfId="37946" xr:uid="{7DA5D5E7-261B-44C8-8433-441078C36E93}"/>
    <cellStyle name="Comma 5 2 4 2 5 5" xfId="30440" xr:uid="{5019DB58-EDA0-405D-86B1-FADB3D2A1932}"/>
    <cellStyle name="Comma 5 2 4 2 6" xfId="5814" xr:uid="{19FB434F-5B80-4DFA-9225-5594802CE671}"/>
    <cellStyle name="Comma 5 2 4 2 6 2" xfId="8700" xr:uid="{3AC09ED0-972C-492B-ABA6-50B7C94CC670}"/>
    <cellStyle name="Comma 5 2 4 2 6 2 2" xfId="23702" xr:uid="{810A77DF-8B4E-4D1C-887D-0B6A4910E558}"/>
    <cellStyle name="Comma 5 2 4 2 6 2 2 2" xfId="48773" xr:uid="{993DB0F8-1C3D-4360-A731-BD99ED964D3A}"/>
    <cellStyle name="Comma 5 2 4 2 6 2 3" xfId="16343" xr:uid="{9DE21C37-4D8E-40B7-A1FB-3AED745BCBBE}"/>
    <cellStyle name="Comma 5 2 4 2 6 2 3 2" xfId="41414" xr:uid="{5F2E0B78-A7D7-4C44-9E1E-E11D349574DD}"/>
    <cellStyle name="Comma 5 2 4 2 6 2 4" xfId="33910" xr:uid="{9D52135E-2592-4326-A32C-57FF4F7DDCE0}"/>
    <cellStyle name="Comma 5 2 4 2 6 3" xfId="20841" xr:uid="{7C434C68-8C25-4E9D-B555-6374BDA5600F}"/>
    <cellStyle name="Comma 5 2 4 2 6 3 2" xfId="45912" xr:uid="{866FA402-04CB-427A-BBF2-E5D40BF726FC}"/>
    <cellStyle name="Comma 5 2 4 2 6 4" xfId="13477" xr:uid="{CEE67608-8DFB-48D5-89E9-3AF6584C1A6B}"/>
    <cellStyle name="Comma 5 2 4 2 6 4 2" xfId="38548" xr:uid="{FF6EF980-638D-46BB-9FB9-43DC83FFADBE}"/>
    <cellStyle name="Comma 5 2 4 2 6 5" xfId="31042" xr:uid="{2EA8F8C4-6EFC-4F65-B4E5-DFC8B03101BA}"/>
    <cellStyle name="Comma 5 2 4 2 7" xfId="6458" xr:uid="{79B33429-B099-4AC6-92F6-2904EB710C7E}"/>
    <cellStyle name="Comma 5 2 4 2 7 2" xfId="21461" xr:uid="{46D24648-724A-49E1-A22F-C9D98BE6F909}"/>
    <cellStyle name="Comma 5 2 4 2 7 2 2" xfId="46532" xr:uid="{C9A48325-4277-4634-B3A0-D1A67844C358}"/>
    <cellStyle name="Comma 5 2 4 2 7 3" xfId="14103" xr:uid="{67A27A96-74AC-4159-9829-DD1F2F027B69}"/>
    <cellStyle name="Comma 5 2 4 2 7 3 2" xfId="39174" xr:uid="{C4EB7725-D050-480A-BBEE-57A9962ED491}"/>
    <cellStyle name="Comma 5 2 4 2 7 4" xfId="31668" xr:uid="{35259A9B-CBBD-4CE6-8BA4-C77EAB3C4AB6}"/>
    <cellStyle name="Comma 5 2 4 2 8" xfId="9453" xr:uid="{CF5E33C4-1CF3-47C6-896F-05FD6CA888C3}"/>
    <cellStyle name="Comma 5 2 4 2 8 2" xfId="24423" xr:uid="{F7A5FF90-DB69-4E09-ADFA-FAC388CEDCAE}"/>
    <cellStyle name="Comma 5 2 4 2 8 2 2" xfId="49494" xr:uid="{A10D43E0-B482-4AB0-96E4-887F2172AE68}"/>
    <cellStyle name="Comma 5 2 4 2 8 3" xfId="17065" xr:uid="{F774B479-4EBB-4264-9D0F-A47F3831152A}"/>
    <cellStyle name="Comma 5 2 4 2 8 3 2" xfId="42136" xr:uid="{9F3C66F5-6716-4CE0-BBAA-4D12EEDA69E2}"/>
    <cellStyle name="Comma 5 2 4 2 8 4" xfId="34632" xr:uid="{C60542CB-FAEB-4595-9820-72CABA595B95}"/>
    <cellStyle name="Comma 5 2 4 2 9" xfId="3574" xr:uid="{1A40640E-C0AB-40FE-BA59-7564EAE37141}"/>
    <cellStyle name="Comma 5 2 4 2 9 2" xfId="25789" xr:uid="{DF0FE4AA-2219-4E8D-AA15-71057631516B}"/>
    <cellStyle name="Comma 5 2 4 2 9 2 2" xfId="50860" xr:uid="{1EBA0E69-27B4-4641-99ED-73EFD8CAEC88}"/>
    <cellStyle name="Comma 5 2 4 2 9 3" xfId="28852" xr:uid="{73CDC5EF-6CDB-4266-86D5-7C684272E98C}"/>
    <cellStyle name="Comma 5 2 4 3" xfId="3688" xr:uid="{0D4B2427-1764-49F4-8763-F28903F51840}"/>
    <cellStyle name="Comma 5 2 4 3 10" xfId="11377" xr:uid="{2A9478E4-FA8E-47D4-BB4C-91382DA5CC24}"/>
    <cellStyle name="Comma 5 2 4 3 10 2" xfId="36449" xr:uid="{D9C9DBCB-2255-4FAF-B9A2-086713356970}"/>
    <cellStyle name="Comma 5 2 4 3 11" xfId="26812" xr:uid="{FE49202A-E437-44DF-A368-3D6DF77DE8EC}"/>
    <cellStyle name="Comma 5 2 4 3 12" xfId="28965" xr:uid="{B4CDE7D1-0B5B-4A4E-9574-DCD0A1D9A678}"/>
    <cellStyle name="Comma 5 2 4 3 13" xfId="51819" xr:uid="{43256ABC-7285-463C-BDF0-B9DB712771C4}"/>
    <cellStyle name="Comma 5 2 4 3 14" xfId="53401" xr:uid="{3A2FD648-6FCE-4C1D-B95E-25338424AC71}"/>
    <cellStyle name="Comma 5 2 4 3 2" xfId="4320" xr:uid="{4D5BD065-05BD-4E2E-AEB6-DC39B1E46ABF}"/>
    <cellStyle name="Comma 5 2 4 3 2 2" xfId="7083" xr:uid="{C21E944C-6135-447A-A9B4-8C8CD50BD080}"/>
    <cellStyle name="Comma 5 2 4 3 2 2 2" xfId="22085" xr:uid="{D1FFF064-35CC-4910-A5BF-D977A3526F5C}"/>
    <cellStyle name="Comma 5 2 4 3 2 2 2 2" xfId="47156" xr:uid="{9D17447F-C69D-4046-AACD-CB7524024FAD}"/>
    <cellStyle name="Comma 5 2 4 3 2 2 3" xfId="14727" xr:uid="{73032B9A-FD35-4726-9F3A-0746A80A12C3}"/>
    <cellStyle name="Comma 5 2 4 3 2 2 3 2" xfId="39798" xr:uid="{8D466C28-A819-4F65-9578-2D1D52A4C15C}"/>
    <cellStyle name="Comma 5 2 4 3 2 2 4" xfId="32293" xr:uid="{6FBAAA36-B67F-481B-BF50-A5FD32856B65}"/>
    <cellStyle name="Comma 5 2 4 3 2 3" xfId="10405" xr:uid="{73BFAC01-E809-40E6-B66D-C139022E82AC}"/>
    <cellStyle name="Comma 5 2 4 3 2 3 2" xfId="25265" xr:uid="{454D9711-ABB6-4D10-8B7B-DF5CCBB0B9FF}"/>
    <cellStyle name="Comma 5 2 4 3 2 3 2 2" xfId="50336" xr:uid="{69A60457-2136-4855-8748-6BCEAC2B9EFE}"/>
    <cellStyle name="Comma 5 2 4 3 2 3 3" xfId="17914" xr:uid="{7DA0F797-BC6A-4588-9ADE-3F4FF385CC2F}"/>
    <cellStyle name="Comma 5 2 4 3 2 3 3 2" xfId="42985" xr:uid="{EC9207C7-EE6E-4BC1-8B8F-5DEF1DAE3C07}"/>
    <cellStyle name="Comma 5 2 4 3 2 3 4" xfId="35481" xr:uid="{D23A473D-A8F2-4E3B-BAE9-19E1F73E074B}"/>
    <cellStyle name="Comma 5 2 4 3 2 4" xfId="19350" xr:uid="{6E3B3D08-9964-47B6-9942-6ED0AB45AF24}"/>
    <cellStyle name="Comma 5 2 4 3 2 4 2" xfId="44421" xr:uid="{19177ED2-6D57-468A-8233-62BC7B3EF5CE}"/>
    <cellStyle name="Comma 5 2 4 3 2 5" xfId="11986" xr:uid="{220FABD1-F210-4711-B95F-58DE4C554FE8}"/>
    <cellStyle name="Comma 5 2 4 3 2 5 2" xfId="37057" xr:uid="{D92087D4-612B-4925-BF97-254A66FB3CDA}"/>
    <cellStyle name="Comma 5 2 4 3 2 6" xfId="27492" xr:uid="{DE8C352C-BC13-4841-B84A-35C13E439DF6}"/>
    <cellStyle name="Comma 5 2 4 3 2 7" xfId="29550" xr:uid="{00346E66-1221-4C0F-A000-3806E32F6D75}"/>
    <cellStyle name="Comma 5 2 4 3 2 8" xfId="52490" xr:uid="{F8D3DA40-6251-4CEE-A515-024704E4FB7E}"/>
    <cellStyle name="Comma 5 2 4 3 2 9" xfId="54072" xr:uid="{4F9993B0-7E5A-4FC7-B0D7-450E8EDB6767}"/>
    <cellStyle name="Comma 5 2 4 3 3" xfId="4797" xr:uid="{B3765847-2210-4FB9-8284-4965B53B1900}"/>
    <cellStyle name="Comma 5 2 4 3 3 2" xfId="7603" xr:uid="{7E0C1175-927C-4BC7-99A0-ABC1F9A24241}"/>
    <cellStyle name="Comma 5 2 4 3 3 2 2" xfId="22605" xr:uid="{28C486F0-3330-49B2-BEFF-D4AEEB3EBEB3}"/>
    <cellStyle name="Comma 5 2 4 3 3 2 2 2" xfId="47676" xr:uid="{10DFF250-2421-4543-8299-5526D17E7113}"/>
    <cellStyle name="Comma 5 2 4 3 3 2 3" xfId="15247" xr:uid="{1BA73E88-AF76-46EE-98E3-5CF8A642CBAE}"/>
    <cellStyle name="Comma 5 2 4 3 3 2 3 2" xfId="40318" xr:uid="{733AC167-9B43-4126-8157-11CF6C78DC4A}"/>
    <cellStyle name="Comma 5 2 4 3 3 2 4" xfId="32813" xr:uid="{7787B94F-FBF3-40FC-B591-EE6EFBC56289}"/>
    <cellStyle name="Comma 5 2 4 3 3 3" xfId="19827" xr:uid="{81F489F3-27C3-4E8E-8237-77EDB65CCEFD}"/>
    <cellStyle name="Comma 5 2 4 3 3 3 2" xfId="44898" xr:uid="{BB9CD6D7-F5DC-4B23-88BD-E1F3FF699CBA}"/>
    <cellStyle name="Comma 5 2 4 3 3 4" xfId="12463" xr:uid="{9E99ED84-C3D6-4784-A999-59F9FDD113A6}"/>
    <cellStyle name="Comma 5 2 4 3 3 4 2" xfId="37534" xr:uid="{AD45382D-C252-4568-86AD-7C107ECF5159}"/>
    <cellStyle name="Comma 5 2 4 3 3 5" xfId="30027" xr:uid="{8476BF5F-C9E2-43B5-811F-30824A3FF235}"/>
    <cellStyle name="Comma 5 2 4 3 4" xfId="5324" xr:uid="{97FF2CA3-260A-4E61-A0A2-678B0D2326A2}"/>
    <cellStyle name="Comma 5 2 4 3 4 2" xfId="8183" xr:uid="{7DDFBB6E-B679-4BDA-888A-65BEEB49D651}"/>
    <cellStyle name="Comma 5 2 4 3 4 2 2" xfId="23185" xr:uid="{3724B786-9386-47B6-9667-6743FADCF91A}"/>
    <cellStyle name="Comma 5 2 4 3 4 2 2 2" xfId="48256" xr:uid="{58409F55-87C4-465C-A60B-028A3D41F759}"/>
    <cellStyle name="Comma 5 2 4 3 4 2 3" xfId="15826" xr:uid="{B0A68D9A-44D0-4053-94A5-D642676BB2DB}"/>
    <cellStyle name="Comma 5 2 4 3 4 2 3 2" xfId="40897" xr:uid="{01D18218-4811-4B8D-B2E0-D42D62E4EFB2}"/>
    <cellStyle name="Comma 5 2 4 3 4 2 4" xfId="33393" xr:uid="{BB027E56-F920-4BEB-9702-28A2F0FBD553}"/>
    <cellStyle name="Comma 5 2 4 3 4 3" xfId="20351" xr:uid="{DD749E13-55C3-4E89-A813-0D7B1911E7B4}"/>
    <cellStyle name="Comma 5 2 4 3 4 3 2" xfId="45422" xr:uid="{BECF0946-2BA9-4015-8E96-4C69D06D90D8}"/>
    <cellStyle name="Comma 5 2 4 3 4 4" xfId="12987" xr:uid="{7E5B28E2-1FC6-4379-9201-FC33CBB707B1}"/>
    <cellStyle name="Comma 5 2 4 3 4 4 2" xfId="38058" xr:uid="{1AAF4370-F2EC-4653-8A85-E85C64B543F6}"/>
    <cellStyle name="Comma 5 2 4 3 4 5" xfId="30552" xr:uid="{B76EAF6F-E993-4C34-B61A-CBB0DA154C66}"/>
    <cellStyle name="Comma 5 2 4 3 5" xfId="5927" xr:uid="{59D87D0E-6FA2-4ACA-B418-D36700F9BAE3}"/>
    <cellStyle name="Comma 5 2 4 3 5 2" xfId="8813" xr:uid="{1070A7E7-8C82-4482-812A-6E0E269F3B19}"/>
    <cellStyle name="Comma 5 2 4 3 5 2 2" xfId="23815" xr:uid="{2C15FFE8-A17F-4431-9E36-29106256CC29}"/>
    <cellStyle name="Comma 5 2 4 3 5 2 2 2" xfId="48886" xr:uid="{6617711C-17F0-4DAA-8B19-B802010DF52B}"/>
    <cellStyle name="Comma 5 2 4 3 5 2 3" xfId="16456" xr:uid="{161ABEBD-39BD-4832-8EB4-B55ECBD26779}"/>
    <cellStyle name="Comma 5 2 4 3 5 2 3 2" xfId="41527" xr:uid="{AD9DC47D-DFB1-4488-82BA-D85B1E8590D9}"/>
    <cellStyle name="Comma 5 2 4 3 5 2 4" xfId="34023" xr:uid="{92AEF856-0714-476B-B25F-CBFA195B8824}"/>
    <cellStyle name="Comma 5 2 4 3 5 3" xfId="20954" xr:uid="{F852F0E5-F269-4BB6-B9BD-AC9534A544A9}"/>
    <cellStyle name="Comma 5 2 4 3 5 3 2" xfId="46025" xr:uid="{42DC3E7E-4FAD-4DCF-B377-0D2059EC7C72}"/>
    <cellStyle name="Comma 5 2 4 3 5 4" xfId="13590" xr:uid="{C483154F-D463-4EDC-B751-00AE47C67741}"/>
    <cellStyle name="Comma 5 2 4 3 5 4 2" xfId="38661" xr:uid="{F46056A3-1AE5-49D5-B613-D73BC65B6F57}"/>
    <cellStyle name="Comma 5 2 4 3 5 5" xfId="31155" xr:uid="{F002A2DD-13EB-468D-B28C-C6CA6A891A3B}"/>
    <cellStyle name="Comma 5 2 4 3 6" xfId="6571" xr:uid="{A7C642B7-25C9-4050-8261-FBD45C9EAF1C}"/>
    <cellStyle name="Comma 5 2 4 3 6 2" xfId="21574" xr:uid="{2E077777-0F21-4AF1-83D6-8D2550344591}"/>
    <cellStyle name="Comma 5 2 4 3 6 2 2" xfId="46645" xr:uid="{E51D6A6F-D37A-4024-88B3-5EDCD0A9E988}"/>
    <cellStyle name="Comma 5 2 4 3 6 3" xfId="14216" xr:uid="{14A4F42C-D4E1-4FE6-84FF-5906D240D881}"/>
    <cellStyle name="Comma 5 2 4 3 6 3 2" xfId="39287" xr:uid="{CFE53B22-0C31-4DAF-A199-90DADF18F6A4}"/>
    <cellStyle name="Comma 5 2 4 3 6 4" xfId="31781" xr:uid="{ED42EF69-51C7-4193-A57A-2B7210BFAC15}"/>
    <cellStyle name="Comma 5 2 4 3 7" xfId="9566" xr:uid="{6A2BBF77-C99A-488D-935C-722352057009}"/>
    <cellStyle name="Comma 5 2 4 3 7 2" xfId="24536" xr:uid="{6456270E-7606-4898-831F-96E26985144C}"/>
    <cellStyle name="Comma 5 2 4 3 7 2 2" xfId="49607" xr:uid="{FFAB0A4C-964C-4F33-B12F-E1BE23043BF3}"/>
    <cellStyle name="Comma 5 2 4 3 7 3" xfId="17178" xr:uid="{B876B7DA-E26D-48D5-BFFA-D7E3E3D3ED9D}"/>
    <cellStyle name="Comma 5 2 4 3 7 3 2" xfId="42249" xr:uid="{78630DD4-51C6-4928-B755-77355C32432D}"/>
    <cellStyle name="Comma 5 2 4 3 7 4" xfId="34745" xr:uid="{03BF662A-5B7E-41F3-BFC1-1B30C9E10511}"/>
    <cellStyle name="Comma 5 2 4 3 8" xfId="25902" xr:uid="{DBC22F9D-B5E9-496C-B79F-29F84EF060F4}"/>
    <cellStyle name="Comma 5 2 4 3 8 2" xfId="50973" xr:uid="{7CED1218-0DB8-49F3-BB26-332DC1550468}"/>
    <cellStyle name="Comma 5 2 4 3 9" xfId="18776" xr:uid="{D7DC0111-71AD-4E4E-A3FF-DB2C2F75F212}"/>
    <cellStyle name="Comma 5 2 4 3 9 2" xfId="43847" xr:uid="{8276B4B3-CC3A-4983-AC2A-001F082DD019}"/>
    <cellStyle name="Comma 5 2 4 4" xfId="3885" xr:uid="{C3951047-0260-46DA-92DF-351F209162D3}"/>
    <cellStyle name="Comma 5 2 4 4 10" xfId="11571" xr:uid="{BCE4F9D9-78E6-4011-A7B1-E8435FD98654}"/>
    <cellStyle name="Comma 5 2 4 4 10 2" xfId="36643" xr:uid="{627B8A84-FECD-40F3-B150-5D453D8311C5}"/>
    <cellStyle name="Comma 5 2 4 4 11" xfId="27009" xr:uid="{1285E488-7A6E-4D35-9D19-5FA15134C7C3}"/>
    <cellStyle name="Comma 5 2 4 4 12" xfId="29160" xr:uid="{BA111055-C083-44E3-907B-66DCEEA95978}"/>
    <cellStyle name="Comma 5 2 4 4 13" xfId="52014" xr:uid="{DD6E81AD-55FB-4F8F-B60D-A89DF808A797}"/>
    <cellStyle name="Comma 5 2 4 4 14" xfId="53595" xr:uid="{47878509-74A3-4C59-8478-F50E205844BC}"/>
    <cellStyle name="Comma 5 2 4 4 2" xfId="4497" xr:uid="{21B7BD32-9F20-4E4B-B965-580EEF36A68B}"/>
    <cellStyle name="Comma 5 2 4 4 2 2" xfId="7275" xr:uid="{50154C10-6783-47DA-AF4F-9F622B9D44E6}"/>
    <cellStyle name="Comma 5 2 4 4 2 2 2" xfId="22277" xr:uid="{566C914A-285E-435F-B6D6-6C52238A5F45}"/>
    <cellStyle name="Comma 5 2 4 4 2 2 2 2" xfId="47348" xr:uid="{815A8D34-9C56-4B22-B771-7D742155C9E7}"/>
    <cellStyle name="Comma 5 2 4 4 2 2 3" xfId="14919" xr:uid="{D7C81A7B-077B-4800-B26C-7F010743B767}"/>
    <cellStyle name="Comma 5 2 4 4 2 2 3 2" xfId="39990" xr:uid="{ABCC25F2-8F88-44F0-B790-D0BAFC15C8AE}"/>
    <cellStyle name="Comma 5 2 4 4 2 2 4" xfId="32485" xr:uid="{E953852E-167C-4DAD-BC00-6ED0303C9927}"/>
    <cellStyle name="Comma 5 2 4 4 2 3" xfId="10597" xr:uid="{A65668C7-7FE8-40D6-B399-B1A811E9E32C}"/>
    <cellStyle name="Comma 5 2 4 4 2 3 2" xfId="25457" xr:uid="{DE9588CB-A555-4326-A11A-434512DFAAB0}"/>
    <cellStyle name="Comma 5 2 4 4 2 3 2 2" xfId="50528" xr:uid="{78E169EF-555F-44F2-B553-EE05D77CBD15}"/>
    <cellStyle name="Comma 5 2 4 4 2 3 3" xfId="18106" xr:uid="{EBA061C4-8C78-4822-9B4E-6EE962F8C14F}"/>
    <cellStyle name="Comma 5 2 4 4 2 3 3 2" xfId="43177" xr:uid="{5508CEBD-17F1-4EF4-9F4C-92C8AABF4680}"/>
    <cellStyle name="Comma 5 2 4 4 2 3 4" xfId="35673" xr:uid="{8150ADFA-FF5A-49C6-B0D7-65D6961BBBA8}"/>
    <cellStyle name="Comma 5 2 4 4 2 4" xfId="19527" xr:uid="{F0ADCBC5-4C2C-4DFB-8DA2-9BCBB7F72C4E}"/>
    <cellStyle name="Comma 5 2 4 4 2 4 2" xfId="44598" xr:uid="{547FF41A-6EBC-4D7B-9079-CD3B871D13C6}"/>
    <cellStyle name="Comma 5 2 4 4 2 5" xfId="12163" xr:uid="{E345057D-3BDC-454B-97BE-3109086BA33B}"/>
    <cellStyle name="Comma 5 2 4 4 2 5 2" xfId="37234" xr:uid="{1F60C1FB-F1F8-4563-8ED7-F2833EF9CD6E}"/>
    <cellStyle name="Comma 5 2 4 4 2 6" xfId="27684" xr:uid="{BD9B8B5D-BC21-4AC8-B8ED-EB4C97B64FA7}"/>
    <cellStyle name="Comma 5 2 4 4 2 7" xfId="29727" xr:uid="{5EC97250-E41E-435B-A483-A253023DE08B}"/>
    <cellStyle name="Comma 5 2 4 4 2 8" xfId="52682" xr:uid="{2E4420EC-6390-450F-936B-CC2EE1717D57}"/>
    <cellStyle name="Comma 5 2 4 4 2 9" xfId="54264" xr:uid="{6E0F5508-6682-4F33-820F-9BE3739E16AB}"/>
    <cellStyle name="Comma 5 2 4 4 3" xfId="4987" xr:uid="{B2099A2E-AE38-43B3-9593-BFC7F328E52F}"/>
    <cellStyle name="Comma 5 2 4 4 3 2" xfId="7795" xr:uid="{823BA186-9E31-4837-B379-BA0CE62D2049}"/>
    <cellStyle name="Comma 5 2 4 4 3 2 2" xfId="22797" xr:uid="{34483B6D-A5C8-4543-B3CD-8BB9962C6EBA}"/>
    <cellStyle name="Comma 5 2 4 4 3 2 2 2" xfId="47868" xr:uid="{04D62966-3C79-4934-9826-AAC40C229133}"/>
    <cellStyle name="Comma 5 2 4 4 3 2 3" xfId="15439" xr:uid="{42713C67-E386-4AF0-8317-697F93FD3538}"/>
    <cellStyle name="Comma 5 2 4 4 3 2 3 2" xfId="40510" xr:uid="{6767735C-C28E-4443-B8E2-37D228B4C91A}"/>
    <cellStyle name="Comma 5 2 4 4 3 2 4" xfId="33005" xr:uid="{33898BC4-1DEF-4ABF-B4CD-8FDBD195127F}"/>
    <cellStyle name="Comma 5 2 4 4 3 3" xfId="20017" xr:uid="{47BE44CE-8C20-4B94-982B-93561B0B6278}"/>
    <cellStyle name="Comma 5 2 4 4 3 3 2" xfId="45088" xr:uid="{99195281-3AFB-43CC-B730-9191F90E91A0}"/>
    <cellStyle name="Comma 5 2 4 4 3 4" xfId="12653" xr:uid="{4D20E2CC-E2F2-49E7-B6AE-DCDDEFBA4CF0}"/>
    <cellStyle name="Comma 5 2 4 4 3 4 2" xfId="37724" xr:uid="{A141DF20-2F47-4803-AB22-4F887FE4A296}"/>
    <cellStyle name="Comma 5 2 4 4 3 5" xfId="30217" xr:uid="{EE191846-27FB-40C8-9F59-DEA7D5B4A8F7}"/>
    <cellStyle name="Comma 5 2 4 4 4" xfId="5515" xr:uid="{5ED4C7BB-D7B6-418B-B15D-3B1D0CC4F5FA}"/>
    <cellStyle name="Comma 5 2 4 4 4 2" xfId="8375" xr:uid="{7832A347-CFC0-422D-8DDA-1EC4D3567567}"/>
    <cellStyle name="Comma 5 2 4 4 4 2 2" xfId="23377" xr:uid="{59414BD6-3F18-4096-A09F-B34AEBF2CA2E}"/>
    <cellStyle name="Comma 5 2 4 4 4 2 2 2" xfId="48448" xr:uid="{D5F060B0-CBBF-4ED4-865A-FF6AAEE7E425}"/>
    <cellStyle name="Comma 5 2 4 4 4 2 3" xfId="16018" xr:uid="{F4C7E331-74B5-40ED-8F46-8A8847A986DB}"/>
    <cellStyle name="Comma 5 2 4 4 4 2 3 2" xfId="41089" xr:uid="{A71502B3-46C8-4942-BC4E-16DFAB4642C3}"/>
    <cellStyle name="Comma 5 2 4 4 4 2 4" xfId="33585" xr:uid="{1552CF92-5B35-4480-8197-2D046388B0DD}"/>
    <cellStyle name="Comma 5 2 4 4 4 3" xfId="20542" xr:uid="{5DF1F0F3-D7F7-4C16-BE6B-25870D9F54D7}"/>
    <cellStyle name="Comma 5 2 4 4 4 3 2" xfId="45613" xr:uid="{E9FFAFB1-D7C3-4D44-8E40-568B18F086B7}"/>
    <cellStyle name="Comma 5 2 4 4 4 4" xfId="13178" xr:uid="{02C1E8B9-7E90-44B0-868F-EDFE0EBDD22F}"/>
    <cellStyle name="Comma 5 2 4 4 4 4 2" xfId="38249" xr:uid="{22119B20-C6E4-4080-98E5-9FC28A39AA15}"/>
    <cellStyle name="Comma 5 2 4 4 4 5" xfId="30743" xr:uid="{BCCF1C6A-6BE4-48F9-8FE6-8290FCD2CEEE}"/>
    <cellStyle name="Comma 5 2 4 4 5" xfId="6118" xr:uid="{F4D403CA-0F0B-4C55-A49E-802A2FE17D4C}"/>
    <cellStyle name="Comma 5 2 4 4 5 2" xfId="9005" xr:uid="{A94301C9-94DF-4596-8EC2-9A03AD0ADA96}"/>
    <cellStyle name="Comma 5 2 4 4 5 2 2" xfId="24007" xr:uid="{BC625C2A-2720-4799-A19A-8CB60FA052CF}"/>
    <cellStyle name="Comma 5 2 4 4 5 2 2 2" xfId="49078" xr:uid="{9A158E60-8727-4C04-B1EA-B7707722B6A9}"/>
    <cellStyle name="Comma 5 2 4 4 5 2 3" xfId="16648" xr:uid="{CFBD5EC6-9D95-4710-B7DB-6CCFA98371A7}"/>
    <cellStyle name="Comma 5 2 4 4 5 2 3 2" xfId="41719" xr:uid="{F4F5475D-6C16-4D35-BA24-752AF774A962}"/>
    <cellStyle name="Comma 5 2 4 4 5 2 4" xfId="34215" xr:uid="{43A06758-56D2-4FCC-B8AF-681B3F005D33}"/>
    <cellStyle name="Comma 5 2 4 4 5 3" xfId="21145" xr:uid="{A5081012-97D4-4C25-98D9-8BD8E46B65D7}"/>
    <cellStyle name="Comma 5 2 4 4 5 3 2" xfId="46216" xr:uid="{A64A166E-F3FD-45F5-98A7-D4DBE849C61D}"/>
    <cellStyle name="Comma 5 2 4 4 5 4" xfId="13781" xr:uid="{0889CFBE-BC92-483B-8FB5-3D909545214E}"/>
    <cellStyle name="Comma 5 2 4 4 5 4 2" xfId="38852" xr:uid="{FBE34582-8951-4EB5-B741-0A45F1CAAAE3}"/>
    <cellStyle name="Comma 5 2 4 4 5 5" xfId="31346" xr:uid="{E98E2660-D907-4C0B-88F0-C624C7524001}"/>
    <cellStyle name="Comma 5 2 4 4 6" xfId="6764" xr:uid="{3FA87483-C83E-4A0E-BD90-C502446C607E}"/>
    <cellStyle name="Comma 5 2 4 4 6 2" xfId="21766" xr:uid="{198684ED-FF83-4FF4-BA38-961304A108D6}"/>
    <cellStyle name="Comma 5 2 4 4 6 2 2" xfId="46837" xr:uid="{17B9325F-A03F-4BD7-8705-660EC02F0B5C}"/>
    <cellStyle name="Comma 5 2 4 4 6 3" xfId="14408" xr:uid="{FB3D1AD1-9B13-4220-AD1C-5B23A81F0B1B}"/>
    <cellStyle name="Comma 5 2 4 4 6 3 2" xfId="39479" xr:uid="{381B9244-C482-4A2F-B7A1-0CF83B55FAB6}"/>
    <cellStyle name="Comma 5 2 4 4 6 4" xfId="31974" xr:uid="{0FFF7B1B-D2D9-4F58-BC7A-95ACD7C46282}"/>
    <cellStyle name="Comma 5 2 4 4 7" xfId="9760" xr:uid="{720DE96F-B980-494A-B135-9BA6AE00C0B2}"/>
    <cellStyle name="Comma 5 2 4 4 7 2" xfId="24728" xr:uid="{FF36F408-08C1-4D78-A677-E2FB67CDC6B9}"/>
    <cellStyle name="Comma 5 2 4 4 7 2 2" xfId="49799" xr:uid="{4BB51658-384D-40DC-9721-1C47D31E7D27}"/>
    <cellStyle name="Comma 5 2 4 4 7 3" xfId="17370" xr:uid="{59BBD668-9C5B-4355-B0EF-2ADC9FB4AA97}"/>
    <cellStyle name="Comma 5 2 4 4 7 3 2" xfId="42441" xr:uid="{BA4A4482-DF96-403A-A491-58072F909E7B}"/>
    <cellStyle name="Comma 5 2 4 4 7 4" xfId="34937" xr:uid="{7F9B4513-A58E-4673-9DAB-93E04C8E7C7D}"/>
    <cellStyle name="Comma 5 2 4 4 8" xfId="26094" xr:uid="{D1D25AB5-4196-440D-A5BD-05395AC0BE77}"/>
    <cellStyle name="Comma 5 2 4 4 8 2" xfId="51165" xr:uid="{B2E71333-E921-435D-AA7F-3EF0243A34AD}"/>
    <cellStyle name="Comma 5 2 4 4 9" xfId="18968" xr:uid="{FDDA9A82-49C1-4292-A9C1-0BBAD0034582}"/>
    <cellStyle name="Comma 5 2 4 4 9 2" xfId="44039" xr:uid="{9B4C4F99-F0EA-41CF-9C75-4D59410DDFA2}"/>
    <cellStyle name="Comma 5 2 4 5" xfId="4153" xr:uid="{FE96EAA5-267D-4BF2-882D-E8F71D561ACB}"/>
    <cellStyle name="Comma 5 2 4 5 2" xfId="6876" xr:uid="{F4550BCB-90DD-49A4-9BE4-CABCEEA11644}"/>
    <cellStyle name="Comma 5 2 4 5 2 2" xfId="21878" xr:uid="{3CB89A50-E654-46C3-BDC6-53D96956BAD3}"/>
    <cellStyle name="Comma 5 2 4 5 2 2 2" xfId="46949" xr:uid="{4058DAAC-906F-48A9-81A0-874F01D32DB8}"/>
    <cellStyle name="Comma 5 2 4 5 2 3" xfId="14520" xr:uid="{E40E383E-94DE-4571-98EB-97361ADD6313}"/>
    <cellStyle name="Comma 5 2 4 5 2 3 2" xfId="39591" xr:uid="{72A52250-2C1D-407F-BCD7-87A95B7DAA07}"/>
    <cellStyle name="Comma 5 2 4 5 2 4" xfId="32086" xr:uid="{0E8DFC41-E889-4A42-B354-C8B9A7322287}"/>
    <cellStyle name="Comma 5 2 4 5 3" xfId="10198" xr:uid="{E39773E2-5A71-45E3-B362-F6F3844B0BF4}"/>
    <cellStyle name="Comma 5 2 4 5 3 2" xfId="25058" xr:uid="{44D8003E-7755-433B-B7C7-D644BA0A36B6}"/>
    <cellStyle name="Comma 5 2 4 5 3 2 2" xfId="50129" xr:uid="{D8E914DA-5E43-4ABD-8878-BC8E07AE5208}"/>
    <cellStyle name="Comma 5 2 4 5 3 3" xfId="17707" xr:uid="{F3242740-8EDC-499B-A18C-3F0DD173D298}"/>
    <cellStyle name="Comma 5 2 4 5 3 3 2" xfId="42778" xr:uid="{CA209556-B394-4CDD-BABF-590E7A6B1323}"/>
    <cellStyle name="Comma 5 2 4 5 3 4" xfId="35274" xr:uid="{63C8DCD7-4949-4442-A562-5DBD10DDD865}"/>
    <cellStyle name="Comma 5 2 4 5 4" xfId="19183" xr:uid="{C2C149C3-F190-41C9-AFCC-3400A73157FB}"/>
    <cellStyle name="Comma 5 2 4 5 4 2" xfId="44254" xr:uid="{6C850653-5945-4CBC-9487-F19303A5AC1A}"/>
    <cellStyle name="Comma 5 2 4 5 5" xfId="11819" xr:uid="{23FA554D-BBC3-4A40-BEF7-3732474EC4DE}"/>
    <cellStyle name="Comma 5 2 4 5 5 2" xfId="36890" xr:uid="{AF5475C0-054C-4846-9F7B-08888FC8E4DA}"/>
    <cellStyle name="Comma 5 2 4 5 6" xfId="27285" xr:uid="{7F947095-C9A6-46EE-965D-50AE828070A5}"/>
    <cellStyle name="Comma 5 2 4 5 7" xfId="29383" xr:uid="{1910158A-7B39-4119-83EF-B2A6AC2A8C3E}"/>
    <cellStyle name="Comma 5 2 4 5 8" xfId="52283" xr:uid="{AE57012E-0889-4C13-A788-31CEB8CA4AA3}"/>
    <cellStyle name="Comma 5 2 4 5 9" xfId="53865" xr:uid="{C2AE20DE-50F2-4097-A363-580DDC4228A7}"/>
    <cellStyle name="Comma 5 2 4 6" xfId="4595" xr:uid="{1D1B29D4-D44A-4279-A0B1-6E37DACEFA82}"/>
    <cellStyle name="Comma 5 2 4 6 2" xfId="7396" xr:uid="{7BA22FDD-6CF5-4A55-9805-2FB3B319CFD2}"/>
    <cellStyle name="Comma 5 2 4 6 2 2" xfId="22398" xr:uid="{B3F05636-30E1-4AF3-92F3-2D923C3841E0}"/>
    <cellStyle name="Comma 5 2 4 6 2 2 2" xfId="47469" xr:uid="{767BA11F-821F-437D-BA18-B40198F09B3B}"/>
    <cellStyle name="Comma 5 2 4 6 2 3" xfId="15040" xr:uid="{3781E00E-855B-47A1-96E9-C642A9E0C619}"/>
    <cellStyle name="Comma 5 2 4 6 2 3 2" xfId="40111" xr:uid="{0E32AD35-953D-4A47-9D03-D179C9723878}"/>
    <cellStyle name="Comma 5 2 4 6 2 4" xfId="32606" xr:uid="{5C24B4A3-6DC3-4029-AA94-8BD5A798A382}"/>
    <cellStyle name="Comma 5 2 4 6 3" xfId="19625" xr:uid="{00ED9F49-B40C-4F6A-8470-FEB947948E46}"/>
    <cellStyle name="Comma 5 2 4 6 3 2" xfId="44696" xr:uid="{3A3076F7-3A6A-4679-9953-FF96CECFBACD}"/>
    <cellStyle name="Comma 5 2 4 6 4" xfId="12261" xr:uid="{B078BCA6-5AB0-4518-9358-C8603FF439C6}"/>
    <cellStyle name="Comma 5 2 4 6 4 2" xfId="37332" xr:uid="{8055B4ED-1926-4EF1-AAEF-F58333101472}"/>
    <cellStyle name="Comma 5 2 4 6 5" xfId="29825" xr:uid="{6B3926ED-B842-4768-84AB-00452579FC78}"/>
    <cellStyle name="Comma 5 2 4 7" xfId="5122" xr:uid="{C3CB7504-EED8-4D4E-82A6-E3CEB63FEE81}"/>
    <cellStyle name="Comma 5 2 4 7 2" xfId="7976" xr:uid="{1AF80981-E735-42A6-922C-F3F84B819BDB}"/>
    <cellStyle name="Comma 5 2 4 7 2 2" xfId="22978" xr:uid="{76492E56-B746-4FDA-A0E1-2D631A54A27E}"/>
    <cellStyle name="Comma 5 2 4 7 2 2 2" xfId="48049" xr:uid="{C15749DC-E4B2-4D0F-BA9E-4D5A533FF6DE}"/>
    <cellStyle name="Comma 5 2 4 7 2 3" xfId="15619" xr:uid="{28F3198B-786F-4061-AF81-992C1C367EA9}"/>
    <cellStyle name="Comma 5 2 4 7 2 3 2" xfId="40690" xr:uid="{45FD63BE-49BF-41E2-896E-7CEFE8848D80}"/>
    <cellStyle name="Comma 5 2 4 7 2 4" xfId="33186" xr:uid="{E95C1615-8178-4E14-AC66-0F788424C57C}"/>
    <cellStyle name="Comma 5 2 4 7 3" xfId="20149" xr:uid="{B7908BB3-7BEF-4AF9-B101-D76657FF4C11}"/>
    <cellStyle name="Comma 5 2 4 7 3 2" xfId="45220" xr:uid="{59CA7B56-8F70-450B-98CD-FD2965FB8AB3}"/>
    <cellStyle name="Comma 5 2 4 7 4" xfId="12785" xr:uid="{14A742DA-42BF-4341-A7D3-F7E32EF2762B}"/>
    <cellStyle name="Comma 5 2 4 7 4 2" xfId="37856" xr:uid="{73C25AA0-305D-4496-BF36-B5C1992DFD20}"/>
    <cellStyle name="Comma 5 2 4 7 5" xfId="30350" xr:uid="{FD97A837-8D9F-4A14-95D3-915EC647EE47}"/>
    <cellStyle name="Comma 5 2 4 8" xfId="5720" xr:uid="{50066E0D-6D61-43CF-BC6E-63BA60DB2A04}"/>
    <cellStyle name="Comma 5 2 4 8 2" xfId="8606" xr:uid="{1C3BA578-57CA-427C-B089-9D2D0B40DAD3}"/>
    <cellStyle name="Comma 5 2 4 8 2 2" xfId="23608" xr:uid="{415D94FD-C700-4319-BAF5-708867116149}"/>
    <cellStyle name="Comma 5 2 4 8 2 2 2" xfId="48679" xr:uid="{EBA4B5B4-C9DB-4B43-B0FA-D2F76948A9D3}"/>
    <cellStyle name="Comma 5 2 4 8 2 3" xfId="16249" xr:uid="{886DD32E-EFEC-4985-A95F-4768159AA5D8}"/>
    <cellStyle name="Comma 5 2 4 8 2 3 2" xfId="41320" xr:uid="{1877BA2F-CF00-4101-B15C-D60E85FB1402}"/>
    <cellStyle name="Comma 5 2 4 8 2 4" xfId="33816" xr:uid="{EAC790D2-70B6-425C-8CBF-C429ABDE1000}"/>
    <cellStyle name="Comma 5 2 4 8 3" xfId="20747" xr:uid="{8A07AE38-2D80-48C0-8F49-B0AAC7C726FC}"/>
    <cellStyle name="Comma 5 2 4 8 3 2" xfId="45818" xr:uid="{4D33C06D-6B65-41BB-B4E6-48243FE29788}"/>
    <cellStyle name="Comma 5 2 4 8 4" xfId="13383" xr:uid="{8B5AFBC1-37FD-4B90-8ADB-CEA111CCE6B1}"/>
    <cellStyle name="Comma 5 2 4 8 4 2" xfId="38454" xr:uid="{5D734039-0D30-4FFD-A15D-ECC04BE085F2}"/>
    <cellStyle name="Comma 5 2 4 8 5" xfId="30948" xr:uid="{87178000-9714-463E-A1EF-44E90870B10F}"/>
    <cellStyle name="Comma 5 2 4 9" xfId="6364" xr:uid="{AA92E229-FDD8-426B-AB15-0F35BB6EE4A9}"/>
    <cellStyle name="Comma 5 2 4 9 2" xfId="21367" xr:uid="{761CFDB3-EF28-44A1-A4C6-961179ACE75B}"/>
    <cellStyle name="Comma 5 2 4 9 2 2" xfId="46438" xr:uid="{F945094B-1CE0-4F7E-A6CF-32A99D4C77A6}"/>
    <cellStyle name="Comma 5 2 4 9 3" xfId="14009" xr:uid="{98EA33D0-1B4D-4911-B61E-8128DE872BFC}"/>
    <cellStyle name="Comma 5 2 4 9 3 2" xfId="39080" xr:uid="{F5C01D15-CC59-4E56-A5B9-C81214DA6C73}"/>
    <cellStyle name="Comma 5 2 4 9 4" xfId="31574" xr:uid="{5B1F9B46-23E9-4415-A827-78F9C12B2B3E}"/>
    <cellStyle name="Comma 5 2 5" xfId="751" xr:uid="{711D0184-8816-4303-9F5C-73E5334BB148}"/>
    <cellStyle name="Comma 5 2 5 10" xfId="9375" xr:uid="{12264BA0-F6B8-44CA-AB1D-48FDD0B36D00}"/>
    <cellStyle name="Comma 5 2 5 10 2" xfId="24346" xr:uid="{B852747A-AF13-4073-801F-6A3631882B41}"/>
    <cellStyle name="Comma 5 2 5 10 2 2" xfId="49417" xr:uid="{5FFBFB7C-09BE-497A-A3D6-0C4FA1441F26}"/>
    <cellStyle name="Comma 5 2 5 10 3" xfId="16988" xr:uid="{E47B39B3-881B-44BF-8BC8-5A8B052C8644}"/>
    <cellStyle name="Comma 5 2 5 10 3 2" xfId="42059" xr:uid="{7891CBAE-81E9-4FAD-AC72-5C588CB6E30C}"/>
    <cellStyle name="Comma 5 2 5 10 4" xfId="34555" xr:uid="{77CCD249-3299-458B-9E61-6226635FC5F3}"/>
    <cellStyle name="Comma 5 2 5 11" xfId="3493" xr:uid="{9C50EDEA-4EC2-424C-B5C2-61626B65EE9D}"/>
    <cellStyle name="Comma 5 2 5 11 2" xfId="25712" xr:uid="{8B0080A3-6AD1-4549-8236-DFE26D917B29}"/>
    <cellStyle name="Comma 5 2 5 11 2 2" xfId="50783" xr:uid="{E40B3568-1F10-45AA-AB23-FFC1B5A9085F}"/>
    <cellStyle name="Comma 5 2 5 11 3" xfId="28773" xr:uid="{15F4982B-0E60-4DEB-9500-3968CD780726}"/>
    <cellStyle name="Comma 5 2 5 12" xfId="18586" xr:uid="{43559C32-C889-4B0E-AD3A-99010A4FBAC4}"/>
    <cellStyle name="Comma 5 2 5 12 2" xfId="43657" xr:uid="{5C307EE7-84CF-4585-840D-C8AFCDFD4E94}"/>
    <cellStyle name="Comma 5 2 5 13" xfId="11184" xr:uid="{9633138B-4E0C-4145-ACE8-36E4E2A6AEC3}"/>
    <cellStyle name="Comma 5 2 5 13 2" xfId="36256" xr:uid="{D37DCB44-71FB-409E-97A9-D827F2CEA51C}"/>
    <cellStyle name="Comma 5 2 5 14" xfId="26616" xr:uid="{5808663E-4ADA-4CE4-8324-C1EBC87902E3}"/>
    <cellStyle name="Comma 5 2 5 15" xfId="28316" xr:uid="{2B393CE0-72A3-499D-B055-3B6509A0D88A}"/>
    <cellStyle name="Comma 5 2 5 16" xfId="51626" xr:uid="{81FF8603-EDEF-4F47-B0DB-4BEE8478DA7F}"/>
    <cellStyle name="Comma 5 2 5 17" xfId="53208" xr:uid="{9DDF7B41-7437-426E-A34E-DDD531EAAA36}"/>
    <cellStyle name="Comma 5 2 5 2" xfId="3591" xr:uid="{BD5BAF06-D097-48AC-9D8B-D73865B90DC0}"/>
    <cellStyle name="Comma 5 2 5 2 10" xfId="18680" xr:uid="{1F6B59E7-781E-4547-A673-081C35BEBF57}"/>
    <cellStyle name="Comma 5 2 5 2 10 2" xfId="43751" xr:uid="{9EFC6724-A969-4AF9-82D5-D60510506F59}"/>
    <cellStyle name="Comma 5 2 5 2 11" xfId="11280" xr:uid="{600CE48A-4C6F-4A7A-918A-80C8771FAD9D}"/>
    <cellStyle name="Comma 5 2 5 2 11 2" xfId="36352" xr:uid="{F8D58849-C3DF-4D8D-B17D-5322A5001838}"/>
    <cellStyle name="Comma 5 2 5 2 12" xfId="26713" xr:uid="{A16C11B5-CD43-4FAD-99AD-C0D452A84E42}"/>
    <cellStyle name="Comma 5 2 5 2 13" xfId="28869" xr:uid="{89607BC7-F853-4751-BF76-E3C2D37C5996}"/>
    <cellStyle name="Comma 5 2 5 2 14" xfId="51722" xr:uid="{7976D36C-F00B-433F-A924-88948EB9C4C1}"/>
    <cellStyle name="Comma 5 2 5 2 15" xfId="53304" xr:uid="{6228EE38-3C58-47EF-A2C0-7474868CD7FE}"/>
    <cellStyle name="Comma 5 2 5 2 2" xfId="3799" xr:uid="{78B85AA2-FA47-42D7-9B2B-6A8FFFFB92CF}"/>
    <cellStyle name="Comma 5 2 5 2 2 10" xfId="11488" xr:uid="{94DF5909-0259-457D-8BD3-22E51CC1A345}"/>
    <cellStyle name="Comma 5 2 5 2 2 10 2" xfId="36560" xr:uid="{6CED838B-F756-4EC4-88C4-D50B1D5FCC67}"/>
    <cellStyle name="Comma 5 2 5 2 2 11" xfId="26923" xr:uid="{32D35F8B-70BC-4CC4-91F5-408B786D5B69}"/>
    <cellStyle name="Comma 5 2 5 2 2 12" xfId="29076" xr:uid="{A32D9A35-C334-4420-B119-B268005EAFBD}"/>
    <cellStyle name="Comma 5 2 5 2 2 13" xfId="51930" xr:uid="{20DC64A7-B273-4C84-9CA7-3AF47AFDAAFD}"/>
    <cellStyle name="Comma 5 2 5 2 2 14" xfId="53512" xr:uid="{A29723A2-8D50-4F4B-891A-96764668F381}"/>
    <cellStyle name="Comma 5 2 5 2 2 2" xfId="4430" xr:uid="{1B26EB61-2A4D-4709-ABA6-EA6F31C54298}"/>
    <cellStyle name="Comma 5 2 5 2 2 2 2" xfId="7194" xr:uid="{597830BE-37C8-4AF5-92A6-A4A1C03E5E19}"/>
    <cellStyle name="Comma 5 2 5 2 2 2 2 2" xfId="22196" xr:uid="{855610F5-B0F6-473E-92B9-5160734699EF}"/>
    <cellStyle name="Comma 5 2 5 2 2 2 2 2 2" xfId="47267" xr:uid="{A5BCBFBE-CA12-4BDF-BA04-B666650A94F0}"/>
    <cellStyle name="Comma 5 2 5 2 2 2 2 3" xfId="14838" xr:uid="{8A11ED97-4894-4252-BDE9-DF8D87394FD3}"/>
    <cellStyle name="Comma 5 2 5 2 2 2 2 3 2" xfId="39909" xr:uid="{17F39B97-2D09-4F79-A0CE-91EEC6813FC2}"/>
    <cellStyle name="Comma 5 2 5 2 2 2 2 4" xfId="32404" xr:uid="{81626389-EF56-4C50-8964-E44EDEE744E1}"/>
    <cellStyle name="Comma 5 2 5 2 2 2 3" xfId="10516" xr:uid="{A151DFBE-EC42-4804-AC4D-3D2DE3893578}"/>
    <cellStyle name="Comma 5 2 5 2 2 2 3 2" xfId="25376" xr:uid="{534F77E8-A4ED-4881-A54B-AA1B06DF83B0}"/>
    <cellStyle name="Comma 5 2 5 2 2 2 3 2 2" xfId="50447" xr:uid="{1C1E3E93-4FB1-4A1C-BCC2-03FD02C42DC0}"/>
    <cellStyle name="Comma 5 2 5 2 2 2 3 3" xfId="18025" xr:uid="{81D553CF-0730-46E2-B02B-D795FDB248B1}"/>
    <cellStyle name="Comma 5 2 5 2 2 2 3 3 2" xfId="43096" xr:uid="{2912FEB2-96AD-474C-8F15-D161C4FE50C7}"/>
    <cellStyle name="Comma 5 2 5 2 2 2 3 4" xfId="35592" xr:uid="{85B8F7A0-7D9F-4710-8B03-3F76D0A8E518}"/>
    <cellStyle name="Comma 5 2 5 2 2 2 4" xfId="19460" xr:uid="{7462B15C-6337-4839-A82A-C1D9E1964460}"/>
    <cellStyle name="Comma 5 2 5 2 2 2 4 2" xfId="44531" xr:uid="{1CAF47D0-0396-4F01-B50E-7CD921B896C1}"/>
    <cellStyle name="Comma 5 2 5 2 2 2 5" xfId="12096" xr:uid="{6BB1FA82-44C3-4F81-9180-E49ADE23ADF4}"/>
    <cellStyle name="Comma 5 2 5 2 2 2 5 2" xfId="37167" xr:uid="{BF63979C-99D6-40AA-8438-61C18B04D53D}"/>
    <cellStyle name="Comma 5 2 5 2 2 2 6" xfId="27603" xr:uid="{0566A755-F071-4C96-8478-1B0168AA20AE}"/>
    <cellStyle name="Comma 5 2 5 2 2 2 7" xfId="29660" xr:uid="{71EB6AC3-ACEA-4077-9015-36BBB447B770}"/>
    <cellStyle name="Comma 5 2 5 2 2 2 8" xfId="52601" xr:uid="{15C9F9F2-6738-4B77-BBEF-A51DC23757DA}"/>
    <cellStyle name="Comma 5 2 5 2 2 2 9" xfId="54183" xr:uid="{4A39B2FF-B870-4150-9D1F-54ED0D26C0E9}"/>
    <cellStyle name="Comma 5 2 5 2 2 3" xfId="4907" xr:uid="{C072D924-101B-447B-8C40-E90BCB09FB7C}"/>
    <cellStyle name="Comma 5 2 5 2 2 3 2" xfId="7714" xr:uid="{61995A70-CF0F-441D-A78C-17D21BF67BA0}"/>
    <cellStyle name="Comma 5 2 5 2 2 3 2 2" xfId="22716" xr:uid="{398E6901-1132-44CD-9CF3-E0C41DBDF49C}"/>
    <cellStyle name="Comma 5 2 5 2 2 3 2 2 2" xfId="47787" xr:uid="{2E033566-A163-4A5E-BCE7-0DE85BCA748E}"/>
    <cellStyle name="Comma 5 2 5 2 2 3 2 3" xfId="15358" xr:uid="{D4BE1E6C-ECA6-4911-AC01-CE15D2EF2F5E}"/>
    <cellStyle name="Comma 5 2 5 2 2 3 2 3 2" xfId="40429" xr:uid="{3EF07283-F6B1-487A-B5B8-3F62BC4E6003}"/>
    <cellStyle name="Comma 5 2 5 2 2 3 2 4" xfId="32924" xr:uid="{F7790438-36CD-4BA9-AC8F-753F3B1ED9DD}"/>
    <cellStyle name="Comma 5 2 5 2 2 3 3" xfId="19937" xr:uid="{63084161-29A5-4501-834D-A3D6A888089D}"/>
    <cellStyle name="Comma 5 2 5 2 2 3 3 2" xfId="45008" xr:uid="{F7670C68-2971-4B1D-B5FC-D75013529508}"/>
    <cellStyle name="Comma 5 2 5 2 2 3 4" xfId="12573" xr:uid="{09C0067C-4941-4E23-81C7-46065C1907B0}"/>
    <cellStyle name="Comma 5 2 5 2 2 3 4 2" xfId="37644" xr:uid="{D9EF1311-C5E3-4F62-84D1-A4A40DAF749A}"/>
    <cellStyle name="Comma 5 2 5 2 2 3 5" xfId="30137" xr:uid="{6FF9988C-6055-40B3-A2B7-1A88B6416C0D}"/>
    <cellStyle name="Comma 5 2 5 2 2 4" xfId="5435" xr:uid="{CA7A8C80-E2CA-4A27-9ED4-9815CD2A67EC}"/>
    <cellStyle name="Comma 5 2 5 2 2 4 2" xfId="8294" xr:uid="{BAA97DDA-576E-4018-BF94-AA8329A9BF9B}"/>
    <cellStyle name="Comma 5 2 5 2 2 4 2 2" xfId="23296" xr:uid="{5AEAC52B-4010-4FFF-87ED-874ED2D8ED0E}"/>
    <cellStyle name="Comma 5 2 5 2 2 4 2 2 2" xfId="48367" xr:uid="{8F01BC13-9E0B-46E7-A027-4E77312ABF47}"/>
    <cellStyle name="Comma 5 2 5 2 2 4 2 3" xfId="15937" xr:uid="{C87D97EC-E581-4FC6-AD4E-EA7A7334A9F4}"/>
    <cellStyle name="Comma 5 2 5 2 2 4 2 3 2" xfId="41008" xr:uid="{B71FA06B-A8B0-4553-B1B2-A152C955D57C}"/>
    <cellStyle name="Comma 5 2 5 2 2 4 2 4" xfId="33504" xr:uid="{7CF79EDD-297E-4D0D-BA6A-951C9EEA290D}"/>
    <cellStyle name="Comma 5 2 5 2 2 4 3" xfId="20462" xr:uid="{0146A0DD-2D9D-47D5-9393-24099B6B337D}"/>
    <cellStyle name="Comma 5 2 5 2 2 4 3 2" xfId="45533" xr:uid="{086A739B-C131-4B58-9AB5-9FDAACDD3B58}"/>
    <cellStyle name="Comma 5 2 5 2 2 4 4" xfId="13098" xr:uid="{F47CBBA4-C975-47E7-8366-AE80D0E91AFD}"/>
    <cellStyle name="Comma 5 2 5 2 2 4 4 2" xfId="38169" xr:uid="{C6CF2251-3AE6-4849-8142-7154BFC8D2B8}"/>
    <cellStyle name="Comma 5 2 5 2 2 4 5" xfId="30663" xr:uid="{B18D5E93-7905-4B79-9869-3889F42D73A0}"/>
    <cellStyle name="Comma 5 2 5 2 2 5" xfId="6037" xr:uid="{A90D634B-E698-4D45-B5B2-4F966207B72F}"/>
    <cellStyle name="Comma 5 2 5 2 2 5 2" xfId="8924" xr:uid="{F6020F3C-6B28-4B92-B992-F64008AE8388}"/>
    <cellStyle name="Comma 5 2 5 2 2 5 2 2" xfId="23926" xr:uid="{9B15BE78-920D-4B49-9E17-D64B8568B4A0}"/>
    <cellStyle name="Comma 5 2 5 2 2 5 2 2 2" xfId="48997" xr:uid="{42740674-8139-455D-8968-1FD7C5B6E075}"/>
    <cellStyle name="Comma 5 2 5 2 2 5 2 3" xfId="16567" xr:uid="{6999D296-7845-429A-A228-67137E8CF7E6}"/>
    <cellStyle name="Comma 5 2 5 2 2 5 2 3 2" xfId="41638" xr:uid="{B2BC4A9E-5FE1-468B-B11D-793FBF1C2714}"/>
    <cellStyle name="Comma 5 2 5 2 2 5 2 4" xfId="34134" xr:uid="{902D4CFE-E4A5-403C-A561-9353E9B45414}"/>
    <cellStyle name="Comma 5 2 5 2 2 5 3" xfId="21064" xr:uid="{7FC53959-D307-43DE-B857-F3C9E69F4ABF}"/>
    <cellStyle name="Comma 5 2 5 2 2 5 3 2" xfId="46135" xr:uid="{884A92CE-72D3-4441-89A8-41F781139177}"/>
    <cellStyle name="Comma 5 2 5 2 2 5 4" xfId="13700" xr:uid="{7380987D-D186-46C9-B5A2-6E0374AC7D61}"/>
    <cellStyle name="Comma 5 2 5 2 2 5 4 2" xfId="38771" xr:uid="{4DDAD6FA-764C-464D-AA4F-081228F31DB9}"/>
    <cellStyle name="Comma 5 2 5 2 2 5 5" xfId="31265" xr:uid="{5B585B64-3E62-4E3F-9847-29B82D0208D4}"/>
    <cellStyle name="Comma 5 2 5 2 2 6" xfId="6682" xr:uid="{15EB20AD-AE4A-4B7D-B0AC-19441BC917C4}"/>
    <cellStyle name="Comma 5 2 5 2 2 6 2" xfId="21685" xr:uid="{7EB41857-9E27-430C-925F-C66926E9E4D8}"/>
    <cellStyle name="Comma 5 2 5 2 2 6 2 2" xfId="46756" xr:uid="{BBCBD1CD-EB64-4BF4-85A4-83B38AE3FAED}"/>
    <cellStyle name="Comma 5 2 5 2 2 6 3" xfId="14327" xr:uid="{92B5482C-011E-484A-B367-0F2C48292C99}"/>
    <cellStyle name="Comma 5 2 5 2 2 6 3 2" xfId="39398" xr:uid="{4ADE38DF-9CC9-4C64-AD86-1C2AC777252C}"/>
    <cellStyle name="Comma 5 2 5 2 2 6 4" xfId="31892" xr:uid="{2FEC8993-CFB9-4F18-9944-9373DCE6D251}"/>
    <cellStyle name="Comma 5 2 5 2 2 7" xfId="9677" xr:uid="{AF20C901-3ED1-4294-89D3-8D99EFF929B9}"/>
    <cellStyle name="Comma 5 2 5 2 2 7 2" xfId="24647" xr:uid="{0B27115D-136D-4F09-BF3E-5EF345C3C531}"/>
    <cellStyle name="Comma 5 2 5 2 2 7 2 2" xfId="49718" xr:uid="{1EF24F36-8B5D-4D64-B2B9-AF81E3ACEB8A}"/>
    <cellStyle name="Comma 5 2 5 2 2 7 3" xfId="17289" xr:uid="{CABCF761-1C1E-4478-909A-8ACBC9AA3B94}"/>
    <cellStyle name="Comma 5 2 5 2 2 7 3 2" xfId="42360" xr:uid="{BD96CE62-F5FF-46E4-8210-0C9765FE6C92}"/>
    <cellStyle name="Comma 5 2 5 2 2 7 4" xfId="34856" xr:uid="{26119C90-30C6-45BB-A18E-CBD4120F3566}"/>
    <cellStyle name="Comma 5 2 5 2 2 8" xfId="26013" xr:uid="{B1D93CB1-BEE2-4001-92CA-1EEDA0134158}"/>
    <cellStyle name="Comma 5 2 5 2 2 8 2" xfId="51084" xr:uid="{51910967-507B-4201-86EE-DB0A865038E8}"/>
    <cellStyle name="Comma 5 2 5 2 2 9" xfId="18887" xr:uid="{7EC3D140-C538-4166-83FE-EC773B615426}"/>
    <cellStyle name="Comma 5 2 5 2 2 9 2" xfId="43958" xr:uid="{AD297C08-FFB6-4CEF-AE75-436727448901}"/>
    <cellStyle name="Comma 5 2 5 2 3" xfId="4242" xr:uid="{FBB90E77-B811-4E4F-AC91-DA12DCEDDB16}"/>
    <cellStyle name="Comma 5 2 5 2 3 2" xfId="6987" xr:uid="{73A1DE65-F166-4960-BF97-F702C51D9A8F}"/>
    <cellStyle name="Comma 5 2 5 2 3 2 2" xfId="21989" xr:uid="{EDFA640A-0BF9-4FE8-989F-65948E241DEE}"/>
    <cellStyle name="Comma 5 2 5 2 3 2 2 2" xfId="47060" xr:uid="{1C58534B-4B97-453A-8483-A843CC8DF629}"/>
    <cellStyle name="Comma 5 2 5 2 3 2 3" xfId="14631" xr:uid="{D712CC82-FE9A-4EFB-B0B9-CAE8718E831A}"/>
    <cellStyle name="Comma 5 2 5 2 3 2 3 2" xfId="39702" xr:uid="{A0776ECF-E98E-471F-B86E-8996967BC143}"/>
    <cellStyle name="Comma 5 2 5 2 3 2 4" xfId="32197" xr:uid="{ED8428DA-4200-4A57-9998-FDDBB5B8C986}"/>
    <cellStyle name="Comma 5 2 5 2 3 3" xfId="10309" xr:uid="{A146734A-7D37-4FB5-BC4F-9E850E9D02EE}"/>
    <cellStyle name="Comma 5 2 5 2 3 3 2" xfId="25169" xr:uid="{C67EA3A4-73DF-474D-B733-D946129976B2}"/>
    <cellStyle name="Comma 5 2 5 2 3 3 2 2" xfId="50240" xr:uid="{52114014-AE04-4187-BCFC-0F1BAA893F78}"/>
    <cellStyle name="Comma 5 2 5 2 3 3 3" xfId="17818" xr:uid="{41A77671-1603-47D6-B8A4-AE9DF3F7ACAE}"/>
    <cellStyle name="Comma 5 2 5 2 3 3 3 2" xfId="42889" xr:uid="{96AB6F80-8F53-4635-AD58-BFC74F2DE31E}"/>
    <cellStyle name="Comma 5 2 5 2 3 3 4" xfId="35385" xr:uid="{B05220DE-0B17-417D-A2AD-4072D06B636E}"/>
    <cellStyle name="Comma 5 2 5 2 3 4" xfId="19272" xr:uid="{892ACDB3-D819-4A5E-B6A2-9B04426F2CE0}"/>
    <cellStyle name="Comma 5 2 5 2 3 4 2" xfId="44343" xr:uid="{ABCBEC2C-E89D-497E-A1FD-6D584659288E}"/>
    <cellStyle name="Comma 5 2 5 2 3 5" xfId="11908" xr:uid="{52ED6B72-787C-4227-AE97-90FBE6813B28}"/>
    <cellStyle name="Comma 5 2 5 2 3 5 2" xfId="36979" xr:uid="{FE52A919-C200-4068-A30F-74429D42A10E}"/>
    <cellStyle name="Comma 5 2 5 2 3 6" xfId="27396" xr:uid="{0FF8A6C1-F78A-47BF-A66F-6984DF3CC676}"/>
    <cellStyle name="Comma 5 2 5 2 3 7" xfId="29472" xr:uid="{66949E70-B4E4-4522-96BB-4505450F5562}"/>
    <cellStyle name="Comma 5 2 5 2 3 8" xfId="52394" xr:uid="{137ADA3D-A118-44E0-A8BD-8B84EFFD08C5}"/>
    <cellStyle name="Comma 5 2 5 2 3 9" xfId="53976" xr:uid="{B8F0BD64-C6D3-4FF4-AD9F-16F7F106B292}"/>
    <cellStyle name="Comma 5 2 5 2 4" xfId="4702" xr:uid="{18998D25-034A-4D2B-9059-07BDCCB058B7}"/>
    <cellStyle name="Comma 5 2 5 2 4 2" xfId="7507" xr:uid="{0E4871FB-415C-4D6A-A83E-3B2BF0FB7AF5}"/>
    <cellStyle name="Comma 5 2 5 2 4 2 2" xfId="22509" xr:uid="{A6AA7775-7D78-43F8-850E-B3B938B73009}"/>
    <cellStyle name="Comma 5 2 5 2 4 2 2 2" xfId="47580" xr:uid="{1D3FD78C-4556-4CEC-831F-CD91A79FC17B}"/>
    <cellStyle name="Comma 5 2 5 2 4 2 3" xfId="15151" xr:uid="{DA077915-DB94-424E-987A-0755B5EF56C8}"/>
    <cellStyle name="Comma 5 2 5 2 4 2 3 2" xfId="40222" xr:uid="{C536B0C8-80BB-4BDB-89A6-6AB4BE995582}"/>
    <cellStyle name="Comma 5 2 5 2 4 2 4" xfId="32717" xr:uid="{F41C3AF1-0029-4191-80D7-1C875A524816}"/>
    <cellStyle name="Comma 5 2 5 2 4 3" xfId="19732" xr:uid="{726E6855-B688-4B5E-B590-0598F6607FB3}"/>
    <cellStyle name="Comma 5 2 5 2 4 3 2" xfId="44803" xr:uid="{DC59E7BA-CF30-42F8-BB37-CAE47EB1EEA7}"/>
    <cellStyle name="Comma 5 2 5 2 4 4" xfId="12368" xr:uid="{75CAE113-AA7B-4D6D-A516-41D5DB1303E5}"/>
    <cellStyle name="Comma 5 2 5 2 4 4 2" xfId="37439" xr:uid="{0043A072-E09F-44B5-90F2-F004959FA249}"/>
    <cellStyle name="Comma 5 2 5 2 4 5" xfId="29932" xr:uid="{66FDD4C9-1831-4F0C-8B0B-E1A062F7255B}"/>
    <cellStyle name="Comma 5 2 5 2 5" xfId="5229" xr:uid="{8BD86DA2-6A49-4F38-849B-0B66CFABA126}"/>
    <cellStyle name="Comma 5 2 5 2 5 2" xfId="8087" xr:uid="{1E8A5B7C-4487-4154-A71D-F8866246B7F6}"/>
    <cellStyle name="Comma 5 2 5 2 5 2 2" xfId="23089" xr:uid="{618B728E-6FC2-4FD8-B169-777C9BD6D2FE}"/>
    <cellStyle name="Comma 5 2 5 2 5 2 2 2" xfId="48160" xr:uid="{8B2D9052-2D84-47AB-A88E-3CA99B3FAA9F}"/>
    <cellStyle name="Comma 5 2 5 2 5 2 3" xfId="15730" xr:uid="{1B4760BC-10C3-4CEF-8869-441D2D0FD046}"/>
    <cellStyle name="Comma 5 2 5 2 5 2 3 2" xfId="40801" xr:uid="{7833B523-2157-431E-B42B-AB097A8358C8}"/>
    <cellStyle name="Comma 5 2 5 2 5 2 4" xfId="33297" xr:uid="{11435630-488B-4560-AF76-A8C9F1D07A68}"/>
    <cellStyle name="Comma 5 2 5 2 5 3" xfId="20256" xr:uid="{02D650BC-1FFB-4A78-B661-270CB80F1D64}"/>
    <cellStyle name="Comma 5 2 5 2 5 3 2" xfId="45327" xr:uid="{55166D59-C4BD-4E33-9949-1C4146488B11}"/>
    <cellStyle name="Comma 5 2 5 2 5 4" xfId="12892" xr:uid="{BC716417-3355-4564-A5B5-B4FD97CCDA6A}"/>
    <cellStyle name="Comma 5 2 5 2 5 4 2" xfId="37963" xr:uid="{30481F5A-8B31-4446-B1CE-82AD4C3F6B5D}"/>
    <cellStyle name="Comma 5 2 5 2 5 5" xfId="30457" xr:uid="{26955FF5-FD82-48ED-80EA-DC887654FB13}"/>
    <cellStyle name="Comma 5 2 5 2 6" xfId="5831" xr:uid="{CD589C59-EDE8-4110-96D4-73A203422417}"/>
    <cellStyle name="Comma 5 2 5 2 6 2" xfId="8717" xr:uid="{7E1CA38A-8981-4B03-9510-4250119EF008}"/>
    <cellStyle name="Comma 5 2 5 2 6 2 2" xfId="23719" xr:uid="{22146D3B-FAD7-4F46-B1A0-92950EAA597E}"/>
    <cellStyle name="Comma 5 2 5 2 6 2 2 2" xfId="48790" xr:uid="{D5A27BE7-E0AD-4640-AD11-61E507D6E353}"/>
    <cellStyle name="Comma 5 2 5 2 6 2 3" xfId="16360" xr:uid="{AF96ED64-4EDF-476E-BFF2-57CC73A0F016}"/>
    <cellStyle name="Comma 5 2 5 2 6 2 3 2" xfId="41431" xr:uid="{513E6986-58B6-4897-92F9-9518891055B5}"/>
    <cellStyle name="Comma 5 2 5 2 6 2 4" xfId="33927" xr:uid="{A6BE540B-37CC-4A20-B51F-C8AB3D57B192}"/>
    <cellStyle name="Comma 5 2 5 2 6 3" xfId="20858" xr:uid="{AA6A5542-F801-42C9-8F58-38D3D608611C}"/>
    <cellStyle name="Comma 5 2 5 2 6 3 2" xfId="45929" xr:uid="{3BF18744-2142-4BB8-965F-A349EF4F2059}"/>
    <cellStyle name="Comma 5 2 5 2 6 4" xfId="13494" xr:uid="{BFAF667D-6D61-465E-AFB7-56B0F44954D5}"/>
    <cellStyle name="Comma 5 2 5 2 6 4 2" xfId="38565" xr:uid="{97A4E0A6-A9EC-43CD-9C02-114A969C2B0E}"/>
    <cellStyle name="Comma 5 2 5 2 6 5" xfId="31059" xr:uid="{6159DC8F-4BD5-421D-A9E2-C45C8C259B33}"/>
    <cellStyle name="Comma 5 2 5 2 7" xfId="6475" xr:uid="{B9868E80-16AB-4FF2-A4AF-084224D57D61}"/>
    <cellStyle name="Comma 5 2 5 2 7 2" xfId="21478" xr:uid="{91499B3D-CA35-4CE7-816C-F859BF7021BB}"/>
    <cellStyle name="Comma 5 2 5 2 7 2 2" xfId="46549" xr:uid="{CDF80999-4334-4470-A24D-08B38982EE8B}"/>
    <cellStyle name="Comma 5 2 5 2 7 3" xfId="14120" xr:uid="{00B86F51-C713-4EA0-9DB8-79A66581350D}"/>
    <cellStyle name="Comma 5 2 5 2 7 3 2" xfId="39191" xr:uid="{690A8A15-11B8-448C-B11E-134E080CE34E}"/>
    <cellStyle name="Comma 5 2 5 2 7 4" xfId="31685" xr:uid="{7CF57E43-DC2D-4B45-8CC4-3F47378A0827}"/>
    <cellStyle name="Comma 5 2 5 2 8" xfId="9470" xr:uid="{8EA8C538-7BFD-49BB-A973-0984E3DBB02C}"/>
    <cellStyle name="Comma 5 2 5 2 8 2" xfId="24440" xr:uid="{C653647A-3FF4-4BCE-ACF7-4EA734345051}"/>
    <cellStyle name="Comma 5 2 5 2 8 2 2" xfId="49511" xr:uid="{A0A01BF9-B421-4057-8D3B-F810A0B4ECD0}"/>
    <cellStyle name="Comma 5 2 5 2 8 3" xfId="17082" xr:uid="{FEAB6E6C-BCD3-431C-9D7A-B070F7BC9B78}"/>
    <cellStyle name="Comma 5 2 5 2 8 3 2" xfId="42153" xr:uid="{D00FEBC2-5168-4C7F-98C7-02AF2BDE07EA}"/>
    <cellStyle name="Comma 5 2 5 2 8 4" xfId="34649" xr:uid="{D9B36A1D-CBFF-4268-B91F-59A5ADFBC06C}"/>
    <cellStyle name="Comma 5 2 5 2 9" xfId="25806" xr:uid="{EA241BB2-979C-4720-9DB9-A0269BC1D3D8}"/>
    <cellStyle name="Comma 5 2 5 2 9 2" xfId="50877" xr:uid="{8AD137CE-791A-4AA1-AE70-23F1A6EEE55F}"/>
    <cellStyle name="Comma 5 2 5 3" xfId="3705" xr:uid="{3B1E8E32-99CD-4F78-8578-F24E6F7B0F77}"/>
    <cellStyle name="Comma 5 2 5 3 10" xfId="11394" xr:uid="{3CB0D3A4-2608-4EDA-9242-5F4E20AC260E}"/>
    <cellStyle name="Comma 5 2 5 3 10 2" xfId="36466" xr:uid="{A5733490-EC19-4EDA-902C-632E3751CE4B}"/>
    <cellStyle name="Comma 5 2 5 3 11" xfId="26829" xr:uid="{CBE32303-D45C-4494-9821-2D8AE886922E}"/>
    <cellStyle name="Comma 5 2 5 3 12" xfId="28982" xr:uid="{2031DF4A-8AEC-4006-8A1E-B1E19C6398FD}"/>
    <cellStyle name="Comma 5 2 5 3 13" xfId="51836" xr:uid="{C978DFAC-2C9A-4DF7-A64A-2D525D8C9918}"/>
    <cellStyle name="Comma 5 2 5 3 14" xfId="53418" xr:uid="{43FD8EA4-547E-44E1-A005-B170B7D82920}"/>
    <cellStyle name="Comma 5 2 5 3 2" xfId="4337" xr:uid="{A39FAFA7-E045-4084-BBB5-9B591C4F8D52}"/>
    <cellStyle name="Comma 5 2 5 3 2 2" xfId="7100" xr:uid="{8A045B64-D456-4B54-B29D-0CBD01E05CA5}"/>
    <cellStyle name="Comma 5 2 5 3 2 2 2" xfId="22102" xr:uid="{AA8C2623-60D0-4B89-91F4-C089E97576C2}"/>
    <cellStyle name="Comma 5 2 5 3 2 2 2 2" xfId="47173" xr:uid="{224328F1-9DEC-4B81-9315-21F86331B92B}"/>
    <cellStyle name="Comma 5 2 5 3 2 2 3" xfId="14744" xr:uid="{9BF130C8-8BB5-471D-8D16-9489A7AC75C8}"/>
    <cellStyle name="Comma 5 2 5 3 2 2 3 2" xfId="39815" xr:uid="{D0407DAE-C468-4E31-AB27-E00892C70B81}"/>
    <cellStyle name="Comma 5 2 5 3 2 2 4" xfId="32310" xr:uid="{9D7A5091-DB0B-443C-8DB0-274F9E607322}"/>
    <cellStyle name="Comma 5 2 5 3 2 3" xfId="10422" xr:uid="{5D5A23E7-7103-4609-A854-2BB387FDD294}"/>
    <cellStyle name="Comma 5 2 5 3 2 3 2" xfId="25282" xr:uid="{58CD3BDE-9B66-4976-85C9-AE736FEB29CB}"/>
    <cellStyle name="Comma 5 2 5 3 2 3 2 2" xfId="50353" xr:uid="{AE15588E-CABF-4F05-A404-F41B9382F66E}"/>
    <cellStyle name="Comma 5 2 5 3 2 3 3" xfId="17931" xr:uid="{2FB026F9-69F3-4F77-A1C1-D31A19FA7B4F}"/>
    <cellStyle name="Comma 5 2 5 3 2 3 3 2" xfId="43002" xr:uid="{EFDDA522-9BB6-43E9-832E-4FE502D7BAF7}"/>
    <cellStyle name="Comma 5 2 5 3 2 3 4" xfId="35498" xr:uid="{87277265-3811-4339-B4A0-C60EA726125C}"/>
    <cellStyle name="Comma 5 2 5 3 2 4" xfId="19367" xr:uid="{6DF64F24-3FD9-4954-9306-EC27BE20153C}"/>
    <cellStyle name="Comma 5 2 5 3 2 4 2" xfId="44438" xr:uid="{B61E7A36-AD6F-4AED-8F6E-8FC0249A0F82}"/>
    <cellStyle name="Comma 5 2 5 3 2 5" xfId="12003" xr:uid="{4100C79E-0294-4D6B-A38F-DB54A948348B}"/>
    <cellStyle name="Comma 5 2 5 3 2 5 2" xfId="37074" xr:uid="{BE9E1D79-A051-4D31-9A2C-E1642CB03E8D}"/>
    <cellStyle name="Comma 5 2 5 3 2 6" xfId="27509" xr:uid="{EF8D48CF-F70E-404C-944D-2E3554B56ABC}"/>
    <cellStyle name="Comma 5 2 5 3 2 7" xfId="29567" xr:uid="{8209CB5B-370A-4524-BA2F-2EF4D49488A7}"/>
    <cellStyle name="Comma 5 2 5 3 2 8" xfId="52507" xr:uid="{B6A7328C-046C-4752-A51A-2116179DA53C}"/>
    <cellStyle name="Comma 5 2 5 3 2 9" xfId="54089" xr:uid="{B3752ADD-EE38-4303-8851-68E6676F3318}"/>
    <cellStyle name="Comma 5 2 5 3 3" xfId="4814" xr:uid="{1DFA457C-A1A4-45C5-A250-9C39BA7302ED}"/>
    <cellStyle name="Comma 5 2 5 3 3 2" xfId="7620" xr:uid="{9FE4A751-DA7D-4FAB-9C3B-FEBE454631C1}"/>
    <cellStyle name="Comma 5 2 5 3 3 2 2" xfId="22622" xr:uid="{B8D9CE8F-47C2-40FF-B7DB-356C0629F429}"/>
    <cellStyle name="Comma 5 2 5 3 3 2 2 2" xfId="47693" xr:uid="{FBF728D7-5803-4760-95CF-79731CDC6984}"/>
    <cellStyle name="Comma 5 2 5 3 3 2 3" xfId="15264" xr:uid="{B44DA29E-827B-4B03-8714-A5B5A2E43561}"/>
    <cellStyle name="Comma 5 2 5 3 3 2 3 2" xfId="40335" xr:uid="{32921C2C-9EFD-4B0E-859F-A14A3F682BF6}"/>
    <cellStyle name="Comma 5 2 5 3 3 2 4" xfId="32830" xr:uid="{590FF576-3415-48D6-A157-E0B8D0665AB1}"/>
    <cellStyle name="Comma 5 2 5 3 3 3" xfId="19844" xr:uid="{8E13A668-B05B-419D-906A-801F6FEAFD42}"/>
    <cellStyle name="Comma 5 2 5 3 3 3 2" xfId="44915" xr:uid="{15DD8E96-8229-4D80-9824-647D33DCF5CA}"/>
    <cellStyle name="Comma 5 2 5 3 3 4" xfId="12480" xr:uid="{BE89BA31-382A-41EA-B38B-1C2BECAD87C6}"/>
    <cellStyle name="Comma 5 2 5 3 3 4 2" xfId="37551" xr:uid="{CF47BEF3-4247-401D-AD8E-7BC91A4840BA}"/>
    <cellStyle name="Comma 5 2 5 3 3 5" xfId="30044" xr:uid="{61B543D2-CD5A-40C3-891D-F516D80C9F95}"/>
    <cellStyle name="Comma 5 2 5 3 4" xfId="5341" xr:uid="{EC08C262-F94E-403E-8FDE-CF4834F896B3}"/>
    <cellStyle name="Comma 5 2 5 3 4 2" xfId="8200" xr:uid="{B1CE6A34-1D86-4D60-BD20-D0D9E5C4C9AF}"/>
    <cellStyle name="Comma 5 2 5 3 4 2 2" xfId="23202" xr:uid="{7084E055-94B8-4868-A3B1-85A8A34F7166}"/>
    <cellStyle name="Comma 5 2 5 3 4 2 2 2" xfId="48273" xr:uid="{3174DEE9-CED7-4737-82FE-9F972B84A04E}"/>
    <cellStyle name="Comma 5 2 5 3 4 2 3" xfId="15843" xr:uid="{91499530-1195-46AB-A608-E8D0D75CFF9D}"/>
    <cellStyle name="Comma 5 2 5 3 4 2 3 2" xfId="40914" xr:uid="{0672650E-452C-4E8F-A4E3-7211E3DAEDF2}"/>
    <cellStyle name="Comma 5 2 5 3 4 2 4" xfId="33410" xr:uid="{8F6DD039-F85E-4966-9EB5-4F5F301F5517}"/>
    <cellStyle name="Comma 5 2 5 3 4 3" xfId="20368" xr:uid="{C0620007-568E-422E-A82E-5127E9D50323}"/>
    <cellStyle name="Comma 5 2 5 3 4 3 2" xfId="45439" xr:uid="{D9A7EB84-4831-495D-A4A4-215AD9253BE8}"/>
    <cellStyle name="Comma 5 2 5 3 4 4" xfId="13004" xr:uid="{048AF848-19E3-41CB-AE9F-DA8DE413F071}"/>
    <cellStyle name="Comma 5 2 5 3 4 4 2" xfId="38075" xr:uid="{67DC63A1-4A0F-4BE4-881E-27D89F7750E1}"/>
    <cellStyle name="Comma 5 2 5 3 4 5" xfId="30569" xr:uid="{EECDDF47-F446-46F4-9130-C9BD3CB0E802}"/>
    <cellStyle name="Comma 5 2 5 3 5" xfId="5944" xr:uid="{3354A6D6-FFCC-4E57-AF81-53731AF07FB0}"/>
    <cellStyle name="Comma 5 2 5 3 5 2" xfId="8830" xr:uid="{8520F0C9-381F-4839-9137-493EFA12A86F}"/>
    <cellStyle name="Comma 5 2 5 3 5 2 2" xfId="23832" xr:uid="{7F40D6EE-A0EC-4134-8F03-761B53DCB220}"/>
    <cellStyle name="Comma 5 2 5 3 5 2 2 2" xfId="48903" xr:uid="{030725C8-B767-40C6-9080-65BE98B327B8}"/>
    <cellStyle name="Comma 5 2 5 3 5 2 3" xfId="16473" xr:uid="{B9777FC2-3C41-4551-AE27-7D949F03D73C}"/>
    <cellStyle name="Comma 5 2 5 3 5 2 3 2" xfId="41544" xr:uid="{BD57DC75-FEB4-4EE5-BA13-D9FFDE50243E}"/>
    <cellStyle name="Comma 5 2 5 3 5 2 4" xfId="34040" xr:uid="{F3CA46D9-43A1-4670-ABEB-CE557152A0DA}"/>
    <cellStyle name="Comma 5 2 5 3 5 3" xfId="20971" xr:uid="{08962FF6-5523-40F3-939B-478229EAB0CB}"/>
    <cellStyle name="Comma 5 2 5 3 5 3 2" xfId="46042" xr:uid="{CD0AF515-3818-4FAF-9A1E-9F101B767725}"/>
    <cellStyle name="Comma 5 2 5 3 5 4" xfId="13607" xr:uid="{55E1A26C-3852-440A-B687-D5FB6AF9041A}"/>
    <cellStyle name="Comma 5 2 5 3 5 4 2" xfId="38678" xr:uid="{B7C3A22E-EE06-4309-A5FC-49F88F35E792}"/>
    <cellStyle name="Comma 5 2 5 3 5 5" xfId="31172" xr:uid="{0AFC6509-4BC2-41B3-B515-6C30770729CD}"/>
    <cellStyle name="Comma 5 2 5 3 6" xfId="6588" xr:uid="{4F934E3C-3F9E-4142-80CE-8037761332B8}"/>
    <cellStyle name="Comma 5 2 5 3 6 2" xfId="21591" xr:uid="{07BBBB4E-CFC0-45EE-BB61-AE0961C37E1D}"/>
    <cellStyle name="Comma 5 2 5 3 6 2 2" xfId="46662" xr:uid="{B857622A-23AE-4B53-8A82-D318F87E8639}"/>
    <cellStyle name="Comma 5 2 5 3 6 3" xfId="14233" xr:uid="{E7E15C2B-419F-4936-ACAC-EAB4D9663F24}"/>
    <cellStyle name="Comma 5 2 5 3 6 3 2" xfId="39304" xr:uid="{48E4FCFF-A1E4-486C-AA55-5C985C77E85B}"/>
    <cellStyle name="Comma 5 2 5 3 6 4" xfId="31798" xr:uid="{7375CDB4-0826-426B-B676-05324F04FD0E}"/>
    <cellStyle name="Comma 5 2 5 3 7" xfId="9583" xr:uid="{CE278D06-421D-4315-BF8E-08D30DA2E522}"/>
    <cellStyle name="Comma 5 2 5 3 7 2" xfId="24553" xr:uid="{9DCE2FBF-CFA3-4A88-8966-029AB6812DCF}"/>
    <cellStyle name="Comma 5 2 5 3 7 2 2" xfId="49624" xr:uid="{BAFFC97A-89D3-4BC5-85D1-EBE7FA072D7F}"/>
    <cellStyle name="Comma 5 2 5 3 7 3" xfId="17195" xr:uid="{4887C92E-8660-46D6-A71C-B7C16BB1B842}"/>
    <cellStyle name="Comma 5 2 5 3 7 3 2" xfId="42266" xr:uid="{B6C8619D-011A-42C2-B919-690178B6298E}"/>
    <cellStyle name="Comma 5 2 5 3 7 4" xfId="34762" xr:uid="{5667E964-D0D8-45E9-8F48-B29B7B2B8F2E}"/>
    <cellStyle name="Comma 5 2 5 3 8" xfId="25919" xr:uid="{4DC5F402-F307-4805-BB8B-D25066AAC2BB}"/>
    <cellStyle name="Comma 5 2 5 3 8 2" xfId="50990" xr:uid="{989621AD-2BF8-4F8F-B666-950139B82435}"/>
    <cellStyle name="Comma 5 2 5 3 9" xfId="18793" xr:uid="{60D2F690-D9CB-4EFB-97B2-13D963A58F4E}"/>
    <cellStyle name="Comma 5 2 5 3 9 2" xfId="43864" xr:uid="{4BFB3BE2-3692-4341-B38F-3F555F8F8999}"/>
    <cellStyle name="Comma 5 2 5 4" xfId="3902" xr:uid="{F87C7FE8-95E8-4D46-9B28-86FEB6087D48}"/>
    <cellStyle name="Comma 5 2 5 4 10" xfId="11588" xr:uid="{DF82E55C-2921-458B-A700-49C7840AF17F}"/>
    <cellStyle name="Comma 5 2 5 4 10 2" xfId="36660" xr:uid="{7A29B145-8356-4925-8809-BC1FD3804E66}"/>
    <cellStyle name="Comma 5 2 5 4 11" xfId="27026" xr:uid="{BA0D2C18-538E-4DF0-9FC5-1D3BD506F54C}"/>
    <cellStyle name="Comma 5 2 5 4 12" xfId="29177" xr:uid="{3E1F70D8-AEA5-49EC-B9D4-46C6E15A2CDE}"/>
    <cellStyle name="Comma 5 2 5 4 13" xfId="52031" xr:uid="{F53917C1-F0FE-4D3D-B5E6-73BF1A6D5734}"/>
    <cellStyle name="Comma 5 2 5 4 14" xfId="53612" xr:uid="{177426B6-539F-474D-9B88-D7F9620CC290}"/>
    <cellStyle name="Comma 5 2 5 4 2" xfId="4514" xr:uid="{957E3B81-13CD-4826-B585-F2BA4C76D491}"/>
    <cellStyle name="Comma 5 2 5 4 2 2" xfId="7292" xr:uid="{3AC20F55-BEC8-4D1B-993B-C2BFD80FFB5A}"/>
    <cellStyle name="Comma 5 2 5 4 2 2 2" xfId="22294" xr:uid="{C4B25E98-7312-44FC-9E8D-A8C94A125AA7}"/>
    <cellStyle name="Comma 5 2 5 4 2 2 2 2" xfId="47365" xr:uid="{141F30CF-E581-4E3D-A052-432DF2C7D51C}"/>
    <cellStyle name="Comma 5 2 5 4 2 2 3" xfId="14936" xr:uid="{550F3F70-1C66-4229-97A0-F6F80A29C3CB}"/>
    <cellStyle name="Comma 5 2 5 4 2 2 3 2" xfId="40007" xr:uid="{21182342-499A-4327-BE9A-047FBA10917A}"/>
    <cellStyle name="Comma 5 2 5 4 2 2 4" xfId="32502" xr:uid="{7C336B91-4E66-417E-938F-B2EA8CC2D246}"/>
    <cellStyle name="Comma 5 2 5 4 2 3" xfId="10614" xr:uid="{6F76AC1D-682E-422E-B004-3B7574C8A953}"/>
    <cellStyle name="Comma 5 2 5 4 2 3 2" xfId="25474" xr:uid="{C574BF19-7ADE-44BB-81C9-913285799745}"/>
    <cellStyle name="Comma 5 2 5 4 2 3 2 2" xfId="50545" xr:uid="{B24F76A4-C181-493C-8D42-807AD91713C1}"/>
    <cellStyle name="Comma 5 2 5 4 2 3 3" xfId="18123" xr:uid="{D56476D5-FCC2-4662-9327-A48A8C44D849}"/>
    <cellStyle name="Comma 5 2 5 4 2 3 3 2" xfId="43194" xr:uid="{8D3142BA-3B7F-4E5B-9D89-2FED10C580AC}"/>
    <cellStyle name="Comma 5 2 5 4 2 3 4" xfId="35690" xr:uid="{7D295B2D-37B0-44B8-913F-78A9C1EECF09}"/>
    <cellStyle name="Comma 5 2 5 4 2 4" xfId="19544" xr:uid="{0A895D45-3BE4-4008-A575-C9B04F84FE56}"/>
    <cellStyle name="Comma 5 2 5 4 2 4 2" xfId="44615" xr:uid="{5391ECCA-559A-4709-99B3-2408C2D67011}"/>
    <cellStyle name="Comma 5 2 5 4 2 5" xfId="12180" xr:uid="{7EDFEA5D-D2B2-4ECB-8CD7-D8E6F2832E4B}"/>
    <cellStyle name="Comma 5 2 5 4 2 5 2" xfId="37251" xr:uid="{DF61D319-AD20-42A1-8922-35874E3812EF}"/>
    <cellStyle name="Comma 5 2 5 4 2 6" xfId="27701" xr:uid="{0ADF4C01-F28B-4C26-A398-46A263595D9F}"/>
    <cellStyle name="Comma 5 2 5 4 2 7" xfId="29744" xr:uid="{2404749B-4DA0-4F85-B1C4-B46E45374B1E}"/>
    <cellStyle name="Comma 5 2 5 4 2 8" xfId="52699" xr:uid="{6A43A09B-B741-4035-8ECA-212ABABD71EB}"/>
    <cellStyle name="Comma 5 2 5 4 2 9" xfId="54281" xr:uid="{7F419D2C-E81A-4458-94EB-A20362D1364F}"/>
    <cellStyle name="Comma 5 2 5 4 3" xfId="5004" xr:uid="{93F154EF-ED74-43D6-BD3C-114DE7E9A951}"/>
    <cellStyle name="Comma 5 2 5 4 3 2" xfId="7812" xr:uid="{F2A18259-BFEC-4CC8-A1B8-81B648120D3E}"/>
    <cellStyle name="Comma 5 2 5 4 3 2 2" xfId="22814" xr:uid="{28C93242-E9BC-4731-A10B-AFD2930C90CA}"/>
    <cellStyle name="Comma 5 2 5 4 3 2 2 2" xfId="47885" xr:uid="{42C58DC0-F8EF-4516-93FC-F82A98F5D3A1}"/>
    <cellStyle name="Comma 5 2 5 4 3 2 3" xfId="15456" xr:uid="{74FE896B-3E00-4859-A0EC-0E94520D47DB}"/>
    <cellStyle name="Comma 5 2 5 4 3 2 3 2" xfId="40527" xr:uid="{DF4ED2E1-C513-4FEA-A585-C35DE0D89CA3}"/>
    <cellStyle name="Comma 5 2 5 4 3 2 4" xfId="33022" xr:uid="{D996F3EF-2D3B-47BD-ACCA-5345887AEF79}"/>
    <cellStyle name="Comma 5 2 5 4 3 3" xfId="20034" xr:uid="{FF131F64-E656-468D-AC48-9E8CA562D235}"/>
    <cellStyle name="Comma 5 2 5 4 3 3 2" xfId="45105" xr:uid="{AA7A9613-D897-4F5F-B7E5-3CB0DC6FE1B5}"/>
    <cellStyle name="Comma 5 2 5 4 3 4" xfId="12670" xr:uid="{A80E51CF-FCB8-418F-B980-E1747AA4DA25}"/>
    <cellStyle name="Comma 5 2 5 4 3 4 2" xfId="37741" xr:uid="{B5BE5867-AEF0-4542-9C30-94D159E993D3}"/>
    <cellStyle name="Comma 5 2 5 4 3 5" xfId="30234" xr:uid="{A2B0CD82-7EFF-4821-A377-66B9A247A92E}"/>
    <cellStyle name="Comma 5 2 5 4 4" xfId="5532" xr:uid="{825DBD56-1FC7-4319-BC41-268FA5A752DF}"/>
    <cellStyle name="Comma 5 2 5 4 4 2" xfId="8392" xr:uid="{63D8B9B3-B2C6-437C-8615-ED7C194C4D2E}"/>
    <cellStyle name="Comma 5 2 5 4 4 2 2" xfId="23394" xr:uid="{FDDF26B7-E0DD-460B-80FD-FC200C2DD84B}"/>
    <cellStyle name="Comma 5 2 5 4 4 2 2 2" xfId="48465" xr:uid="{FD7036DE-C640-440E-8266-26D0A23330FC}"/>
    <cellStyle name="Comma 5 2 5 4 4 2 3" xfId="16035" xr:uid="{78D44A0C-DBD7-400C-BA04-6CCD8EAADCA5}"/>
    <cellStyle name="Comma 5 2 5 4 4 2 3 2" xfId="41106" xr:uid="{6059DBD9-3998-46FF-BE1C-EDA248583C39}"/>
    <cellStyle name="Comma 5 2 5 4 4 2 4" xfId="33602" xr:uid="{93E13E8A-06F4-4FD7-90EB-9022BA245DF1}"/>
    <cellStyle name="Comma 5 2 5 4 4 3" xfId="20559" xr:uid="{A51BE300-F238-4CF7-A10B-BCCE7465777F}"/>
    <cellStyle name="Comma 5 2 5 4 4 3 2" xfId="45630" xr:uid="{28616767-43B2-4003-BBD0-0162CD2BCA21}"/>
    <cellStyle name="Comma 5 2 5 4 4 4" xfId="13195" xr:uid="{11CDE0BD-DC2A-4F40-A5B8-EF4AA7E378B2}"/>
    <cellStyle name="Comma 5 2 5 4 4 4 2" xfId="38266" xr:uid="{AEA55AE6-3F66-4CBB-BF48-4D561DC9AA77}"/>
    <cellStyle name="Comma 5 2 5 4 4 5" xfId="30760" xr:uid="{4802A1E7-B304-4CA6-834E-59ECB64704D5}"/>
    <cellStyle name="Comma 5 2 5 4 5" xfId="6135" xr:uid="{4398B6C4-3D3F-4BF1-9314-A9696063C0FD}"/>
    <cellStyle name="Comma 5 2 5 4 5 2" xfId="9022" xr:uid="{F9F1FAC7-9EE1-4883-B644-8CD8A8E5CC85}"/>
    <cellStyle name="Comma 5 2 5 4 5 2 2" xfId="24024" xr:uid="{F2CA7613-F899-44DA-B9B7-EC264045D1B8}"/>
    <cellStyle name="Comma 5 2 5 4 5 2 2 2" xfId="49095" xr:uid="{F432630F-680D-4907-BD9A-9836BC656DDE}"/>
    <cellStyle name="Comma 5 2 5 4 5 2 3" xfId="16665" xr:uid="{8FCCF06C-A422-46C0-A07A-92299BE63015}"/>
    <cellStyle name="Comma 5 2 5 4 5 2 3 2" xfId="41736" xr:uid="{76B957D5-F5C4-4D63-8549-CCCB3E9DCFE8}"/>
    <cellStyle name="Comma 5 2 5 4 5 2 4" xfId="34232" xr:uid="{5B49D116-29DA-4CE0-9855-129E277663A8}"/>
    <cellStyle name="Comma 5 2 5 4 5 3" xfId="21162" xr:uid="{5B5EBD21-57C5-492E-A324-5736E48F0E30}"/>
    <cellStyle name="Comma 5 2 5 4 5 3 2" xfId="46233" xr:uid="{EF8C404E-791B-4A2E-8DDB-A560A57538AE}"/>
    <cellStyle name="Comma 5 2 5 4 5 4" xfId="13798" xr:uid="{4C72DF97-4854-42F6-A186-731192CFE745}"/>
    <cellStyle name="Comma 5 2 5 4 5 4 2" xfId="38869" xr:uid="{4044791C-E232-4606-B790-811A129B8CCA}"/>
    <cellStyle name="Comma 5 2 5 4 5 5" xfId="31363" xr:uid="{CB271728-1CDE-4BBD-B22C-C00B3EC7E115}"/>
    <cellStyle name="Comma 5 2 5 4 6" xfId="6781" xr:uid="{642CFBAC-04B0-45EE-BDC5-78A687EAD038}"/>
    <cellStyle name="Comma 5 2 5 4 6 2" xfId="21783" xr:uid="{AE1C89FA-3CF5-4652-8BEF-7A18E36F8D3B}"/>
    <cellStyle name="Comma 5 2 5 4 6 2 2" xfId="46854" xr:uid="{073F3100-56D0-470D-9643-A88ECC4FEF3A}"/>
    <cellStyle name="Comma 5 2 5 4 6 3" xfId="14425" xr:uid="{7CF44F39-51F4-4423-97D0-947F447A0CC7}"/>
    <cellStyle name="Comma 5 2 5 4 6 3 2" xfId="39496" xr:uid="{F29FFA7A-453E-41C2-9F92-9476FA16B80F}"/>
    <cellStyle name="Comma 5 2 5 4 6 4" xfId="31991" xr:uid="{C77BFCF5-597B-4C3F-BC8C-432B8871A6D0}"/>
    <cellStyle name="Comma 5 2 5 4 7" xfId="9777" xr:uid="{7B14B65C-6ACB-4CC0-816B-8AA8218FC3EB}"/>
    <cellStyle name="Comma 5 2 5 4 7 2" xfId="24745" xr:uid="{02535F65-DF42-4201-B736-C4AA4629B58E}"/>
    <cellStyle name="Comma 5 2 5 4 7 2 2" xfId="49816" xr:uid="{EF0F05BD-629C-4FBE-A7F7-C5DB9FAEF2F3}"/>
    <cellStyle name="Comma 5 2 5 4 7 3" xfId="17387" xr:uid="{520DF5CE-9692-4E31-A132-98D814E3320A}"/>
    <cellStyle name="Comma 5 2 5 4 7 3 2" xfId="42458" xr:uid="{5D15FADB-35CD-4728-9140-B9864A7DA713}"/>
    <cellStyle name="Comma 5 2 5 4 7 4" xfId="34954" xr:uid="{804752CF-F801-45FA-AB28-8A130DC4F3D4}"/>
    <cellStyle name="Comma 5 2 5 4 8" xfId="26111" xr:uid="{A1D6BCB9-1D72-47FF-B235-314EFA6F0AF8}"/>
    <cellStyle name="Comma 5 2 5 4 8 2" xfId="51182" xr:uid="{DABD3FDA-577E-4507-8B4A-4F718A6CD6C8}"/>
    <cellStyle name="Comma 5 2 5 4 9" xfId="18985" xr:uid="{9FF8DB04-60A5-4E85-967E-B194927B5A65}"/>
    <cellStyle name="Comma 5 2 5 4 9 2" xfId="44056" xr:uid="{350904DB-352D-45C3-AB1B-A53F38BD60C4}"/>
    <cellStyle name="Comma 5 2 5 5" xfId="4165" xr:uid="{5587ACBC-5F8F-4550-8871-AA58D373E3D2}"/>
    <cellStyle name="Comma 5 2 5 5 2" xfId="6893" xr:uid="{D129BD4A-8306-4430-91FA-DF12BE12F44F}"/>
    <cellStyle name="Comma 5 2 5 5 2 2" xfId="21895" xr:uid="{AA628EF9-E852-4ABC-9067-E81E97AB11A9}"/>
    <cellStyle name="Comma 5 2 5 5 2 2 2" xfId="46966" xr:uid="{F2E9EF0E-AD0D-4B7D-B999-28623CBC0EE1}"/>
    <cellStyle name="Comma 5 2 5 5 2 3" xfId="14537" xr:uid="{B77BC86C-D4F6-42C7-9CC4-8C3D6C27005A}"/>
    <cellStyle name="Comma 5 2 5 5 2 3 2" xfId="39608" xr:uid="{D4E62251-DF66-4AA8-AE3F-1174193F5BE0}"/>
    <cellStyle name="Comma 5 2 5 5 2 4" xfId="32103" xr:uid="{57D28813-E52C-4880-A8FA-38FC01A58763}"/>
    <cellStyle name="Comma 5 2 5 5 3" xfId="10215" xr:uid="{8FB70430-6438-4290-B8B4-BB2A5228E6A1}"/>
    <cellStyle name="Comma 5 2 5 5 3 2" xfId="25075" xr:uid="{B1D5B79D-0334-48AE-B3AB-1CDCD3BA9184}"/>
    <cellStyle name="Comma 5 2 5 5 3 2 2" xfId="50146" xr:uid="{0152FA1E-D62E-4D01-A702-25C4952920E3}"/>
    <cellStyle name="Comma 5 2 5 5 3 3" xfId="17724" xr:uid="{CB422CE9-4AD3-4759-A363-A1A6C86DF7EC}"/>
    <cellStyle name="Comma 5 2 5 5 3 3 2" xfId="42795" xr:uid="{F48B5F6C-278E-4A6C-98B7-CD0B8A5EE8FF}"/>
    <cellStyle name="Comma 5 2 5 5 3 4" xfId="35291" xr:uid="{2150867D-8303-4948-8A74-F32F52BD070B}"/>
    <cellStyle name="Comma 5 2 5 5 4" xfId="19195" xr:uid="{1138F4C2-4D28-449C-902B-B6888EC34790}"/>
    <cellStyle name="Comma 5 2 5 5 4 2" xfId="44266" xr:uid="{E6B07C50-A11A-44BA-AD6F-8C7D1AE503E5}"/>
    <cellStyle name="Comma 5 2 5 5 5" xfId="11831" xr:uid="{D9D392F9-7A0C-4830-B9C9-6615281B8312}"/>
    <cellStyle name="Comma 5 2 5 5 5 2" xfId="36902" xr:uid="{ABF4E16A-08B0-4603-B975-35A6DA7F91A3}"/>
    <cellStyle name="Comma 5 2 5 5 6" xfId="27302" xr:uid="{93FF70D3-AC49-44F7-84F4-0E83B0F6317D}"/>
    <cellStyle name="Comma 5 2 5 5 7" xfId="29395" xr:uid="{8DB6BB8D-90CF-4E04-9385-4B0E52F819FD}"/>
    <cellStyle name="Comma 5 2 5 5 8" xfId="52300" xr:uid="{5C34FF36-CD00-4EFA-A507-59C7DAD9D528}"/>
    <cellStyle name="Comma 5 2 5 5 9" xfId="53882" xr:uid="{2D2C79C5-E894-4997-B0DF-AF2C1669A3D6}"/>
    <cellStyle name="Comma 5 2 5 6" xfId="4612" xr:uid="{DCAE811E-FD96-4A06-B5D9-177517B12358}"/>
    <cellStyle name="Comma 5 2 5 6 2" xfId="7413" xr:uid="{2EA805B2-8312-458B-9C47-F39259537FAC}"/>
    <cellStyle name="Comma 5 2 5 6 2 2" xfId="22415" xr:uid="{88DDDF39-6050-41EE-9251-58A3E1C9F4A6}"/>
    <cellStyle name="Comma 5 2 5 6 2 2 2" xfId="47486" xr:uid="{13F03BEC-82DB-4B94-BECA-3769ADC7DEB5}"/>
    <cellStyle name="Comma 5 2 5 6 2 3" xfId="15057" xr:uid="{679EB42A-55C6-4EF9-9192-7FFFF8137329}"/>
    <cellStyle name="Comma 5 2 5 6 2 3 2" xfId="40128" xr:uid="{2F0FCCAD-996D-465A-B14A-F65875CD01F1}"/>
    <cellStyle name="Comma 5 2 5 6 2 4" xfId="32623" xr:uid="{CE03FDFD-4419-4A7C-A37C-EF3296FDFF8B}"/>
    <cellStyle name="Comma 5 2 5 6 3" xfId="19642" xr:uid="{B08AB2BB-EEBC-407D-B205-30E133162A7E}"/>
    <cellStyle name="Comma 5 2 5 6 3 2" xfId="44713" xr:uid="{79066947-4C25-47E3-84E5-F0C913CA8CAB}"/>
    <cellStyle name="Comma 5 2 5 6 4" xfId="12278" xr:uid="{DF27FF34-6C82-4830-A6CC-98BA12236C2E}"/>
    <cellStyle name="Comma 5 2 5 6 4 2" xfId="37349" xr:uid="{E6C2BF69-F240-425E-B14A-3736F1E7A052}"/>
    <cellStyle name="Comma 5 2 5 6 5" xfId="29842" xr:uid="{DB1752A9-0822-4399-84D2-347CD1108773}"/>
    <cellStyle name="Comma 5 2 5 7" xfId="5139" xr:uid="{425FE4DB-C5F3-471E-9C7B-6B28168265C7}"/>
    <cellStyle name="Comma 5 2 5 7 2" xfId="7993" xr:uid="{A1339922-B44F-431C-A01E-33EF5ADD99ED}"/>
    <cellStyle name="Comma 5 2 5 7 2 2" xfId="22995" xr:uid="{9F38F2B2-9293-48DB-8D9B-1E0DA82B18FC}"/>
    <cellStyle name="Comma 5 2 5 7 2 2 2" xfId="48066" xr:uid="{0288C073-67BE-45FF-A632-EDB94BB9F843}"/>
    <cellStyle name="Comma 5 2 5 7 2 3" xfId="15636" xr:uid="{4BD2C78C-F77E-4543-B639-D394A8A1F90E}"/>
    <cellStyle name="Comma 5 2 5 7 2 3 2" xfId="40707" xr:uid="{A646244A-B96A-4956-BB5A-E2D277662C7D}"/>
    <cellStyle name="Comma 5 2 5 7 2 4" xfId="33203" xr:uid="{AD673DAC-40C4-496B-ACA4-E5CE19BDFE41}"/>
    <cellStyle name="Comma 5 2 5 7 3" xfId="20166" xr:uid="{A0296C5F-9865-484F-B00D-7547B5FBE84C}"/>
    <cellStyle name="Comma 5 2 5 7 3 2" xfId="45237" xr:uid="{F1D5E23A-E915-47F3-887C-EFCB5DDA7AD9}"/>
    <cellStyle name="Comma 5 2 5 7 4" xfId="12802" xr:uid="{C94381D0-DEEF-4177-B0DD-8BA5A73F8F80}"/>
    <cellStyle name="Comma 5 2 5 7 4 2" xfId="37873" xr:uid="{9F4450AA-2C61-413A-824C-F9CC2722BC15}"/>
    <cellStyle name="Comma 5 2 5 7 5" xfId="30367" xr:uid="{5E14C572-A383-46DF-B8DE-2B4C9BDD9D94}"/>
    <cellStyle name="Comma 5 2 5 8" xfId="5737" xr:uid="{93EBBF13-E959-4F66-AFD6-A0DD72626D3B}"/>
    <cellStyle name="Comma 5 2 5 8 2" xfId="8623" xr:uid="{7486D2F5-4AD7-432D-9353-A89FA5734D41}"/>
    <cellStyle name="Comma 5 2 5 8 2 2" xfId="23625" xr:uid="{1A14C3F5-7DDD-4B0E-A392-C3682FDDE130}"/>
    <cellStyle name="Comma 5 2 5 8 2 2 2" xfId="48696" xr:uid="{37A64785-8DFE-47B7-9F71-04878E30B3C3}"/>
    <cellStyle name="Comma 5 2 5 8 2 3" xfId="16266" xr:uid="{832C076B-D3DA-4948-B434-671D9F376BC6}"/>
    <cellStyle name="Comma 5 2 5 8 2 3 2" xfId="41337" xr:uid="{A94F3A41-027F-427A-9201-4789A7244CC3}"/>
    <cellStyle name="Comma 5 2 5 8 2 4" xfId="33833" xr:uid="{A2569E24-5A62-4D80-BA46-C813A8084EA1}"/>
    <cellStyle name="Comma 5 2 5 8 3" xfId="20764" xr:uid="{8216F456-6A3C-45AB-97B1-F205157394ED}"/>
    <cellStyle name="Comma 5 2 5 8 3 2" xfId="45835" xr:uid="{EDEE2F64-8893-4E0F-8BE2-3110B7AFFDB3}"/>
    <cellStyle name="Comma 5 2 5 8 4" xfId="13400" xr:uid="{CB9A75DD-BFA2-4887-8A47-015042B2896F}"/>
    <cellStyle name="Comma 5 2 5 8 4 2" xfId="38471" xr:uid="{3CDDA950-DFB5-4FEF-B6EF-4E15ED2BDF40}"/>
    <cellStyle name="Comma 5 2 5 8 5" xfId="30965" xr:uid="{EC4BE57D-BA13-48FA-88A0-A7414B39385C}"/>
    <cellStyle name="Comma 5 2 5 9" xfId="6381" xr:uid="{3AE1FF6C-54A0-4260-AE42-67343221BADC}"/>
    <cellStyle name="Comma 5 2 5 9 2" xfId="21384" xr:uid="{DC731473-D8A1-4F89-9D26-A0498C5F0122}"/>
    <cellStyle name="Comma 5 2 5 9 2 2" xfId="46455" xr:uid="{2C379E6B-8554-496F-91BC-4D6D946C4177}"/>
    <cellStyle name="Comma 5 2 5 9 3" xfId="14026" xr:uid="{3BE26569-F3AF-4012-BFFA-80306087464C}"/>
    <cellStyle name="Comma 5 2 5 9 3 2" xfId="39097" xr:uid="{6A209F3B-9ABB-4B25-A046-BC73405602D6}"/>
    <cellStyle name="Comma 5 2 5 9 4" xfId="31591" xr:uid="{02A9CC85-A4B9-4ED1-9475-1BD6BF923B06}"/>
    <cellStyle name="Comma 5 2 6" xfId="619" xr:uid="{8B9D57A7-19C5-466E-97A8-EA2D79CA02D3}"/>
    <cellStyle name="Comma 5 2 6 10" xfId="18609" xr:uid="{AC29EA3A-E2BB-423E-91C0-7BD5A025D82F}"/>
    <cellStyle name="Comma 5 2 6 10 2" xfId="43680" xr:uid="{4CFC4529-400D-4BCA-8CFC-BD593880C1D1}"/>
    <cellStyle name="Comma 5 2 6 11" xfId="11209" xr:uid="{940CE0CB-051F-48E2-B7D9-2488F0CEB091}"/>
    <cellStyle name="Comma 5 2 6 11 2" xfId="36281" xr:uid="{E82726BE-1C52-42A8-B447-C9FC9FEEEFC4}"/>
    <cellStyle name="Comma 5 2 6 12" xfId="26642" xr:uid="{32E4885F-8682-457A-B80E-CA3BE30D0E58}"/>
    <cellStyle name="Comma 5 2 6 13" xfId="28234" xr:uid="{33632DF0-E820-4204-93C6-C5CA596D66A7}"/>
    <cellStyle name="Comma 5 2 6 14" xfId="51651" xr:uid="{623FC8D0-93D8-4624-93A8-5749FDF2BA58}"/>
    <cellStyle name="Comma 5 2 6 15" xfId="53233" xr:uid="{81F5CA4E-22D7-4C21-88C5-D78F08DCA207}"/>
    <cellStyle name="Comma 5 2 6 2" xfId="3728" xr:uid="{1DEF63A6-AC9D-437F-99CB-7326AE16A035}"/>
    <cellStyle name="Comma 5 2 6 2 10" xfId="11417" xr:uid="{E60717CE-2F0F-40D9-8AB9-8D538BA04782}"/>
    <cellStyle name="Comma 5 2 6 2 10 2" xfId="36489" xr:uid="{93479256-C8EA-4B93-BAB8-647828DDC7D1}"/>
    <cellStyle name="Comma 5 2 6 2 11" xfId="26852" xr:uid="{FDDDBB11-DC5D-48C3-9F4D-58BCAF7CC2EB}"/>
    <cellStyle name="Comma 5 2 6 2 12" xfId="29005" xr:uid="{53682BCE-73D6-4235-A09A-6095AC51B6CF}"/>
    <cellStyle name="Comma 5 2 6 2 13" xfId="51859" xr:uid="{FF1F638F-D1FF-4FB2-8C22-BDC0B9CE943E}"/>
    <cellStyle name="Comma 5 2 6 2 14" xfId="53441" xr:uid="{5FB65985-2403-45D0-9D3C-760BCA597283}"/>
    <cellStyle name="Comma 5 2 6 2 2" xfId="4360" xr:uid="{9047958D-D17E-4963-A87F-7D45640A5EA7}"/>
    <cellStyle name="Comma 5 2 6 2 2 2" xfId="7123" xr:uid="{D2430FD4-2FE6-4CF8-8A8D-6EA4A2DCCB43}"/>
    <cellStyle name="Comma 5 2 6 2 2 2 2" xfId="22125" xr:uid="{A1948F17-6FD6-4143-96BD-2E856069A0E2}"/>
    <cellStyle name="Comma 5 2 6 2 2 2 2 2" xfId="47196" xr:uid="{594369C3-2FBE-42F8-BEA7-9A4D72381AAC}"/>
    <cellStyle name="Comma 5 2 6 2 2 2 3" xfId="14767" xr:uid="{396319C5-1982-4916-925C-D40E87C2513B}"/>
    <cellStyle name="Comma 5 2 6 2 2 2 3 2" xfId="39838" xr:uid="{31A192F4-44F2-40BB-ACD4-C7E1ED136112}"/>
    <cellStyle name="Comma 5 2 6 2 2 2 4" xfId="32333" xr:uid="{8A5837D3-7774-4B1E-8D50-18DCA85438C9}"/>
    <cellStyle name="Comma 5 2 6 2 2 3" xfId="10445" xr:uid="{919E2578-B78D-4D84-BFF2-F8F8AC9EBAD6}"/>
    <cellStyle name="Comma 5 2 6 2 2 3 2" xfId="25305" xr:uid="{9F2B15DA-E89C-431A-9CC4-0688FB704B40}"/>
    <cellStyle name="Comma 5 2 6 2 2 3 2 2" xfId="50376" xr:uid="{A7925190-0F02-4AB7-8F68-F92157D80D92}"/>
    <cellStyle name="Comma 5 2 6 2 2 3 3" xfId="17954" xr:uid="{AA92870F-61C7-4751-92AF-A750F28AB9FA}"/>
    <cellStyle name="Comma 5 2 6 2 2 3 3 2" xfId="43025" xr:uid="{2FD021B4-0817-4E84-B548-7994E88738A2}"/>
    <cellStyle name="Comma 5 2 6 2 2 3 4" xfId="35521" xr:uid="{A983F14F-42CF-4C1F-8364-1CF465AD1BAF}"/>
    <cellStyle name="Comma 5 2 6 2 2 4" xfId="19390" xr:uid="{D261DCA6-0B86-4883-83C5-0B351F95AD52}"/>
    <cellStyle name="Comma 5 2 6 2 2 4 2" xfId="44461" xr:uid="{B3CD1581-8D2A-4F4B-9BA8-EA1D21EBBC72}"/>
    <cellStyle name="Comma 5 2 6 2 2 5" xfId="12026" xr:uid="{4453F9F9-D78A-429E-87FF-F393059FD638}"/>
    <cellStyle name="Comma 5 2 6 2 2 5 2" xfId="37097" xr:uid="{469D2871-4C25-4D3B-B2F5-5665657CFBE4}"/>
    <cellStyle name="Comma 5 2 6 2 2 6" xfId="27532" xr:uid="{2C4FD4A1-F8DE-40D7-8013-5B85AA72872E}"/>
    <cellStyle name="Comma 5 2 6 2 2 7" xfId="29590" xr:uid="{E858C182-75B6-4910-86FB-D427CB563619}"/>
    <cellStyle name="Comma 5 2 6 2 2 8" xfId="52530" xr:uid="{3E43C8C0-995F-494F-8989-603CD861699F}"/>
    <cellStyle name="Comma 5 2 6 2 2 9" xfId="54112" xr:uid="{43868623-2EF7-44EA-BFE2-61AF5341E5F3}"/>
    <cellStyle name="Comma 5 2 6 2 3" xfId="4837" xr:uid="{A51F3CD6-17B0-4A7D-BA0F-170D0FDDEBC4}"/>
    <cellStyle name="Comma 5 2 6 2 3 2" xfId="7643" xr:uid="{C021AFD5-879F-4138-9108-A181732E129C}"/>
    <cellStyle name="Comma 5 2 6 2 3 2 2" xfId="22645" xr:uid="{280E2B6C-6CD6-4975-990E-0CB52BE201DF}"/>
    <cellStyle name="Comma 5 2 6 2 3 2 2 2" xfId="47716" xr:uid="{76354D03-4052-4A35-8D70-E484EACA3E4C}"/>
    <cellStyle name="Comma 5 2 6 2 3 2 3" xfId="15287" xr:uid="{9F9C0761-157E-461F-A2EE-B6BE04FC2AF6}"/>
    <cellStyle name="Comma 5 2 6 2 3 2 3 2" xfId="40358" xr:uid="{7E6A17B2-D3F7-4E65-9A08-22036A68C938}"/>
    <cellStyle name="Comma 5 2 6 2 3 2 4" xfId="32853" xr:uid="{D967700E-5B27-41B6-8343-01523BCFA4DD}"/>
    <cellStyle name="Comma 5 2 6 2 3 3" xfId="19867" xr:uid="{96611AAA-062D-4BD3-BEB1-C44540F3EB0E}"/>
    <cellStyle name="Comma 5 2 6 2 3 3 2" xfId="44938" xr:uid="{162BEF31-6DAD-4D19-BE9D-AC7203F7EE71}"/>
    <cellStyle name="Comma 5 2 6 2 3 4" xfId="12503" xr:uid="{36955480-634D-4CCD-A885-34D78BC02769}"/>
    <cellStyle name="Comma 5 2 6 2 3 4 2" xfId="37574" xr:uid="{B6B8FA6D-607A-4FA6-9D67-8137D9C591E3}"/>
    <cellStyle name="Comma 5 2 6 2 3 5" xfId="30067" xr:uid="{EE50E75C-171B-46AF-B7DE-A3F71C0A60C9}"/>
    <cellStyle name="Comma 5 2 6 2 4" xfId="5364" xr:uid="{A721FE4C-0560-40BC-A49E-F505065F774E}"/>
    <cellStyle name="Comma 5 2 6 2 4 2" xfId="8223" xr:uid="{AC191CF3-B28F-44A0-ACC4-2595B3FBA322}"/>
    <cellStyle name="Comma 5 2 6 2 4 2 2" xfId="23225" xr:uid="{F3C7FE04-68C2-4B23-8B04-342B82216B63}"/>
    <cellStyle name="Comma 5 2 6 2 4 2 2 2" xfId="48296" xr:uid="{CE9D54D2-6AA5-426A-9B14-20B6499E75C3}"/>
    <cellStyle name="Comma 5 2 6 2 4 2 3" xfId="15866" xr:uid="{50DD2694-570C-436E-AA54-0756E2172E0C}"/>
    <cellStyle name="Comma 5 2 6 2 4 2 3 2" xfId="40937" xr:uid="{4C83E10C-901D-4BAB-B671-930A109064F7}"/>
    <cellStyle name="Comma 5 2 6 2 4 2 4" xfId="33433" xr:uid="{905B0FBF-EB47-4CF5-A721-343187944AE5}"/>
    <cellStyle name="Comma 5 2 6 2 4 3" xfId="20391" xr:uid="{6CD2AF1F-B700-4CD5-843C-7B371B7B1B7B}"/>
    <cellStyle name="Comma 5 2 6 2 4 3 2" xfId="45462" xr:uid="{F498F674-B5FE-45E2-8325-524B631082DA}"/>
    <cellStyle name="Comma 5 2 6 2 4 4" xfId="13027" xr:uid="{C2998A07-7646-4FEC-AD76-FF739C5C8CA3}"/>
    <cellStyle name="Comma 5 2 6 2 4 4 2" xfId="38098" xr:uid="{4D7E6957-D2A6-4729-A10E-785C6D776A87}"/>
    <cellStyle name="Comma 5 2 6 2 4 5" xfId="30592" xr:uid="{EA0A76EF-4192-4AE3-8943-A9982AB5D780}"/>
    <cellStyle name="Comma 5 2 6 2 5" xfId="5966" xr:uid="{A7F58912-E0BF-4696-AACA-D8F458FAA9A6}"/>
    <cellStyle name="Comma 5 2 6 2 5 2" xfId="8853" xr:uid="{63F57E98-F864-471D-A2AB-534BCEC3D5DD}"/>
    <cellStyle name="Comma 5 2 6 2 5 2 2" xfId="23855" xr:uid="{6BD008D8-CB24-4902-BAD5-99CDAAF53E5C}"/>
    <cellStyle name="Comma 5 2 6 2 5 2 2 2" xfId="48926" xr:uid="{621A483C-1987-4458-956D-5D42A2C72521}"/>
    <cellStyle name="Comma 5 2 6 2 5 2 3" xfId="16496" xr:uid="{A5495AFB-C9D9-49EC-8488-019F85D269B5}"/>
    <cellStyle name="Comma 5 2 6 2 5 2 3 2" xfId="41567" xr:uid="{32111D1F-7A06-40D0-863D-5116905202FB}"/>
    <cellStyle name="Comma 5 2 6 2 5 2 4" xfId="34063" xr:uid="{544CC06E-B603-4A11-8028-0B7B057549EA}"/>
    <cellStyle name="Comma 5 2 6 2 5 3" xfId="20993" xr:uid="{2FEA3474-E8F6-4696-8854-BAA9D4F3BB29}"/>
    <cellStyle name="Comma 5 2 6 2 5 3 2" xfId="46064" xr:uid="{3B56F458-CD3E-41AD-BCB7-AF29B2FC639E}"/>
    <cellStyle name="Comma 5 2 6 2 5 4" xfId="13629" xr:uid="{937230A8-759B-42A3-830D-AFF2DA825890}"/>
    <cellStyle name="Comma 5 2 6 2 5 4 2" xfId="38700" xr:uid="{2A780D8E-E8E8-4818-ADC4-53889E598D5F}"/>
    <cellStyle name="Comma 5 2 6 2 5 5" xfId="31194" xr:uid="{0B8DC476-5064-48CF-895F-CF87774BBDFD}"/>
    <cellStyle name="Comma 5 2 6 2 6" xfId="6611" xr:uid="{765E472F-2DC6-4685-A13A-1DD3A9AAE9A5}"/>
    <cellStyle name="Comma 5 2 6 2 6 2" xfId="21614" xr:uid="{2D89C299-5485-45D1-A768-B99BFE5FBFF7}"/>
    <cellStyle name="Comma 5 2 6 2 6 2 2" xfId="46685" xr:uid="{709D375B-D71E-4D92-A30B-B0D27B9B53E0}"/>
    <cellStyle name="Comma 5 2 6 2 6 3" xfId="14256" xr:uid="{5DF6DAD4-FE2C-4030-BD97-343211FB6E12}"/>
    <cellStyle name="Comma 5 2 6 2 6 3 2" xfId="39327" xr:uid="{E2A7D16A-2A12-4784-ACEE-1E6E0562333E}"/>
    <cellStyle name="Comma 5 2 6 2 6 4" xfId="31821" xr:uid="{2CF1585D-CEBE-4D3B-B800-6D12CE7D74D3}"/>
    <cellStyle name="Comma 5 2 6 2 7" xfId="9606" xr:uid="{E5FD9B39-74C2-4FAA-89DF-BEA9B1A6AB37}"/>
    <cellStyle name="Comma 5 2 6 2 7 2" xfId="24576" xr:uid="{0B51AEB6-C735-4138-B73A-20A4D7E90BC9}"/>
    <cellStyle name="Comma 5 2 6 2 7 2 2" xfId="49647" xr:uid="{C01FF542-ADBF-408A-885B-8EAA7F7DC9C1}"/>
    <cellStyle name="Comma 5 2 6 2 7 3" xfId="17218" xr:uid="{90CCE29B-6192-447C-8CBE-C9DD6AB0529D}"/>
    <cellStyle name="Comma 5 2 6 2 7 3 2" xfId="42289" xr:uid="{4AFBE01A-9DEF-4813-B79F-FA3A565CC251}"/>
    <cellStyle name="Comma 5 2 6 2 7 4" xfId="34785" xr:uid="{EE413630-527E-45D9-A4AB-A6DEA3AD3DF6}"/>
    <cellStyle name="Comma 5 2 6 2 8" xfId="25942" xr:uid="{73565525-95DF-4427-9AA1-223B84C9DB43}"/>
    <cellStyle name="Comma 5 2 6 2 8 2" xfId="51013" xr:uid="{AE4A32A5-E6C3-4CBE-BAFF-EA90C16EEA15}"/>
    <cellStyle name="Comma 5 2 6 2 9" xfId="18816" xr:uid="{A838452D-DA5A-48E1-B1C2-DB6859AE0804}"/>
    <cellStyle name="Comma 5 2 6 2 9 2" xfId="43887" xr:uid="{64F20EC2-DA87-4BEB-9469-7BE6B2A22E8C}"/>
    <cellStyle name="Comma 5 2 6 3" xfId="4181" xr:uid="{24281E60-3062-4E74-BBE3-C604E75864A1}"/>
    <cellStyle name="Comma 5 2 6 3 2" xfId="6916" xr:uid="{26ACBA93-E396-4F4C-9F62-085D649CD651}"/>
    <cellStyle name="Comma 5 2 6 3 2 2" xfId="21918" xr:uid="{C47980C4-8B1B-4BA2-8474-27E140F9100A}"/>
    <cellStyle name="Comma 5 2 6 3 2 2 2" xfId="46989" xr:uid="{4FE78F62-DBAC-424D-9EC9-60A56EEC0795}"/>
    <cellStyle name="Comma 5 2 6 3 2 3" xfId="14560" xr:uid="{B5E9F001-FE23-412C-8624-013DBA7A0B8F}"/>
    <cellStyle name="Comma 5 2 6 3 2 3 2" xfId="39631" xr:uid="{DF60CF55-363C-4187-A96B-E6240C00805A}"/>
    <cellStyle name="Comma 5 2 6 3 2 4" xfId="32126" xr:uid="{8000891B-E358-429D-B15E-EED23E0C509D}"/>
    <cellStyle name="Comma 5 2 6 3 3" xfId="10238" xr:uid="{B3A19280-BF32-47D4-B5C2-E0822081706B}"/>
    <cellStyle name="Comma 5 2 6 3 3 2" xfId="25098" xr:uid="{D9B6CDFA-E716-4F16-9DDB-367DA1FAACC3}"/>
    <cellStyle name="Comma 5 2 6 3 3 2 2" xfId="50169" xr:uid="{F9053438-7CFD-4BA4-B0E2-90BA352E3BF9}"/>
    <cellStyle name="Comma 5 2 6 3 3 3" xfId="17747" xr:uid="{65C3CADA-953B-436C-8681-FEDB82242018}"/>
    <cellStyle name="Comma 5 2 6 3 3 3 2" xfId="42818" xr:uid="{7F564AFD-CA6B-42BD-AB5E-26003FF6550F}"/>
    <cellStyle name="Comma 5 2 6 3 3 4" xfId="35314" xr:uid="{9CF75946-C1E0-4725-8CAE-CF9D72DDC7B8}"/>
    <cellStyle name="Comma 5 2 6 3 4" xfId="19211" xr:uid="{431ECA77-4C13-4802-B5E9-759B6C7F750E}"/>
    <cellStyle name="Comma 5 2 6 3 4 2" xfId="44282" xr:uid="{6A2A206F-A92B-4616-889B-D455D8D41C99}"/>
    <cellStyle name="Comma 5 2 6 3 5" xfId="11847" xr:uid="{9DFCBFF5-AF3D-404E-90E4-AEFE2C655D32}"/>
    <cellStyle name="Comma 5 2 6 3 5 2" xfId="36918" xr:uid="{20C309E1-2691-4021-B28F-3F916957728D}"/>
    <cellStyle name="Comma 5 2 6 3 6" xfId="27325" xr:uid="{DD0353CE-8449-4196-BB46-EFB1EDF9A996}"/>
    <cellStyle name="Comma 5 2 6 3 7" xfId="29411" xr:uid="{442A6142-432C-41FE-989D-FE1F7B5CB090}"/>
    <cellStyle name="Comma 5 2 6 3 8" xfId="52323" xr:uid="{1BDF57A1-2D47-4A08-9216-2901FE15055B}"/>
    <cellStyle name="Comma 5 2 6 3 9" xfId="53905" xr:uid="{F8D3CBF6-46DA-45B4-8264-583F49F7CABC}"/>
    <cellStyle name="Comma 5 2 6 4" xfId="4634" xr:uid="{B28A22F1-1D32-4FD9-B646-0D86A5835F41}"/>
    <cellStyle name="Comma 5 2 6 4 2" xfId="7436" xr:uid="{13085D65-4C1B-485F-8513-F563A7275043}"/>
    <cellStyle name="Comma 5 2 6 4 2 2" xfId="22438" xr:uid="{ECB483BB-0682-40DF-8F74-EA0FAAF0234E}"/>
    <cellStyle name="Comma 5 2 6 4 2 2 2" xfId="47509" xr:uid="{A226823E-4313-45FC-BF88-277ADDA05D5B}"/>
    <cellStyle name="Comma 5 2 6 4 2 3" xfId="15080" xr:uid="{C464C037-3ABA-4847-B754-32B525B78806}"/>
    <cellStyle name="Comma 5 2 6 4 2 3 2" xfId="40151" xr:uid="{C04934CB-A7D1-4ED5-BA43-3B4B7F80770E}"/>
    <cellStyle name="Comma 5 2 6 4 2 4" xfId="32646" xr:uid="{788746F4-A211-4F07-883E-CD1B0F9A3529}"/>
    <cellStyle name="Comma 5 2 6 4 3" xfId="19664" xr:uid="{E3D707FB-994C-49CA-8568-DE261BD3E981}"/>
    <cellStyle name="Comma 5 2 6 4 3 2" xfId="44735" xr:uid="{6E216F6E-6BF9-44C2-A75F-EF8616E52DEB}"/>
    <cellStyle name="Comma 5 2 6 4 4" xfId="12300" xr:uid="{925D23F1-CC2F-4A66-B4DD-58D96231507A}"/>
    <cellStyle name="Comma 5 2 6 4 4 2" xfId="37371" xr:uid="{25BC9A16-D9DA-4354-AD14-CC3C9A748D46}"/>
    <cellStyle name="Comma 5 2 6 4 5" xfId="29864" xr:uid="{2B42F5AA-4590-4A39-BAAD-FB39BB73F5E6}"/>
    <cellStyle name="Comma 5 2 6 5" xfId="5160" xr:uid="{DCBE8EEC-7EAF-4144-A6BF-D59D36CFCFC1}"/>
    <cellStyle name="Comma 5 2 6 5 2" xfId="8016" xr:uid="{C8545E0E-72F7-4C81-9ACF-89B5410F7878}"/>
    <cellStyle name="Comma 5 2 6 5 2 2" xfId="23018" xr:uid="{29615ACD-E0DF-4682-879F-38635F5FCC22}"/>
    <cellStyle name="Comma 5 2 6 5 2 2 2" xfId="48089" xr:uid="{1610254A-E362-41EF-AD82-ED0F599A09BB}"/>
    <cellStyle name="Comma 5 2 6 5 2 3" xfId="15659" xr:uid="{043D63F6-856B-497D-9AC6-6DD9C824D207}"/>
    <cellStyle name="Comma 5 2 6 5 2 3 2" xfId="40730" xr:uid="{B5F29F88-48E9-4B84-BC20-45A8FF674F24}"/>
    <cellStyle name="Comma 5 2 6 5 2 4" xfId="33226" xr:uid="{ECBCE6E5-60B1-49AD-B21D-B372AD639A09}"/>
    <cellStyle name="Comma 5 2 6 5 3" xfId="20187" xr:uid="{2D014504-0F3F-486F-949D-F61037487024}"/>
    <cellStyle name="Comma 5 2 6 5 3 2" xfId="45258" xr:uid="{4DE1762B-3425-4438-BD38-A58301AC1221}"/>
    <cellStyle name="Comma 5 2 6 5 4" xfId="12823" xr:uid="{D6629944-5EB4-4BF0-9896-72F89D5F3359}"/>
    <cellStyle name="Comma 5 2 6 5 4 2" xfId="37894" xr:uid="{F6F4EC9D-1CA9-4EF2-96BC-2D8BA8361821}"/>
    <cellStyle name="Comma 5 2 6 5 5" xfId="30388" xr:uid="{6D1A22C6-1C96-4A12-9A77-0124D823C7BE}"/>
    <cellStyle name="Comma 5 2 6 6" xfId="5760" xr:uid="{564E17D4-C188-4E5F-B9AE-965A62201581}"/>
    <cellStyle name="Comma 5 2 6 6 2" xfId="8646" xr:uid="{0F21122C-FF76-44C5-8BDB-74267977C6F0}"/>
    <cellStyle name="Comma 5 2 6 6 2 2" xfId="23648" xr:uid="{7AE8BD40-217F-4F50-95B9-BEFBDFCB4D1D}"/>
    <cellStyle name="Comma 5 2 6 6 2 2 2" xfId="48719" xr:uid="{9F534890-A837-44CF-8C1D-B831CA8D30AA}"/>
    <cellStyle name="Comma 5 2 6 6 2 3" xfId="16289" xr:uid="{A0C81049-F7D1-4E5C-9D7F-49D11D2CAA4B}"/>
    <cellStyle name="Comma 5 2 6 6 2 3 2" xfId="41360" xr:uid="{0471394F-6505-4CA0-B7AB-E539DC02924B}"/>
    <cellStyle name="Comma 5 2 6 6 2 4" xfId="33856" xr:uid="{5DD268BE-A453-461C-9AE7-E3A058F9D620}"/>
    <cellStyle name="Comma 5 2 6 6 3" xfId="20787" xr:uid="{E25A596B-6EB0-413E-A8CE-285E9314BEE9}"/>
    <cellStyle name="Comma 5 2 6 6 3 2" xfId="45858" xr:uid="{52C69A5E-5AB9-4E6D-A4A0-F3B099FF670E}"/>
    <cellStyle name="Comma 5 2 6 6 4" xfId="13423" xr:uid="{4E4C94C3-4186-4FB2-9827-8B2E05D8E37F}"/>
    <cellStyle name="Comma 5 2 6 6 4 2" xfId="38494" xr:uid="{B4EB37F1-460B-4765-B893-AEDC52CB1017}"/>
    <cellStyle name="Comma 5 2 6 6 5" xfId="30988" xr:uid="{5EFDB0CA-0A5B-46A4-A8C7-602B0F37F168}"/>
    <cellStyle name="Comma 5 2 6 7" xfId="6404" xr:uid="{889A0F76-0EED-43C5-8475-60EADA4F1DB0}"/>
    <cellStyle name="Comma 5 2 6 7 2" xfId="21407" xr:uid="{A4DE18EF-30B2-458F-9F69-F369E51BC715}"/>
    <cellStyle name="Comma 5 2 6 7 2 2" xfId="46478" xr:uid="{30D8E517-4B33-40B8-B613-80212036C2E2}"/>
    <cellStyle name="Comma 5 2 6 7 3" xfId="14049" xr:uid="{423469BD-F6BB-4D68-BD6C-F184DD9A8D3E}"/>
    <cellStyle name="Comma 5 2 6 7 3 2" xfId="39120" xr:uid="{5393103C-74D0-41F9-A13C-DF5AB9CAA622}"/>
    <cellStyle name="Comma 5 2 6 7 4" xfId="31614" xr:uid="{840CDA18-D1E1-4694-924C-8257F9353A94}"/>
    <cellStyle name="Comma 5 2 6 8" xfId="9399" xr:uid="{8D6C58E7-4471-4536-B503-DD845254980C}"/>
    <cellStyle name="Comma 5 2 6 8 2" xfId="24369" xr:uid="{5A1DB42F-9909-4BA2-8082-105D21187778}"/>
    <cellStyle name="Comma 5 2 6 8 2 2" xfId="49440" xr:uid="{57AD42FE-36C8-4AE7-8FAF-22025391E2CB}"/>
    <cellStyle name="Comma 5 2 6 8 3" xfId="17011" xr:uid="{89402DDE-9454-4D48-A46E-25F5A6C442AA}"/>
    <cellStyle name="Comma 5 2 6 8 3 2" xfId="42082" xr:uid="{509A4D34-B189-44F6-9228-8236AF1E4F40}"/>
    <cellStyle name="Comma 5 2 6 8 4" xfId="34578" xr:uid="{62B3CDAD-4CAC-445C-9017-AEDBE5D82FF4}"/>
    <cellStyle name="Comma 5 2 6 9" xfId="3520" xr:uid="{1843B742-CE95-4AA6-A9E7-9D0560F2A810}"/>
    <cellStyle name="Comma 5 2 6 9 2" xfId="25735" xr:uid="{64EE2A11-F790-4FCC-8C3A-614B233C326D}"/>
    <cellStyle name="Comma 5 2 6 9 2 2" xfId="50806" xr:uid="{2C51A668-B17C-40FE-972E-966057775A2C}"/>
    <cellStyle name="Comma 5 2 6 9 3" xfId="28798" xr:uid="{C49DE2CC-B3BD-4BC2-A8AB-82622E7F4968}"/>
    <cellStyle name="Comma 5 2 7" xfId="3634" xr:uid="{2605F9FF-0FC4-4921-A811-5840ADD0D49D}"/>
    <cellStyle name="Comma 5 2 7 10" xfId="11323" xr:uid="{E06740EA-2D6E-4585-9907-C83C1248EC9C}"/>
    <cellStyle name="Comma 5 2 7 10 2" xfId="36395" xr:uid="{DED28C53-4375-4BC9-BE10-A667843D2B00}"/>
    <cellStyle name="Comma 5 2 7 11" xfId="26758" xr:uid="{0114E2C6-8033-4577-A7E5-F6EBB716787C}"/>
    <cellStyle name="Comma 5 2 7 12" xfId="28911" xr:uid="{2096AFBE-BF8E-423F-98D7-8EAAED1659C9}"/>
    <cellStyle name="Comma 5 2 7 13" xfId="51765" xr:uid="{3250D560-7222-40B7-8AC4-3BDD78872EFF}"/>
    <cellStyle name="Comma 5 2 7 14" xfId="53347" xr:uid="{372E6EAE-4CAC-4833-99CF-1F3E19FF85D5}"/>
    <cellStyle name="Comma 5 2 7 2" xfId="4277" xr:uid="{62FE9709-6F62-40CB-A65B-316D6D0DE413}"/>
    <cellStyle name="Comma 5 2 7 2 2" xfId="7029" xr:uid="{75206625-D980-4732-BD25-7684C46493B9}"/>
    <cellStyle name="Comma 5 2 7 2 2 2" xfId="22031" xr:uid="{C72D2A3E-BA20-43B0-95CB-0CC37EA5E51E}"/>
    <cellStyle name="Comma 5 2 7 2 2 2 2" xfId="47102" xr:uid="{CA2F0A06-2116-4E28-8708-CBE4ABFA6ADD}"/>
    <cellStyle name="Comma 5 2 7 2 2 3" xfId="14673" xr:uid="{3D4DF137-2331-4984-9F26-8E49C61C2B0B}"/>
    <cellStyle name="Comma 5 2 7 2 2 3 2" xfId="39744" xr:uid="{BABCBB7C-98DF-4EEA-8B9F-E23F3E04508F}"/>
    <cellStyle name="Comma 5 2 7 2 2 4" xfId="32239" xr:uid="{307A6619-85B5-4B40-A9EB-E73F92D18B9A}"/>
    <cellStyle name="Comma 5 2 7 2 3" xfId="10351" xr:uid="{07DE5D23-B2FE-48A6-93F7-ECDD96E90AE6}"/>
    <cellStyle name="Comma 5 2 7 2 3 2" xfId="25211" xr:uid="{4AE10CC6-A9E0-4532-8C33-9CB838E8C6F0}"/>
    <cellStyle name="Comma 5 2 7 2 3 2 2" xfId="50282" xr:uid="{3A285892-1D3A-4DF3-A6A9-AA9205492C0E}"/>
    <cellStyle name="Comma 5 2 7 2 3 3" xfId="17860" xr:uid="{528705DF-F12D-4774-88B4-91BDABCCF13E}"/>
    <cellStyle name="Comma 5 2 7 2 3 3 2" xfId="42931" xr:uid="{C2BABCD1-CF91-4104-A7F8-F51F1A0B5615}"/>
    <cellStyle name="Comma 5 2 7 2 3 4" xfId="35427" xr:uid="{0CA284DD-1E60-4C55-825D-F422DA72DC3B}"/>
    <cellStyle name="Comma 5 2 7 2 4" xfId="19307" xr:uid="{120DF4B9-55FD-4581-8813-D2C8DB6E5A17}"/>
    <cellStyle name="Comma 5 2 7 2 4 2" xfId="44378" xr:uid="{DDAE2E41-D82E-4DD2-A43B-FF9B9ED9B187}"/>
    <cellStyle name="Comma 5 2 7 2 5" xfId="11943" xr:uid="{F415F49A-ACFE-4F5D-97A4-25F9D7E99E76}"/>
    <cellStyle name="Comma 5 2 7 2 5 2" xfId="37014" xr:uid="{1BA3B1D5-3255-4709-A895-FD9B1D0A9037}"/>
    <cellStyle name="Comma 5 2 7 2 6" xfId="27438" xr:uid="{B2138D8A-9D3D-4E24-BEAD-0F0E5397137E}"/>
    <cellStyle name="Comma 5 2 7 2 7" xfId="29507" xr:uid="{7A893613-3CD8-4FA0-A1FE-ABF32CD53B63}"/>
    <cellStyle name="Comma 5 2 7 2 8" xfId="52436" xr:uid="{9E25300D-2F61-4679-8E72-3432032EA22B}"/>
    <cellStyle name="Comma 5 2 7 2 9" xfId="54018" xr:uid="{CD5AC6B7-9BD9-41F8-AF8F-EBF039B0FFB9}"/>
    <cellStyle name="Comma 5 2 7 3" xfId="4744" xr:uid="{55433B5C-DA42-4EC9-9036-72BCCD24D9EB}"/>
    <cellStyle name="Comma 5 2 7 3 2" xfId="7549" xr:uid="{4498611D-B245-46EE-B031-737D68DBC5B1}"/>
    <cellStyle name="Comma 5 2 7 3 2 2" xfId="22551" xr:uid="{10E24A65-E3DF-4C7B-B7E0-997E2B653FAF}"/>
    <cellStyle name="Comma 5 2 7 3 2 2 2" xfId="47622" xr:uid="{01612C73-6FD9-44B9-BB89-04863490E2D6}"/>
    <cellStyle name="Comma 5 2 7 3 2 3" xfId="15193" xr:uid="{5E155896-6BA5-4566-813C-62B330F2F0DB}"/>
    <cellStyle name="Comma 5 2 7 3 2 3 2" xfId="40264" xr:uid="{5C5F0D1E-9081-4C47-BDBB-AFBE732D8BDF}"/>
    <cellStyle name="Comma 5 2 7 3 2 4" xfId="32759" xr:uid="{625EE36F-D9A5-4CFF-B0EC-3CFA6C15B744}"/>
    <cellStyle name="Comma 5 2 7 3 3" xfId="19774" xr:uid="{5575C734-4BC1-41F5-A3D3-CB4C3C88857B}"/>
    <cellStyle name="Comma 5 2 7 3 3 2" xfId="44845" xr:uid="{61BDEC84-B8D3-477D-AB66-D477FA010F29}"/>
    <cellStyle name="Comma 5 2 7 3 4" xfId="12410" xr:uid="{2750F6AE-691A-48C2-8834-E58ED2C3440A}"/>
    <cellStyle name="Comma 5 2 7 3 4 2" xfId="37481" xr:uid="{ABE27927-322A-498C-B56C-21EA8C1EE177}"/>
    <cellStyle name="Comma 5 2 7 3 5" xfId="29974" xr:uid="{F75DCA1C-B6BC-4ACE-85C6-9D4A486EA846}"/>
    <cellStyle name="Comma 5 2 7 4" xfId="5271" xr:uid="{2FE9B4F1-4DAF-4444-811A-186C9EA11594}"/>
    <cellStyle name="Comma 5 2 7 4 2" xfId="8129" xr:uid="{7C3613E5-293E-464F-B6BE-83AD36E08C53}"/>
    <cellStyle name="Comma 5 2 7 4 2 2" xfId="23131" xr:uid="{4F315411-FC82-462D-8AD7-04D9D95A2770}"/>
    <cellStyle name="Comma 5 2 7 4 2 2 2" xfId="48202" xr:uid="{11889A60-3B0E-4863-95C8-E16C58E4D756}"/>
    <cellStyle name="Comma 5 2 7 4 2 3" xfId="15772" xr:uid="{46B7A49C-C434-4B32-A3F5-F3A0C49119E4}"/>
    <cellStyle name="Comma 5 2 7 4 2 3 2" xfId="40843" xr:uid="{3CA22557-27C1-4161-83FE-5E5FD16F2BE5}"/>
    <cellStyle name="Comma 5 2 7 4 2 4" xfId="33339" xr:uid="{B806E59E-378A-451F-A0DC-4E6360C95866}"/>
    <cellStyle name="Comma 5 2 7 4 3" xfId="20298" xr:uid="{0BB131A6-DD40-47F6-8F6B-EC59614516F8}"/>
    <cellStyle name="Comma 5 2 7 4 3 2" xfId="45369" xr:uid="{C02F59F1-3061-4E8B-8670-403C5431421B}"/>
    <cellStyle name="Comma 5 2 7 4 4" xfId="12934" xr:uid="{BCFB82A8-2142-4AEA-A54D-5408090415BC}"/>
    <cellStyle name="Comma 5 2 7 4 4 2" xfId="38005" xr:uid="{984DF148-7C20-4AF7-A248-5323A1B22CFD}"/>
    <cellStyle name="Comma 5 2 7 4 5" xfId="30499" xr:uid="{C49C6389-31A4-4141-A706-2DF9CCF5A8AF}"/>
    <cellStyle name="Comma 5 2 7 5" xfId="5873" xr:uid="{09815F45-E936-4B07-9B60-E2264D5B1A01}"/>
    <cellStyle name="Comma 5 2 7 5 2" xfId="8759" xr:uid="{C8F4BEF2-FFD6-4255-8527-737F1D43E693}"/>
    <cellStyle name="Comma 5 2 7 5 2 2" xfId="23761" xr:uid="{2D68A515-D5A0-401E-AB3E-8F97FAC2A12F}"/>
    <cellStyle name="Comma 5 2 7 5 2 2 2" xfId="48832" xr:uid="{728D2A50-22BB-4033-BAB7-2B5217554D5E}"/>
    <cellStyle name="Comma 5 2 7 5 2 3" xfId="16402" xr:uid="{5C6D1197-8CED-4514-9AAF-C4A118382837}"/>
    <cellStyle name="Comma 5 2 7 5 2 3 2" xfId="41473" xr:uid="{F8059EA6-4B40-4083-A659-CF9842600724}"/>
    <cellStyle name="Comma 5 2 7 5 2 4" xfId="33969" xr:uid="{E5B616D3-5651-4C0B-9D30-EF8FAC79B06C}"/>
    <cellStyle name="Comma 5 2 7 5 3" xfId="20900" xr:uid="{1FE5052B-7CBF-4700-93B4-33CA3ECC2882}"/>
    <cellStyle name="Comma 5 2 7 5 3 2" xfId="45971" xr:uid="{FFA180D7-9191-497C-B0BC-A5034A62C0B7}"/>
    <cellStyle name="Comma 5 2 7 5 4" xfId="13536" xr:uid="{3C084B23-7E1A-4B8E-AF78-5FFB94F4F460}"/>
    <cellStyle name="Comma 5 2 7 5 4 2" xfId="38607" xr:uid="{67C4C401-19C0-43E2-8B80-E054DB8A0979}"/>
    <cellStyle name="Comma 5 2 7 5 5" xfId="31101" xr:uid="{8093129B-55D7-45B1-A81D-69D664B0E848}"/>
    <cellStyle name="Comma 5 2 7 6" xfId="6517" xr:uid="{C18DC942-5723-4471-8BC5-49EC18C8BD43}"/>
    <cellStyle name="Comma 5 2 7 6 2" xfId="21520" xr:uid="{E96B472D-4E32-4D2D-8354-68B0579E817B}"/>
    <cellStyle name="Comma 5 2 7 6 2 2" xfId="46591" xr:uid="{4907A11B-21B0-482E-9210-674E55D54A40}"/>
    <cellStyle name="Comma 5 2 7 6 3" xfId="14162" xr:uid="{9BC3684F-9CE2-4AD8-8439-E9911BB7C3C4}"/>
    <cellStyle name="Comma 5 2 7 6 3 2" xfId="39233" xr:uid="{5210467E-D227-4065-8A24-FD6D52055BCD}"/>
    <cellStyle name="Comma 5 2 7 6 4" xfId="31727" xr:uid="{F9D6F2B6-D06C-4FDB-BB6E-3E97FFF245F5}"/>
    <cellStyle name="Comma 5 2 7 7" xfId="9512" xr:uid="{1D2D1607-6974-4D3F-A594-233BB85F9C9B}"/>
    <cellStyle name="Comma 5 2 7 7 2" xfId="24482" xr:uid="{3DC2AEE3-B2F6-43FD-8B2F-6F9C642A8636}"/>
    <cellStyle name="Comma 5 2 7 7 2 2" xfId="49553" xr:uid="{B8A2E2A3-9031-46C5-B821-C01BF0628C85}"/>
    <cellStyle name="Comma 5 2 7 7 3" xfId="17124" xr:uid="{AEF55170-FC4A-4BDA-A8AE-4E533CB274CE}"/>
    <cellStyle name="Comma 5 2 7 7 3 2" xfId="42195" xr:uid="{451DA142-B501-4EB8-B320-B84299F32456}"/>
    <cellStyle name="Comma 5 2 7 7 4" xfId="34691" xr:uid="{DA12098E-AF9A-41A6-BDFF-5A3B6EE3BDEC}"/>
    <cellStyle name="Comma 5 2 7 8" xfId="25848" xr:uid="{E0E38CDB-8182-4CA1-8363-D8441E23CA21}"/>
    <cellStyle name="Comma 5 2 7 8 2" xfId="50919" xr:uid="{98F2BA5C-98B6-4565-96C1-21EC04396407}"/>
    <cellStyle name="Comma 5 2 7 9" xfId="18722" xr:uid="{20906747-A4E9-474C-B266-C1AC0F89CDBC}"/>
    <cellStyle name="Comma 5 2 7 9 2" xfId="43793" xr:uid="{0C5CE8F3-AEC2-4C79-AF2D-FD8843A7706B}"/>
    <cellStyle name="Comma 5 2 8" xfId="3830" xr:uid="{F573F6F1-7AFB-419F-BD60-51531CC6EEB4}"/>
    <cellStyle name="Comma 5 2 8 10" xfId="11517" xr:uid="{7189A47F-0003-4E9F-98AD-2A77240495B9}"/>
    <cellStyle name="Comma 5 2 8 10 2" xfId="36589" xr:uid="{B12AE2FB-00E6-4BEF-A9DC-DF629B942FED}"/>
    <cellStyle name="Comma 5 2 8 11" xfId="26954" xr:uid="{15494542-6613-481E-9FE3-55313BD6CFF5}"/>
    <cellStyle name="Comma 5 2 8 12" xfId="29105" xr:uid="{B94064F7-36AC-45A5-A914-540FCFD48836}"/>
    <cellStyle name="Comma 5 2 8 13" xfId="51959" xr:uid="{6401EA84-2D85-4808-B7E1-9F068155BACD}"/>
    <cellStyle name="Comma 5 2 8 14" xfId="53541" xr:uid="{C871C9F2-43CC-4DA7-BFC2-B7ADC7E58D31}"/>
    <cellStyle name="Comma 5 2 8 2" xfId="4452" xr:uid="{02504419-E2B6-427B-B748-F5CB15D57EDE}"/>
    <cellStyle name="Comma 5 2 8 2 2" xfId="7221" xr:uid="{FC4C0955-4E25-4E80-AA9B-7F65E4D57F16}"/>
    <cellStyle name="Comma 5 2 8 2 2 2" xfId="22223" xr:uid="{7169E560-E96F-4519-8482-92960ED30220}"/>
    <cellStyle name="Comma 5 2 8 2 2 2 2" xfId="47294" xr:uid="{4B97EE6B-21F0-4CB6-89CE-AFDC3EA39C5D}"/>
    <cellStyle name="Comma 5 2 8 2 2 3" xfId="14865" xr:uid="{689972B3-D70F-43EA-B0B5-7E9ECE08439A}"/>
    <cellStyle name="Comma 5 2 8 2 2 3 2" xfId="39936" xr:uid="{8FAA39B6-C3A7-4ABF-9435-B8090BF9E2A1}"/>
    <cellStyle name="Comma 5 2 8 2 2 4" xfId="32431" xr:uid="{C625D2E4-DFB2-4CF9-8500-9573F027DC9A}"/>
    <cellStyle name="Comma 5 2 8 2 3" xfId="10543" xr:uid="{EE6929D8-74B7-4B8C-96F6-1B3BD06E6DBA}"/>
    <cellStyle name="Comma 5 2 8 2 3 2" xfId="25403" xr:uid="{D9E0CA8D-8EE5-4F78-A4D2-7716E152E788}"/>
    <cellStyle name="Comma 5 2 8 2 3 2 2" xfId="50474" xr:uid="{ED3BB699-53BB-4F20-98B5-68CF81D39B23}"/>
    <cellStyle name="Comma 5 2 8 2 3 3" xfId="18052" xr:uid="{063E1DC3-0B40-44BB-842A-2D97AB19DE40}"/>
    <cellStyle name="Comma 5 2 8 2 3 3 2" xfId="43123" xr:uid="{E8295E93-52A1-4A74-B4AC-1E5E050D7E25}"/>
    <cellStyle name="Comma 5 2 8 2 3 4" xfId="35619" xr:uid="{44473569-67BD-4544-B8B4-BFDFFCC8AB35}"/>
    <cellStyle name="Comma 5 2 8 2 4" xfId="19482" xr:uid="{097C1A86-A249-495D-86E3-6A412BB21876}"/>
    <cellStyle name="Comma 5 2 8 2 4 2" xfId="44553" xr:uid="{DEF3E663-CA0A-4E30-84E8-A1637CB1C2C7}"/>
    <cellStyle name="Comma 5 2 8 2 5" xfId="12118" xr:uid="{255C8AF0-44FE-4F3C-9885-14DB3BB7B8AE}"/>
    <cellStyle name="Comma 5 2 8 2 5 2" xfId="37189" xr:uid="{9CCD3BEA-DFA8-4975-88E9-20EFDD27A116}"/>
    <cellStyle name="Comma 5 2 8 2 6" xfId="27630" xr:uid="{C3AC812D-B06B-4C2C-9CDA-228F4C968A18}"/>
    <cellStyle name="Comma 5 2 8 2 7" xfId="29682" xr:uid="{8EBE52BD-FEA5-4701-8EB8-7DC3871B054E}"/>
    <cellStyle name="Comma 5 2 8 2 8" xfId="52628" xr:uid="{5454F1F6-9E95-499E-BF1E-2F6D09D48747}"/>
    <cellStyle name="Comma 5 2 8 2 9" xfId="54210" xr:uid="{288EC839-E214-4E2A-9949-C491A9946420}"/>
    <cellStyle name="Comma 5 2 8 3" xfId="4934" xr:uid="{9DCABE25-94FE-478F-A0E6-B7BDD1AB56F3}"/>
    <cellStyle name="Comma 5 2 8 3 2" xfId="7741" xr:uid="{B11D8485-5EF6-4762-B963-D87251279FEE}"/>
    <cellStyle name="Comma 5 2 8 3 2 2" xfId="22743" xr:uid="{30639F41-ED38-4F81-BACB-0439329FDCAF}"/>
    <cellStyle name="Comma 5 2 8 3 2 2 2" xfId="47814" xr:uid="{36F494D5-5809-4DEC-B440-98A40FF6D822}"/>
    <cellStyle name="Comma 5 2 8 3 2 3" xfId="15385" xr:uid="{164D8B33-2FEF-4A56-B154-D6B987660E56}"/>
    <cellStyle name="Comma 5 2 8 3 2 3 2" xfId="40456" xr:uid="{20F8E2EC-2BAD-4D10-81DB-A1E1E8F7EC60}"/>
    <cellStyle name="Comma 5 2 8 3 2 4" xfId="32951" xr:uid="{184C893F-1AE1-4DDE-9C84-1C4051DF082E}"/>
    <cellStyle name="Comma 5 2 8 3 3" xfId="19964" xr:uid="{B4EF3107-7F8E-4644-935F-B13864F72C21}"/>
    <cellStyle name="Comma 5 2 8 3 3 2" xfId="45035" xr:uid="{FAF7D892-F294-4C0E-B324-4146EF6C5BDC}"/>
    <cellStyle name="Comma 5 2 8 3 4" xfId="12600" xr:uid="{03D6FBAA-C962-4BE5-8080-5A5D1E31055D}"/>
    <cellStyle name="Comma 5 2 8 3 4 2" xfId="37671" xr:uid="{9BE225FA-2913-4211-B83D-05B5B7A7D883}"/>
    <cellStyle name="Comma 5 2 8 3 5" xfId="30164" xr:uid="{49FF9780-8C92-44A7-83EE-E48E8629B772}"/>
    <cellStyle name="Comma 5 2 8 4" xfId="5462" xr:uid="{FE5FE9DC-37E2-42FF-A97D-6000D254B63B}"/>
    <cellStyle name="Comma 5 2 8 4 2" xfId="8321" xr:uid="{C67A4B1F-83A5-4BA1-B7BF-17A37DE03BCA}"/>
    <cellStyle name="Comma 5 2 8 4 2 2" xfId="23323" xr:uid="{46D088BD-AD4E-441F-A97F-E71003CF1452}"/>
    <cellStyle name="Comma 5 2 8 4 2 2 2" xfId="48394" xr:uid="{6F6BEAAE-0E22-4DCD-9BD6-C9C3FA81D514}"/>
    <cellStyle name="Comma 5 2 8 4 2 3" xfId="15964" xr:uid="{3A1AFEB1-6402-4AE0-B8C4-7DBC4965E7DE}"/>
    <cellStyle name="Comma 5 2 8 4 2 3 2" xfId="41035" xr:uid="{1E5D4C87-D984-4952-9A17-BD7F3D61418A}"/>
    <cellStyle name="Comma 5 2 8 4 2 4" xfId="33531" xr:uid="{1842AF01-45A7-4943-B823-534E97B3DFE3}"/>
    <cellStyle name="Comma 5 2 8 4 3" xfId="20489" xr:uid="{8A953B24-7CE6-48DF-8A01-B7024767F8F4}"/>
    <cellStyle name="Comma 5 2 8 4 3 2" xfId="45560" xr:uid="{FE67045E-80B9-4E97-872B-AB6A3A893B48}"/>
    <cellStyle name="Comma 5 2 8 4 4" xfId="13125" xr:uid="{D679BCA0-6CD5-4F51-9977-B97FF9F3F24D}"/>
    <cellStyle name="Comma 5 2 8 4 4 2" xfId="38196" xr:uid="{2A212482-0400-48EF-A174-2A6F64FF8752}"/>
    <cellStyle name="Comma 5 2 8 4 5" xfId="30690" xr:uid="{D90D89F3-739D-45C1-85B3-480B819C640A}"/>
    <cellStyle name="Comma 5 2 8 5" xfId="6064" xr:uid="{91BDDAEB-855B-42D8-A257-820CAF32C675}"/>
    <cellStyle name="Comma 5 2 8 5 2" xfId="8951" xr:uid="{E41DE39C-B3E3-46F5-BB52-9D77DB12041A}"/>
    <cellStyle name="Comma 5 2 8 5 2 2" xfId="23953" xr:uid="{329A9D45-0E67-4294-8411-18C7C84499B3}"/>
    <cellStyle name="Comma 5 2 8 5 2 2 2" xfId="49024" xr:uid="{564B90A0-BB85-4674-A058-B5B8DCE378B1}"/>
    <cellStyle name="Comma 5 2 8 5 2 3" xfId="16594" xr:uid="{8DF670DC-FE11-4D1C-BFE6-52591C78D1C5}"/>
    <cellStyle name="Comma 5 2 8 5 2 3 2" xfId="41665" xr:uid="{FB9CAD86-9D3C-4CAD-AA54-65F8D3B9FC99}"/>
    <cellStyle name="Comma 5 2 8 5 2 4" xfId="34161" xr:uid="{99FEF577-45B4-4505-AE82-95C03D4B5835}"/>
    <cellStyle name="Comma 5 2 8 5 3" xfId="21091" xr:uid="{8F1605D7-B614-46D9-BE1F-8FCB36F6B5EE}"/>
    <cellStyle name="Comma 5 2 8 5 3 2" xfId="46162" xr:uid="{FAC70901-8BC8-491A-85F8-62596555A046}"/>
    <cellStyle name="Comma 5 2 8 5 4" xfId="13727" xr:uid="{75EE37D6-6CF0-4943-B88B-B1A776083CBC}"/>
    <cellStyle name="Comma 5 2 8 5 4 2" xfId="38798" xr:uid="{5B025204-B230-43A7-911B-D8383C34ED55}"/>
    <cellStyle name="Comma 5 2 8 5 5" xfId="31292" xr:uid="{80773014-ED84-4205-B517-34883B0393EF}"/>
    <cellStyle name="Comma 5 2 8 6" xfId="6709" xr:uid="{D3F91323-49FD-4A5D-B063-725472B7DAAD}"/>
    <cellStyle name="Comma 5 2 8 6 2" xfId="21712" xr:uid="{55C42DD5-981C-4434-BDA0-0C023D3A3A29}"/>
    <cellStyle name="Comma 5 2 8 6 2 2" xfId="46783" xr:uid="{1CB47463-372D-48F3-8F73-2AB707C33897}"/>
    <cellStyle name="Comma 5 2 8 6 3" xfId="14354" xr:uid="{78FB84AA-5A98-43D8-ABE5-086EDC333689}"/>
    <cellStyle name="Comma 5 2 8 6 3 2" xfId="39425" xr:uid="{9D329987-B97B-443F-9A32-014AE7BA83FF}"/>
    <cellStyle name="Comma 5 2 8 6 4" xfId="31919" xr:uid="{569C681E-C678-4F84-9A0C-2BA011496FE7}"/>
    <cellStyle name="Comma 5 2 8 7" xfId="9706" xr:uid="{B2D66869-7F93-4D42-B718-CF0EADC08D2D}"/>
    <cellStyle name="Comma 5 2 8 7 2" xfId="24674" xr:uid="{E6A7BA82-2E91-4C50-9D5B-B3AA2439096E}"/>
    <cellStyle name="Comma 5 2 8 7 2 2" xfId="49745" xr:uid="{FC7DCE66-8F6F-40B4-BA50-F40B3CC762E5}"/>
    <cellStyle name="Comma 5 2 8 7 3" xfId="17316" xr:uid="{1809FE7A-17FA-486F-9BE7-487315D64204}"/>
    <cellStyle name="Comma 5 2 8 7 3 2" xfId="42387" xr:uid="{F22CE71A-9E39-459A-A030-965177991932}"/>
    <cellStyle name="Comma 5 2 8 7 4" xfId="34883" xr:uid="{F7295956-C5D5-4CAE-86D0-F19B0727C509}"/>
    <cellStyle name="Comma 5 2 8 8" xfId="26040" xr:uid="{15743CE4-6AC3-4CBA-BD0B-D83AE1C389CB}"/>
    <cellStyle name="Comma 5 2 8 8 2" xfId="51111" xr:uid="{ADD47605-EFD2-4E3D-B778-2043117A9994}"/>
    <cellStyle name="Comma 5 2 8 9" xfId="18914" xr:uid="{0C1D1CBA-BADA-4DB0-8748-84CD91CA0FF5}"/>
    <cellStyle name="Comma 5 2 8 9 2" xfId="43985" xr:uid="{93F9FF81-8075-47BE-B873-E712B3262349}"/>
    <cellStyle name="Comma 5 2 9" xfId="3397" xr:uid="{7EC035CB-1D5C-483C-9103-B1B594DF7C26}"/>
    <cellStyle name="Comma 5 2 9 2" xfId="6822" xr:uid="{C4211663-408E-4735-8E28-F79D5218FEF9}"/>
    <cellStyle name="Comma 5 2 9 2 2" xfId="10144" xr:uid="{CF66B155-FB7F-4297-8ACB-0FECBD3D7ECC}"/>
    <cellStyle name="Comma 5 2 9 2 2 2" xfId="25004" xr:uid="{DE55E5E9-0DB0-47A9-9D27-D99C0CCEEFA6}"/>
    <cellStyle name="Comma 5 2 9 2 2 2 2" xfId="50075" xr:uid="{7AD96AD4-26DC-42DC-AF57-D58BF51E9CB5}"/>
    <cellStyle name="Comma 5 2 9 2 2 3" xfId="17653" xr:uid="{1AAFB1DB-E2D4-444A-992B-449982436CB6}"/>
    <cellStyle name="Comma 5 2 9 2 2 3 2" xfId="42724" xr:uid="{0D941709-EED1-4B99-A0FE-43ADB6E36843}"/>
    <cellStyle name="Comma 5 2 9 2 2 4" xfId="35220" xr:uid="{3A51AF35-6CF6-426C-B94E-DDEDEB91676C}"/>
    <cellStyle name="Comma 5 2 9 2 3" xfId="21824" xr:uid="{C3915E7F-8489-45DB-813B-F5AA5D660888}"/>
    <cellStyle name="Comma 5 2 9 2 3 2" xfId="46895" xr:uid="{04F372B8-7EB7-4EC5-BABC-A20DAC01814E}"/>
    <cellStyle name="Comma 5 2 9 2 4" xfId="14466" xr:uid="{3F122E09-2315-4C87-9CD5-93EAD70114FC}"/>
    <cellStyle name="Comma 5 2 9 2 4 2" xfId="39537" xr:uid="{502DB174-C1F1-456D-9D07-55256604B6C0}"/>
    <cellStyle name="Comma 5 2 9 2 5" xfId="32032" xr:uid="{7C4898A7-EC15-4355-8B59-E6AD1057B005}"/>
    <cellStyle name="Comma 5 2 9 3" xfId="9295" xr:uid="{68B336F5-5DDE-4525-B509-7DDDBB162D12}"/>
    <cellStyle name="Comma 5 2 9 3 2" xfId="24275" xr:uid="{E9BDB25C-7B1D-4FF5-AE7C-58CFC0F665B7}"/>
    <cellStyle name="Comma 5 2 9 3 2 2" xfId="49346" xr:uid="{164FA2C2-AA8B-4FB3-BE33-BC7BF40DE7F9}"/>
    <cellStyle name="Comma 5 2 9 3 3" xfId="16917" xr:uid="{C449A9B5-AFD8-4AC6-BD00-D9CB25E9505B}"/>
    <cellStyle name="Comma 5 2 9 3 3 2" xfId="41988" xr:uid="{AD9FF943-CABC-48F7-AD5B-32956BDC92A3}"/>
    <cellStyle name="Comma 5 2 9 3 4" xfId="34484" xr:uid="{6D50CB95-EC9F-45E9-8D93-4AA24C5C2F8D}"/>
    <cellStyle name="Comma 5 2 9 4" xfId="18515" xr:uid="{100C5AD1-1455-41EE-91DB-1FEB07202C31}"/>
    <cellStyle name="Comma 5 2 9 4 2" xfId="43586" xr:uid="{B6DF4B45-9239-4DE9-84EA-25D81BE18045}"/>
    <cellStyle name="Comma 5 2 9 5" xfId="11107" xr:uid="{D535AFD5-8670-438C-A495-65FEED9C2DED}"/>
    <cellStyle name="Comma 5 2 9 5 2" xfId="36179" xr:uid="{A80FD131-ADA8-471F-9B30-44452893909F}"/>
    <cellStyle name="Comma 5 2 9 6" xfId="27231" xr:uid="{C10E99FD-7C30-4835-884B-DFACF33280D3}"/>
    <cellStyle name="Comma 5 2 9 7" xfId="28697" xr:uid="{88088E75-A796-4E60-8B09-8D0DC9870D6D}"/>
    <cellStyle name="Comma 5 2 9 8" xfId="52229" xr:uid="{E166F250-7D43-4374-AB69-2D8AB12C280B}"/>
    <cellStyle name="Comma 5 2 9 9" xfId="53811" xr:uid="{4A5FE513-4B9A-43C3-A8C9-094F8DA4BB5A}"/>
    <cellStyle name="Comma 5 20" xfId="26473" xr:uid="{F73021B0-3641-459B-B7F4-B5850BD6985C}"/>
    <cellStyle name="Comma 5 21" xfId="26562" xr:uid="{FDF0F077-FA9F-4368-BC2F-0FF02F5E1431}"/>
    <cellStyle name="Comma 5 22" xfId="51508" xr:uid="{21AF656F-5A8E-440D-8244-3055028D7AF4}"/>
    <cellStyle name="Comma 5 23" xfId="52996" xr:uid="{45761C58-9BA1-4C6B-9EB7-191085A622DC}"/>
    <cellStyle name="Comma 5 3" xfId="307" xr:uid="{44F7E7FD-55D8-4610-A6CD-0F49F774CA64}"/>
    <cellStyle name="Comma 5 3 10" xfId="9207" xr:uid="{505C1AC1-51DB-46F3-8C86-CB77B4E414DF}"/>
    <cellStyle name="Comma 5 3 10 2" xfId="24195" xr:uid="{861257EC-5A65-47B1-97A6-50E1BD95CBE6}"/>
    <cellStyle name="Comma 5 3 10 2 2" xfId="49266" xr:uid="{CDCED64F-46FE-41FA-9C1C-F23A3B8AFF9D}"/>
    <cellStyle name="Comma 5 3 10 3" xfId="16837" xr:uid="{4261C9B3-16C6-4206-965D-A2CC58B64BF9}"/>
    <cellStyle name="Comma 5 3 10 3 2" xfId="41908" xr:uid="{B313BA58-47C0-4034-B519-B6262AA2BDCA}"/>
    <cellStyle name="Comma 5 3 10 4" xfId="34404" xr:uid="{F012F343-9D4C-4D92-8B75-82D6D615A58B}"/>
    <cellStyle name="Comma 5 3 11" xfId="3089" xr:uid="{02F38589-FDB0-47D5-9629-1289807E370D}"/>
    <cellStyle name="Comma 5 3 11 2" xfId="25658" xr:uid="{BF3836B1-72F7-452A-A860-C2AC497C1FAD}"/>
    <cellStyle name="Comma 5 3 11 2 2" xfId="50729" xr:uid="{10673EFF-9997-4015-BE81-46F03BE151F3}"/>
    <cellStyle name="Comma 5 3 12" xfId="26545" xr:uid="{29AC5434-F541-4CA3-B281-44FF91A57773}"/>
    <cellStyle name="Comma 5 3 13" xfId="28025" xr:uid="{B416A157-9782-4E0F-B9DE-DC22543F4807}"/>
    <cellStyle name="Comma 5 3 14" xfId="51563" xr:uid="{67F73E56-C8DA-4E89-A55D-EFAF3BE6E993}"/>
    <cellStyle name="Comma 5 3 15" xfId="53046" xr:uid="{9CD92A3C-C305-4628-8720-9AF86F6EB9A7}"/>
    <cellStyle name="Comma 5 3 2" xfId="334" xr:uid="{DFBF5564-9D75-488F-B9B5-348292797F47}"/>
    <cellStyle name="Comma 5 3 2 10" xfId="18626" xr:uid="{EF01FB93-F962-4CAC-A346-7B6B414932B2}"/>
    <cellStyle name="Comma 5 3 2 10 2" xfId="43697" xr:uid="{020BE6E6-2242-4246-914F-D34ED5F6B461}"/>
    <cellStyle name="Comma 5 3 2 11" xfId="11226" xr:uid="{E63DAC77-8F00-4280-8E69-AD5A1E93DDCA}"/>
    <cellStyle name="Comma 5 3 2 11 2" xfId="36298" xr:uid="{92B6704D-7017-4CE4-8C61-F6EEB7641BCB}"/>
    <cellStyle name="Comma 5 3 2 12" xfId="26659" xr:uid="{BC3116C4-141F-479E-9EDA-8BE32A55778C}"/>
    <cellStyle name="Comma 5 3 2 13" xfId="28044" xr:uid="{A2223A3B-3864-4011-8A86-EC0238FBCEEB}"/>
    <cellStyle name="Comma 5 3 2 14" xfId="51668" xr:uid="{9E1CA0C2-BF42-4720-9AE4-43BFB4B1C135}"/>
    <cellStyle name="Comma 5 3 2 15" xfId="53250" xr:uid="{392B8866-248F-4768-8F70-E4B619946955}"/>
    <cellStyle name="Comma 5 3 2 2" xfId="3745" xr:uid="{EB5BAF3B-EC55-44F3-AD87-600897ADC907}"/>
    <cellStyle name="Comma 5 3 2 2 10" xfId="11434" xr:uid="{BDAB49C5-EDA4-4B03-AFDA-A7144A2AA902}"/>
    <cellStyle name="Comma 5 3 2 2 10 2" xfId="36506" xr:uid="{04E1C307-3EC4-4CB3-AD68-FF2079251FD9}"/>
    <cellStyle name="Comma 5 3 2 2 11" xfId="26869" xr:uid="{382A4E87-9BA9-4482-B4F0-FD9676C55409}"/>
    <cellStyle name="Comma 5 3 2 2 12" xfId="29022" xr:uid="{B9395190-5F46-413D-9CFE-60358EE7D6B3}"/>
    <cellStyle name="Comma 5 3 2 2 13" xfId="51876" xr:uid="{935F7CC4-D913-41AD-BF6D-05E22FB7A4A5}"/>
    <cellStyle name="Comma 5 3 2 2 14" xfId="53458" xr:uid="{97E13ECE-9977-4450-B678-3F1AF9189244}"/>
    <cellStyle name="Comma 5 3 2 2 2" xfId="4376" xr:uid="{F7049DBC-08F0-4EEC-B4F0-470DB2DD5EDE}"/>
    <cellStyle name="Comma 5 3 2 2 2 2" xfId="7140" xr:uid="{41EAECC0-5FFB-428E-847D-5EB31AD1B376}"/>
    <cellStyle name="Comma 5 3 2 2 2 2 2" xfId="22142" xr:uid="{8106CF8C-5501-4F41-9A5A-F18B62BABFDD}"/>
    <cellStyle name="Comma 5 3 2 2 2 2 2 2" xfId="47213" xr:uid="{01087E9E-9096-4BED-B6F8-A177B02265AA}"/>
    <cellStyle name="Comma 5 3 2 2 2 2 3" xfId="14784" xr:uid="{B56CC8EF-73A8-44FC-9462-BD4A9345A8A9}"/>
    <cellStyle name="Comma 5 3 2 2 2 2 3 2" xfId="39855" xr:uid="{A5D07BCD-348E-4999-BFE6-AA317040324B}"/>
    <cellStyle name="Comma 5 3 2 2 2 2 4" xfId="32350" xr:uid="{B65F1155-005E-43C4-B173-9F91CF7B9C15}"/>
    <cellStyle name="Comma 5 3 2 2 2 3" xfId="10462" xr:uid="{7A1E3A3E-954E-49A2-B8A9-2871F340C1E8}"/>
    <cellStyle name="Comma 5 3 2 2 2 3 2" xfId="25322" xr:uid="{03F557AC-F6DD-4825-9564-1DEC9CAA315A}"/>
    <cellStyle name="Comma 5 3 2 2 2 3 2 2" xfId="50393" xr:uid="{ADC3D0CB-8E93-4C07-A3A6-528720A8EF73}"/>
    <cellStyle name="Comma 5 3 2 2 2 3 3" xfId="17971" xr:uid="{A538057A-ABA8-48BA-B070-B8C4F47A89D2}"/>
    <cellStyle name="Comma 5 3 2 2 2 3 3 2" xfId="43042" xr:uid="{8F54D89B-75B8-4421-A859-7F19F1478742}"/>
    <cellStyle name="Comma 5 3 2 2 2 3 4" xfId="35538" xr:uid="{7DEFE280-8FC2-40AD-9429-A4F866FC6F0F}"/>
    <cellStyle name="Comma 5 3 2 2 2 4" xfId="19406" xr:uid="{EED89AB8-E0B1-4B69-AE37-3989C8773F70}"/>
    <cellStyle name="Comma 5 3 2 2 2 4 2" xfId="44477" xr:uid="{002821E7-85E4-4535-89D9-FDB6088DE03B}"/>
    <cellStyle name="Comma 5 3 2 2 2 5" xfId="12042" xr:uid="{A8AC515E-1B23-4448-911A-9AC40C338C54}"/>
    <cellStyle name="Comma 5 3 2 2 2 5 2" xfId="37113" xr:uid="{756ACBB0-B13B-46C2-A195-F7F43317F36D}"/>
    <cellStyle name="Comma 5 3 2 2 2 6" xfId="27549" xr:uid="{90FA5052-E97B-4E32-AFCB-CD77D03F0176}"/>
    <cellStyle name="Comma 5 3 2 2 2 7" xfId="29606" xr:uid="{7F35A2BD-84A3-455D-8532-467A82B32F7B}"/>
    <cellStyle name="Comma 5 3 2 2 2 8" xfId="52547" xr:uid="{5545BD3E-816A-4C45-B8FA-65A6549498A7}"/>
    <cellStyle name="Comma 5 3 2 2 2 9" xfId="54129" xr:uid="{B461A138-31F1-4E1A-971C-BAE10FFB0521}"/>
    <cellStyle name="Comma 5 3 2 2 3" xfId="4853" xr:uid="{CBB6E42C-0179-4048-A51C-9AC7227B7466}"/>
    <cellStyle name="Comma 5 3 2 2 3 2" xfId="7660" xr:uid="{AA46C75B-BFF4-4D69-9E8B-99FE4E46C504}"/>
    <cellStyle name="Comma 5 3 2 2 3 2 2" xfId="22662" xr:uid="{B9ED2D0E-B874-4021-BEA8-5ACA9950583C}"/>
    <cellStyle name="Comma 5 3 2 2 3 2 2 2" xfId="47733" xr:uid="{4E36361C-6D70-42A1-86E8-33A8FE5FF143}"/>
    <cellStyle name="Comma 5 3 2 2 3 2 3" xfId="15304" xr:uid="{EC7ED88A-18B8-48A9-8A3C-34C636922775}"/>
    <cellStyle name="Comma 5 3 2 2 3 2 3 2" xfId="40375" xr:uid="{20BCF64B-8A7E-4344-9D80-DD2AEAD36144}"/>
    <cellStyle name="Comma 5 3 2 2 3 2 4" xfId="32870" xr:uid="{BA4D14A9-4069-4A25-B9EB-C5DCD38341B0}"/>
    <cellStyle name="Comma 5 3 2 2 3 3" xfId="19883" xr:uid="{2C5AB56F-C0D3-40FC-B9DE-F7FEB7E2BDF7}"/>
    <cellStyle name="Comma 5 3 2 2 3 3 2" xfId="44954" xr:uid="{FDA9DF4A-71CF-429A-933C-E343D383804C}"/>
    <cellStyle name="Comma 5 3 2 2 3 4" xfId="12519" xr:uid="{ED7F2737-AD34-4B25-9C10-4A93ECF74E2F}"/>
    <cellStyle name="Comma 5 3 2 2 3 4 2" xfId="37590" xr:uid="{F3980083-AD34-45BE-9DD3-CF7D59BCA3F8}"/>
    <cellStyle name="Comma 5 3 2 2 3 5" xfId="30083" xr:uid="{8A5E5114-5EAD-4F9C-B233-410B7CA15589}"/>
    <cellStyle name="Comma 5 3 2 2 4" xfId="5381" xr:uid="{B8226ECF-76BF-4F2E-BD01-1D8E29A6EA98}"/>
    <cellStyle name="Comma 5 3 2 2 4 2" xfId="8240" xr:uid="{D1A844E1-9367-40DA-9BFD-4C849FBCF6EB}"/>
    <cellStyle name="Comma 5 3 2 2 4 2 2" xfId="23242" xr:uid="{9E6580DC-54E2-4D12-9B65-3F5C9404D01F}"/>
    <cellStyle name="Comma 5 3 2 2 4 2 2 2" xfId="48313" xr:uid="{A557D67E-5FDC-425C-9DCA-E3750620B348}"/>
    <cellStyle name="Comma 5 3 2 2 4 2 3" xfId="15883" xr:uid="{6BC31958-3182-4E7D-8924-27F7B47105BF}"/>
    <cellStyle name="Comma 5 3 2 2 4 2 3 2" xfId="40954" xr:uid="{9905D53B-C3BA-46F2-842B-CDD3C2788F19}"/>
    <cellStyle name="Comma 5 3 2 2 4 2 4" xfId="33450" xr:uid="{0764D932-5E47-4627-91F1-F282460876D8}"/>
    <cellStyle name="Comma 5 3 2 2 4 3" xfId="20408" xr:uid="{827AE8ED-78DD-4591-A7AC-582119F0F081}"/>
    <cellStyle name="Comma 5 3 2 2 4 3 2" xfId="45479" xr:uid="{71EE7F32-57A3-436B-9041-47F8D1A56114}"/>
    <cellStyle name="Comma 5 3 2 2 4 4" xfId="13044" xr:uid="{AD5E9ECF-7747-4CAE-BE0F-520B70B7111F}"/>
    <cellStyle name="Comma 5 3 2 2 4 4 2" xfId="38115" xr:uid="{9269FC8D-D531-46F2-88E5-8A687F240F32}"/>
    <cellStyle name="Comma 5 3 2 2 4 5" xfId="30609" xr:uid="{7A4E8329-E724-4DCF-B1BC-8DB3FF944E59}"/>
    <cellStyle name="Comma 5 3 2 2 5" xfId="5983" xr:uid="{DAA9745D-564B-4E2C-A8F6-A98B9234EC18}"/>
    <cellStyle name="Comma 5 3 2 2 5 2" xfId="8870" xr:uid="{8C62FFC4-18EC-48D8-A1D1-F974C9ABA928}"/>
    <cellStyle name="Comma 5 3 2 2 5 2 2" xfId="23872" xr:uid="{2C2CDAAF-368B-4CDD-95BB-67BB483002E3}"/>
    <cellStyle name="Comma 5 3 2 2 5 2 2 2" xfId="48943" xr:uid="{D9592A90-A307-45E3-8774-5AD778E9DA3C}"/>
    <cellStyle name="Comma 5 3 2 2 5 2 3" xfId="16513" xr:uid="{63234F0D-6D37-4EC2-9939-9421B02144CE}"/>
    <cellStyle name="Comma 5 3 2 2 5 2 3 2" xfId="41584" xr:uid="{C87CA8BC-24B5-41F8-8F37-07950A0EB0DD}"/>
    <cellStyle name="Comma 5 3 2 2 5 2 4" xfId="34080" xr:uid="{1C0BB6A5-D6FA-4533-8963-1CE77681E43B}"/>
    <cellStyle name="Comma 5 3 2 2 5 3" xfId="21010" xr:uid="{EC464235-8D96-432C-B79D-DF9668A1E68D}"/>
    <cellStyle name="Comma 5 3 2 2 5 3 2" xfId="46081" xr:uid="{CFCAEE3F-8C00-428E-A232-BAA5C5112E8C}"/>
    <cellStyle name="Comma 5 3 2 2 5 4" xfId="13646" xr:uid="{DA2D6097-0310-49DE-B3BA-FF00F61D46DD}"/>
    <cellStyle name="Comma 5 3 2 2 5 4 2" xfId="38717" xr:uid="{E3A011CE-E467-4C86-8EC2-F7A725380403}"/>
    <cellStyle name="Comma 5 3 2 2 5 5" xfId="31211" xr:uid="{B092BD81-539C-4125-9717-055A76139438}"/>
    <cellStyle name="Comma 5 3 2 2 6" xfId="6628" xr:uid="{19427784-59AA-4A24-BC39-6148524905F6}"/>
    <cellStyle name="Comma 5 3 2 2 6 2" xfId="21631" xr:uid="{15FE2497-F28A-4C85-8487-CEEE32A69ACE}"/>
    <cellStyle name="Comma 5 3 2 2 6 2 2" xfId="46702" xr:uid="{B9DBCA1E-F25D-45A2-9264-88DC8F77ADFA}"/>
    <cellStyle name="Comma 5 3 2 2 6 3" xfId="14273" xr:uid="{3628AFAD-75F9-479E-8E94-71B2029D5CB9}"/>
    <cellStyle name="Comma 5 3 2 2 6 3 2" xfId="39344" xr:uid="{04A4AACE-BCF0-46C9-84B1-5167D22BC411}"/>
    <cellStyle name="Comma 5 3 2 2 6 4" xfId="31838" xr:uid="{DC26C37C-5D33-46E8-B5A5-6214C53F37CE}"/>
    <cellStyle name="Comma 5 3 2 2 7" xfId="9623" xr:uid="{066A80EE-E561-4E24-B9F2-BE1256FFD7E2}"/>
    <cellStyle name="Comma 5 3 2 2 7 2" xfId="24593" xr:uid="{7C937882-305D-4C14-917A-795E19D41A31}"/>
    <cellStyle name="Comma 5 3 2 2 7 2 2" xfId="49664" xr:uid="{933A434A-07F4-4C82-8A7E-7364749E39D7}"/>
    <cellStyle name="Comma 5 3 2 2 7 3" xfId="17235" xr:uid="{7065497E-CFA8-4EC0-BEBD-56D75E497BAC}"/>
    <cellStyle name="Comma 5 3 2 2 7 3 2" xfId="42306" xr:uid="{E67AABAA-ACD0-4771-87DB-49BD86D8BCB2}"/>
    <cellStyle name="Comma 5 3 2 2 7 4" xfId="34802" xr:uid="{2ADB018A-CE4B-42CE-B630-5F1D0B8CA413}"/>
    <cellStyle name="Comma 5 3 2 2 8" xfId="25959" xr:uid="{3BB90DB2-3B73-4DCA-9E5D-ED9B4C9BD023}"/>
    <cellStyle name="Comma 5 3 2 2 8 2" xfId="51030" xr:uid="{890677F6-E0D6-4C7D-ADFE-551D2146AB6E}"/>
    <cellStyle name="Comma 5 3 2 2 9" xfId="18833" xr:uid="{116A71E7-7ABE-43E6-8514-B219DD564F40}"/>
    <cellStyle name="Comma 5 3 2 2 9 2" xfId="43904" xr:uid="{27936860-95C0-4D7B-8127-686D4DFE7BFD}"/>
    <cellStyle name="Comma 5 3 2 3" xfId="4194" xr:uid="{15328C46-0371-456C-90EF-7F283064600E}"/>
    <cellStyle name="Comma 5 3 2 3 2" xfId="6933" xr:uid="{8BCE4CC5-BB4C-4914-8996-6C78949972D9}"/>
    <cellStyle name="Comma 5 3 2 3 2 2" xfId="21935" xr:uid="{C7157929-4584-44FE-9C5A-D40E8C957CE5}"/>
    <cellStyle name="Comma 5 3 2 3 2 2 2" xfId="47006" xr:uid="{F78DFCBC-6313-4A06-BE99-46B5E6B15D9F}"/>
    <cellStyle name="Comma 5 3 2 3 2 3" xfId="14577" xr:uid="{99D1F576-CA31-4EB7-8764-1B45E090F203}"/>
    <cellStyle name="Comma 5 3 2 3 2 3 2" xfId="39648" xr:uid="{83792CD0-6F1C-43FA-A4E0-E4369828C909}"/>
    <cellStyle name="Comma 5 3 2 3 2 4" xfId="32143" xr:uid="{0C69060C-7F42-4A9F-8834-6A9A1F1ADC04}"/>
    <cellStyle name="Comma 5 3 2 3 3" xfId="10255" xr:uid="{02FB393A-1D31-4901-A433-5D5EDDE2F688}"/>
    <cellStyle name="Comma 5 3 2 3 3 2" xfId="25115" xr:uid="{4B260284-EDB9-4B42-8D2B-C895B0ACD087}"/>
    <cellStyle name="Comma 5 3 2 3 3 2 2" xfId="50186" xr:uid="{426528FB-473D-44A5-90A5-E5FA3EA91CBE}"/>
    <cellStyle name="Comma 5 3 2 3 3 3" xfId="17764" xr:uid="{ACCBBC67-26FF-4BEA-8049-A31A790E4A0D}"/>
    <cellStyle name="Comma 5 3 2 3 3 3 2" xfId="42835" xr:uid="{5A16D3D3-83B9-4EFC-AE96-5EFCFA4B3374}"/>
    <cellStyle name="Comma 5 3 2 3 3 4" xfId="35331" xr:uid="{C9045734-686C-47A0-BB19-61BF3EA22195}"/>
    <cellStyle name="Comma 5 3 2 3 4" xfId="19224" xr:uid="{0DA18DF8-8B32-458B-A30E-284A635CDD00}"/>
    <cellStyle name="Comma 5 3 2 3 4 2" xfId="44295" xr:uid="{E42CF0AA-2345-4162-A408-EBC7C9372E11}"/>
    <cellStyle name="Comma 5 3 2 3 5" xfId="11860" xr:uid="{D206C1D7-7C5C-4E86-B0DD-676DC14E1BD6}"/>
    <cellStyle name="Comma 5 3 2 3 5 2" xfId="36931" xr:uid="{30F55F32-286A-4F95-AED8-9E6927548A81}"/>
    <cellStyle name="Comma 5 3 2 3 6" xfId="27342" xr:uid="{3267AF95-C3D7-4B1B-A0E3-64797309915A}"/>
    <cellStyle name="Comma 5 3 2 3 7" xfId="29424" xr:uid="{6ADDD9BF-202E-44E0-9632-80C61DF07499}"/>
    <cellStyle name="Comma 5 3 2 3 8" xfId="52340" xr:uid="{242A907C-638C-4713-98E0-03C4A3C023E3}"/>
    <cellStyle name="Comma 5 3 2 3 9" xfId="53922" xr:uid="{EFD02C34-94D3-4026-B2C3-51B621E94247}"/>
    <cellStyle name="Comma 5 3 2 4" xfId="4649" xr:uid="{B318F115-C67D-4757-A23F-58CC2BE51EFB}"/>
    <cellStyle name="Comma 5 3 2 4 2" xfId="7453" xr:uid="{7E2788C7-4249-40F8-95A0-495E92FB74ED}"/>
    <cellStyle name="Comma 5 3 2 4 2 2" xfId="22455" xr:uid="{9C24D7E7-4CB8-45D2-B5D5-C5E5CDAA4D71}"/>
    <cellStyle name="Comma 5 3 2 4 2 2 2" xfId="47526" xr:uid="{C3CE24CE-16FD-4E8F-8C3A-A87EC8BF8844}"/>
    <cellStyle name="Comma 5 3 2 4 2 3" xfId="15097" xr:uid="{9CA37D9E-83A7-4AAE-AE7C-6A330B8C1904}"/>
    <cellStyle name="Comma 5 3 2 4 2 3 2" xfId="40168" xr:uid="{C0BC928F-E4D8-41B4-B390-947B7280746A}"/>
    <cellStyle name="Comma 5 3 2 4 2 4" xfId="32663" xr:uid="{734D749A-146D-49E9-9E03-B7E419590BA9}"/>
    <cellStyle name="Comma 5 3 2 4 3" xfId="19679" xr:uid="{967E5C7F-47CB-4DC6-9959-5EEBDD261329}"/>
    <cellStyle name="Comma 5 3 2 4 3 2" xfId="44750" xr:uid="{D9C4F3CE-2A11-496A-B9A9-0F4890C0B2E9}"/>
    <cellStyle name="Comma 5 3 2 4 4" xfId="12315" xr:uid="{D23194C8-281B-47D2-8773-2C79F1FA04FC}"/>
    <cellStyle name="Comma 5 3 2 4 4 2" xfId="37386" xr:uid="{852823FE-12E4-4441-B286-1419AA10C8B8}"/>
    <cellStyle name="Comma 5 3 2 4 5" xfId="29879" xr:uid="{B9E5D160-B271-4865-8571-9024844DAA28}"/>
    <cellStyle name="Comma 5 3 2 5" xfId="5176" xr:uid="{BAE0299C-4467-4D60-8EDE-70D466637646}"/>
    <cellStyle name="Comma 5 3 2 5 2" xfId="8033" xr:uid="{36F02B31-9781-4A85-B1AC-F76BCF80BFC3}"/>
    <cellStyle name="Comma 5 3 2 5 2 2" xfId="23035" xr:uid="{C87AC472-8AC9-4110-BD47-F8F3758BA347}"/>
    <cellStyle name="Comma 5 3 2 5 2 2 2" xfId="48106" xr:uid="{7495F4BF-07C4-4AB7-A540-CBEEB641EF26}"/>
    <cellStyle name="Comma 5 3 2 5 2 3" xfId="15676" xr:uid="{A953A90E-F9F7-45D4-BFED-923A68A84AED}"/>
    <cellStyle name="Comma 5 3 2 5 2 3 2" xfId="40747" xr:uid="{AF2E2491-326F-4B07-B179-BDE1D1944E03}"/>
    <cellStyle name="Comma 5 3 2 5 2 4" xfId="33243" xr:uid="{6FF1F52D-7B2A-433F-B883-A8AA228AC000}"/>
    <cellStyle name="Comma 5 3 2 5 3" xfId="20203" xr:uid="{0BD587F3-69DB-4E3C-A27F-1D9E9108135E}"/>
    <cellStyle name="Comma 5 3 2 5 3 2" xfId="45274" xr:uid="{7A32C094-FEFE-4DFD-BB62-9546B9C827BD}"/>
    <cellStyle name="Comma 5 3 2 5 4" xfId="12839" xr:uid="{9B7A0466-AA07-4BBC-928A-E37BE25E8EFE}"/>
    <cellStyle name="Comma 5 3 2 5 4 2" xfId="37910" xr:uid="{7151ECA6-BAA2-44A5-8982-639980E1E097}"/>
    <cellStyle name="Comma 5 3 2 5 5" xfId="30404" xr:uid="{0090D0B1-66BD-4654-88E2-93FD401BE5D0}"/>
    <cellStyle name="Comma 5 3 2 6" xfId="5777" xr:uid="{98B41B7F-0732-4520-B4BC-17EB033EE424}"/>
    <cellStyle name="Comma 5 3 2 6 2" xfId="8663" xr:uid="{B8EE6AA3-059C-4E22-A649-F154EB2BCE15}"/>
    <cellStyle name="Comma 5 3 2 6 2 2" xfId="23665" xr:uid="{CE37ED73-735F-41D0-A8C9-1C805B5A4884}"/>
    <cellStyle name="Comma 5 3 2 6 2 2 2" xfId="48736" xr:uid="{A77CAA2E-EE51-421C-A78A-38EF84797BEE}"/>
    <cellStyle name="Comma 5 3 2 6 2 3" xfId="16306" xr:uid="{DFABCEA7-79F6-48C4-8920-89BEB085A7EF}"/>
    <cellStyle name="Comma 5 3 2 6 2 3 2" xfId="41377" xr:uid="{DB905222-1159-4ABF-8EF2-ECFD82832FF3}"/>
    <cellStyle name="Comma 5 3 2 6 2 4" xfId="33873" xr:uid="{AFF52D57-641F-4417-97C3-12F0E26B12CB}"/>
    <cellStyle name="Comma 5 3 2 6 3" xfId="20804" xr:uid="{95BB3E9A-12F8-4B3C-A592-3CFCBD68CC51}"/>
    <cellStyle name="Comma 5 3 2 6 3 2" xfId="45875" xr:uid="{96EA16A7-DE1E-4A12-A24C-8987A9F7D216}"/>
    <cellStyle name="Comma 5 3 2 6 4" xfId="13440" xr:uid="{8A691AE7-7D96-4031-9D20-936D0B37F73C}"/>
    <cellStyle name="Comma 5 3 2 6 4 2" xfId="38511" xr:uid="{361F1BE7-68AB-490E-80F2-5BD6FA76477F}"/>
    <cellStyle name="Comma 5 3 2 6 5" xfId="31005" xr:uid="{D6EF7AF4-F815-4D29-B262-DEB12AAA6A77}"/>
    <cellStyle name="Comma 5 3 2 7" xfId="6421" xr:uid="{1619EEC0-9B94-465D-B3B6-4CC79C44099D}"/>
    <cellStyle name="Comma 5 3 2 7 2" xfId="21424" xr:uid="{A48E0008-D6E4-45D4-B7AE-3F0485A9D9A6}"/>
    <cellStyle name="Comma 5 3 2 7 2 2" xfId="46495" xr:uid="{E0CDFA2D-8476-4188-8B55-BC882CFF0E53}"/>
    <cellStyle name="Comma 5 3 2 7 3" xfId="14066" xr:uid="{C6E89D91-31C4-4F80-9E38-5EA2440EBBF3}"/>
    <cellStyle name="Comma 5 3 2 7 3 2" xfId="39137" xr:uid="{B6D75D41-A523-422B-AA6F-1CE5AEB7953E}"/>
    <cellStyle name="Comma 5 3 2 7 4" xfId="31631" xr:uid="{DF415C71-56B4-407A-A1E7-6BFE4FB655EC}"/>
    <cellStyle name="Comma 5 3 2 8" xfId="9416" xr:uid="{3B8CE870-7F51-433E-821D-B91DCA12976F}"/>
    <cellStyle name="Comma 5 3 2 8 2" xfId="24386" xr:uid="{4757AAB6-3A04-4D20-8D77-D293EF716A15}"/>
    <cellStyle name="Comma 5 3 2 8 2 2" xfId="49457" xr:uid="{071F5150-411D-4D30-BD1E-FD2D0936BF19}"/>
    <cellStyle name="Comma 5 3 2 8 3" xfId="17028" xr:uid="{389CE435-E2EA-486D-B9B1-23B083992CBB}"/>
    <cellStyle name="Comma 5 3 2 8 3 2" xfId="42099" xr:uid="{F464039F-F716-437E-8745-9AAEFFBEBC77}"/>
    <cellStyle name="Comma 5 3 2 8 4" xfId="34595" xr:uid="{B55C3BCF-2B7E-4077-B6E8-CDFAC3C46468}"/>
    <cellStyle name="Comma 5 3 2 9" xfId="3537" xr:uid="{04EC0161-06AA-47E7-91B9-3F22078BFF13}"/>
    <cellStyle name="Comma 5 3 2 9 2" xfId="25752" xr:uid="{6982CC80-ADB4-418E-90C0-7E13CD85DAB0}"/>
    <cellStyle name="Comma 5 3 2 9 2 2" xfId="50823" xr:uid="{1C743177-1DFB-4810-840B-A7F395DA8756}"/>
    <cellStyle name="Comma 5 3 2 9 3" xfId="28815" xr:uid="{75803417-211C-43F4-ADFB-81B7AA8C8DA8}"/>
    <cellStyle name="Comma 5 3 3" xfId="351" xr:uid="{00B8CD85-5C9E-4472-B0CC-DC8DA7F8CA42}"/>
    <cellStyle name="Comma 5 3 3 10" xfId="11340" xr:uid="{C4CF2FD2-A984-4E46-8C66-E48CD7EBC5B6}"/>
    <cellStyle name="Comma 5 3 3 10 2" xfId="36412" xr:uid="{55B82A6C-7551-44E2-87F0-532016D71B90}"/>
    <cellStyle name="Comma 5 3 3 11" xfId="26775" xr:uid="{0E7533B3-2C67-45B4-9AA7-A642AB07B1C1}"/>
    <cellStyle name="Comma 5 3 3 12" xfId="28061" xr:uid="{63C14221-50CD-44E2-BEAA-0712E1461DBA}"/>
    <cellStyle name="Comma 5 3 3 13" xfId="51782" xr:uid="{A3282FA5-54F9-4476-A259-DD5E700AEA62}"/>
    <cellStyle name="Comma 5 3 3 14" xfId="53364" xr:uid="{7DAFA213-AE60-4B51-806E-1C23288093F7}"/>
    <cellStyle name="Comma 5 3 3 2" xfId="423" xr:uid="{1823AB2F-14E7-4410-A70B-CAE9053F9FB5}"/>
    <cellStyle name="Comma 5 3 3 2 2" xfId="7046" xr:uid="{1CB99402-97B1-4AC2-91AC-6F9A981ABAF6}"/>
    <cellStyle name="Comma 5 3 3 2 2 2" xfId="22048" xr:uid="{68CDCD8B-8227-4E79-A33E-24682D64092E}"/>
    <cellStyle name="Comma 5 3 3 2 2 2 2" xfId="47119" xr:uid="{C73C9318-D63C-4974-AD07-C6BFE67883E4}"/>
    <cellStyle name="Comma 5 3 3 2 2 3" xfId="14690" xr:uid="{B8703567-0B60-481D-BE47-F0022085A788}"/>
    <cellStyle name="Comma 5 3 3 2 2 3 2" xfId="39761" xr:uid="{3CEEC28D-8618-4370-ACDF-DEF07CE9994F}"/>
    <cellStyle name="Comma 5 3 3 2 2 4" xfId="32256" xr:uid="{E433F5E8-BFFB-4A59-8A7F-184056219AC0}"/>
    <cellStyle name="Comma 5 3 3 2 3" xfId="10368" xr:uid="{BD3B1B51-E6D5-4F8C-8417-559B22E2CCD6}"/>
    <cellStyle name="Comma 5 3 3 2 3 2" xfId="25228" xr:uid="{6999FF93-3F48-4780-8E9C-32C945C14A68}"/>
    <cellStyle name="Comma 5 3 3 2 3 2 2" xfId="50299" xr:uid="{6985089F-79BD-4F51-A075-B6F8E9AAF776}"/>
    <cellStyle name="Comma 5 3 3 2 3 3" xfId="17877" xr:uid="{36914312-DC47-4257-996E-3CE75C463ADE}"/>
    <cellStyle name="Comma 5 3 3 2 3 3 2" xfId="42948" xr:uid="{FEA3FAE3-2C53-40DE-B958-0AEA6BAC8E1E}"/>
    <cellStyle name="Comma 5 3 3 2 3 4" xfId="35444" xr:uid="{F2C8D6F1-245A-49D2-A143-955E907BD823}"/>
    <cellStyle name="Comma 5 3 3 2 4" xfId="4289" xr:uid="{CB445B93-35A6-428A-8F71-FA9503624FCC}"/>
    <cellStyle name="Comma 5 3 3 2 4 2" xfId="19319" xr:uid="{CD045344-26B3-44EC-BFCD-5003A85BBE50}"/>
    <cellStyle name="Comma 5 3 3 2 4 2 2" xfId="44390" xr:uid="{36EB65FC-6682-436B-8675-6E5931DA4F05}"/>
    <cellStyle name="Comma 5 3 3 2 4 3" xfId="29519" xr:uid="{2391F6A4-112A-4D71-97CB-8C682B908FDB}"/>
    <cellStyle name="Comma 5 3 3 2 5" xfId="11955" xr:uid="{97BE0004-2B2B-4F0C-BA0F-591610281CA4}"/>
    <cellStyle name="Comma 5 3 3 2 5 2" xfId="37026" xr:uid="{85764D1E-BFD0-4BC0-A012-E33D6B7AF492}"/>
    <cellStyle name="Comma 5 3 3 2 6" xfId="27455" xr:uid="{4AA1354C-F040-48AC-B698-BAA77F25B6A4}"/>
    <cellStyle name="Comma 5 3 3 2 7" xfId="28116" xr:uid="{7BF5BA5C-365D-4353-8C49-E1A8715B933E}"/>
    <cellStyle name="Comma 5 3 3 2 8" xfId="52453" xr:uid="{9936A03E-85D8-48A5-945F-5AE1106B6241}"/>
    <cellStyle name="Comma 5 3 3 2 9" xfId="54035" xr:uid="{38BFB455-8DF4-49E9-9C55-8D963AF67680}"/>
    <cellStyle name="Comma 5 3 3 3" xfId="4760" xr:uid="{4133B431-5E5D-4462-B8CD-8BC427A0D3A5}"/>
    <cellStyle name="Comma 5 3 3 3 2" xfId="7566" xr:uid="{9F3C5B49-E0F4-4F41-B8C5-691BC5EAE0B0}"/>
    <cellStyle name="Comma 5 3 3 3 2 2" xfId="22568" xr:uid="{CC8EB9B9-20DA-4FBD-B884-16B486410657}"/>
    <cellStyle name="Comma 5 3 3 3 2 2 2" xfId="47639" xr:uid="{7E754915-55B6-45B8-A3C9-29F513303615}"/>
    <cellStyle name="Comma 5 3 3 3 2 3" xfId="15210" xr:uid="{147F6AB2-E85D-492A-A1D9-5E39D3549AD6}"/>
    <cellStyle name="Comma 5 3 3 3 2 3 2" xfId="40281" xr:uid="{BF252251-A932-4E11-9504-92B7D8BCB30A}"/>
    <cellStyle name="Comma 5 3 3 3 2 4" xfId="32776" xr:uid="{ED9E65E8-02DE-4A56-96E0-D9CC471DCC34}"/>
    <cellStyle name="Comma 5 3 3 3 3" xfId="19790" xr:uid="{994ACFCB-AD83-47EA-8497-04E24A281633}"/>
    <cellStyle name="Comma 5 3 3 3 3 2" xfId="44861" xr:uid="{A9DEC448-EC8B-4E20-9418-5F5D80EE77CB}"/>
    <cellStyle name="Comma 5 3 3 3 4" xfId="12426" xr:uid="{43B34107-8AC6-46E6-9F55-1298C38B2EFE}"/>
    <cellStyle name="Comma 5 3 3 3 4 2" xfId="37497" xr:uid="{5A81C2DD-87A6-4B72-970B-3FFBFA217259}"/>
    <cellStyle name="Comma 5 3 3 3 5" xfId="29990" xr:uid="{3519243A-369C-4FEA-9107-8EE219859A93}"/>
    <cellStyle name="Comma 5 3 3 4" xfId="5287" xr:uid="{2F597392-7E5F-4F74-93E3-B024A9666213}"/>
    <cellStyle name="Comma 5 3 3 4 2" xfId="8146" xr:uid="{16DB4295-B68A-41C1-9388-A983F51321A1}"/>
    <cellStyle name="Comma 5 3 3 4 2 2" xfId="23148" xr:uid="{51A64989-DE05-4379-9CD1-03EB1DA5EE41}"/>
    <cellStyle name="Comma 5 3 3 4 2 2 2" xfId="48219" xr:uid="{025ACA40-5477-43FD-841D-DA9FF0C99822}"/>
    <cellStyle name="Comma 5 3 3 4 2 3" xfId="15789" xr:uid="{5B98716C-143D-4AA9-B110-CACF59C0475B}"/>
    <cellStyle name="Comma 5 3 3 4 2 3 2" xfId="40860" xr:uid="{F58A98BF-582A-48A8-8ED3-BAEDF3EFA341}"/>
    <cellStyle name="Comma 5 3 3 4 2 4" xfId="33356" xr:uid="{0C6FD122-A012-428F-8DB5-C2D9660D8151}"/>
    <cellStyle name="Comma 5 3 3 4 3" xfId="20314" xr:uid="{5158224F-177B-4F5A-B211-A4B9D5D0C7E7}"/>
    <cellStyle name="Comma 5 3 3 4 3 2" xfId="45385" xr:uid="{BFC211A2-777E-4477-9079-09294184B425}"/>
    <cellStyle name="Comma 5 3 3 4 4" xfId="12950" xr:uid="{03F42704-F41E-48B2-A05F-637C89F70316}"/>
    <cellStyle name="Comma 5 3 3 4 4 2" xfId="38021" xr:uid="{6B34BB2F-3AE3-4E31-B0C9-8C05334E9BAD}"/>
    <cellStyle name="Comma 5 3 3 4 5" xfId="30515" xr:uid="{5A002B8B-5917-4089-8DEC-E2398699353A}"/>
    <cellStyle name="Comma 5 3 3 5" xfId="5890" xr:uid="{0359000C-42EC-489A-B6E3-2241B811EE43}"/>
    <cellStyle name="Comma 5 3 3 5 2" xfId="8776" xr:uid="{BF40BE4D-8315-440B-B865-E303EE381827}"/>
    <cellStyle name="Comma 5 3 3 5 2 2" xfId="23778" xr:uid="{C2F71A53-F32E-49CB-AF0A-FA474B17973E}"/>
    <cellStyle name="Comma 5 3 3 5 2 2 2" xfId="48849" xr:uid="{4F132C4A-950A-4C8D-BCD7-5B91FCC9984F}"/>
    <cellStyle name="Comma 5 3 3 5 2 3" xfId="16419" xr:uid="{3FB7041E-8F99-48CC-917E-B79A13A9A5AD}"/>
    <cellStyle name="Comma 5 3 3 5 2 3 2" xfId="41490" xr:uid="{B72913E9-80F8-4418-957C-84ACC70D2944}"/>
    <cellStyle name="Comma 5 3 3 5 2 4" xfId="33986" xr:uid="{5AFC8CF5-B0FA-4A46-A55D-9F4AF524D9C5}"/>
    <cellStyle name="Comma 5 3 3 5 3" xfId="20917" xr:uid="{09442A46-D65D-4337-AFA3-0BBD0459F6AA}"/>
    <cellStyle name="Comma 5 3 3 5 3 2" xfId="45988" xr:uid="{07E200DD-C51B-40DF-B1AD-866CC4B3AEBE}"/>
    <cellStyle name="Comma 5 3 3 5 4" xfId="13553" xr:uid="{3F9870E3-7108-4855-A01F-9C5A2C7C2108}"/>
    <cellStyle name="Comma 5 3 3 5 4 2" xfId="38624" xr:uid="{DB6D90A5-7A20-4B9A-B490-B22B6E563A2B}"/>
    <cellStyle name="Comma 5 3 3 5 5" xfId="31118" xr:uid="{2885B02C-7F25-4CD0-BCD4-660D208647CE}"/>
    <cellStyle name="Comma 5 3 3 6" xfId="6534" xr:uid="{EFEA2E04-17E7-4DA1-8F50-CAB7504EA6E7}"/>
    <cellStyle name="Comma 5 3 3 6 2" xfId="21537" xr:uid="{097910DE-712D-4ADE-B5E3-8616BA851D35}"/>
    <cellStyle name="Comma 5 3 3 6 2 2" xfId="46608" xr:uid="{AFCEC689-0F5C-4A44-8943-D3CF2865F063}"/>
    <cellStyle name="Comma 5 3 3 6 3" xfId="14179" xr:uid="{34E798EB-A757-4BD1-AB4C-A0A024348081}"/>
    <cellStyle name="Comma 5 3 3 6 3 2" xfId="39250" xr:uid="{08E0FEEC-7D78-4600-B2B0-C8C1E65CA517}"/>
    <cellStyle name="Comma 5 3 3 6 4" xfId="31744" xr:uid="{36AEBACC-71C5-481B-918C-32FC50844056}"/>
    <cellStyle name="Comma 5 3 3 7" xfId="9529" xr:uid="{2B15417D-8443-4154-B1FE-612FC5962ABE}"/>
    <cellStyle name="Comma 5 3 3 7 2" xfId="24499" xr:uid="{534AB7E4-AB1D-4242-92A9-8FC0C3169BF2}"/>
    <cellStyle name="Comma 5 3 3 7 2 2" xfId="49570" xr:uid="{5C196E20-3AD1-4871-9B92-2F42F400541A}"/>
    <cellStyle name="Comma 5 3 3 7 3" xfId="17141" xr:uid="{8B027D47-F08B-41A6-A08A-10F778D5FA4B}"/>
    <cellStyle name="Comma 5 3 3 7 3 2" xfId="42212" xr:uid="{4315A4D8-7788-4BA8-9F3F-4887F6B1F94C}"/>
    <cellStyle name="Comma 5 3 3 7 4" xfId="34708" xr:uid="{0A68AD6B-1910-4789-A51F-6C2A9469DDAC}"/>
    <cellStyle name="Comma 5 3 3 8" xfId="3651" xr:uid="{0D1872E0-91A2-4D9B-9C35-9278413EEFE9}"/>
    <cellStyle name="Comma 5 3 3 8 2" xfId="25865" xr:uid="{01B21D53-430B-433F-AD98-AE729426C195}"/>
    <cellStyle name="Comma 5 3 3 8 2 2" xfId="50936" xr:uid="{52FFC466-D09E-48CD-B072-C12D461E5541}"/>
    <cellStyle name="Comma 5 3 3 8 3" xfId="28928" xr:uid="{3CEE8B99-EB1D-4D18-8FBF-9D46050B18D5}"/>
    <cellStyle name="Comma 5 3 3 9" xfId="18739" xr:uid="{D21D8AD4-8233-4FED-B617-14302013150D}"/>
    <cellStyle name="Comma 5 3 3 9 2" xfId="43810" xr:uid="{5ECEC4C2-E760-426E-8F9F-AADD8FB04C45}"/>
    <cellStyle name="Comma 5 3 4" xfId="372" xr:uid="{956F738E-1461-4E5F-ADDA-F2E39FDC041A}"/>
    <cellStyle name="Comma 5 3 4 10" xfId="11534" xr:uid="{1CEB53BD-B370-4893-BD75-8971D9CFFB10}"/>
    <cellStyle name="Comma 5 3 4 10 2" xfId="36606" xr:uid="{149E0431-CA88-42CE-8A38-2E3D3E5AE603}"/>
    <cellStyle name="Comma 5 3 4 11" xfId="26971" xr:uid="{C25D134C-EB1B-4796-AEA2-25554157A32A}"/>
    <cellStyle name="Comma 5 3 4 12" xfId="28082" xr:uid="{466655E2-AF03-4BC5-84FF-C7FCBE8B5CA4}"/>
    <cellStyle name="Comma 5 3 4 13" xfId="51976" xr:uid="{5F8349B2-9A7A-4D61-8CAF-C5F2E9D8848D}"/>
    <cellStyle name="Comma 5 3 4 14" xfId="53558" xr:uid="{75F49511-70DF-41D1-8899-9EDFE8CDD07F}"/>
    <cellStyle name="Comma 5 3 4 2" xfId="4466" xr:uid="{DCA0FDDC-E61D-473E-92E6-D6D9F59AA674}"/>
    <cellStyle name="Comma 5 3 4 2 2" xfId="7238" xr:uid="{F2F7AB33-EA87-4DC1-84DD-899F4E09B8B5}"/>
    <cellStyle name="Comma 5 3 4 2 2 2" xfId="22240" xr:uid="{92BF9B26-F13A-4191-AA28-2BCCFF2175D7}"/>
    <cellStyle name="Comma 5 3 4 2 2 2 2" xfId="47311" xr:uid="{F5277665-F0C1-4E28-8BCD-D563081A43AC}"/>
    <cellStyle name="Comma 5 3 4 2 2 3" xfId="14882" xr:uid="{98258452-88E1-4CFF-AACA-DE6B239BB52E}"/>
    <cellStyle name="Comma 5 3 4 2 2 3 2" xfId="39953" xr:uid="{B0E7127F-03E6-4B7F-A571-E5AD26547016}"/>
    <cellStyle name="Comma 5 3 4 2 2 4" xfId="32448" xr:uid="{781193C1-9B1B-4E3A-BDF2-E76ADD3601BE}"/>
    <cellStyle name="Comma 5 3 4 2 3" xfId="10560" xr:uid="{51F6E5DF-057F-40C8-9D2F-23179467CF5E}"/>
    <cellStyle name="Comma 5 3 4 2 3 2" xfId="25420" xr:uid="{4C4508B9-C1F2-48C3-93CF-2A4F2ED21498}"/>
    <cellStyle name="Comma 5 3 4 2 3 2 2" xfId="50491" xr:uid="{E22A73A0-AC1B-4C70-9286-CFF2F57960E4}"/>
    <cellStyle name="Comma 5 3 4 2 3 3" xfId="18069" xr:uid="{7A586D25-D6CC-49EB-B717-6A0E35A291DC}"/>
    <cellStyle name="Comma 5 3 4 2 3 3 2" xfId="43140" xr:uid="{A1096087-C222-47D8-9121-42DB22083B0F}"/>
    <cellStyle name="Comma 5 3 4 2 3 4" xfId="35636" xr:uid="{A836AAE7-BE8B-4221-9449-0F732BEAEE25}"/>
    <cellStyle name="Comma 5 3 4 2 4" xfId="19496" xr:uid="{7531E727-86D9-4734-8669-9B4B76A9D90E}"/>
    <cellStyle name="Comma 5 3 4 2 4 2" xfId="44567" xr:uid="{F21F3607-8A4D-4AD0-8CD1-135E51E55CA6}"/>
    <cellStyle name="Comma 5 3 4 2 5" xfId="12132" xr:uid="{063373C6-447D-4C91-A43F-18F9F10567B9}"/>
    <cellStyle name="Comma 5 3 4 2 5 2" xfId="37203" xr:uid="{7FA4B48F-C0EF-4698-BB92-0C268C9A69DB}"/>
    <cellStyle name="Comma 5 3 4 2 6" xfId="27647" xr:uid="{03FC3C2A-C65F-450A-B69C-BEDEBCD1587A}"/>
    <cellStyle name="Comma 5 3 4 2 7" xfId="29696" xr:uid="{0DE35C13-9F06-474A-AFC4-D3CB39EDBFEE}"/>
    <cellStyle name="Comma 5 3 4 2 8" xfId="52645" xr:uid="{6D814427-111F-48DA-A285-0905A9E1E00E}"/>
    <cellStyle name="Comma 5 3 4 2 9" xfId="54227" xr:uid="{4CD85DC5-A3F9-4D85-9E89-368CC29A45D4}"/>
    <cellStyle name="Comma 5 3 4 3" xfId="4950" xr:uid="{8F0BB92E-784B-4252-99ED-8B1F98B52917}"/>
    <cellStyle name="Comma 5 3 4 3 2" xfId="7758" xr:uid="{36A1816B-59C5-461F-B886-0B69A0CD3D9A}"/>
    <cellStyle name="Comma 5 3 4 3 2 2" xfId="22760" xr:uid="{22C3FDEF-67F3-4255-93CA-E77E4B11226F}"/>
    <cellStyle name="Comma 5 3 4 3 2 2 2" xfId="47831" xr:uid="{DE79E31F-7646-4066-BBE0-C418FDC0827E}"/>
    <cellStyle name="Comma 5 3 4 3 2 3" xfId="15402" xr:uid="{45732FD0-5B7D-4602-8875-9CBAA5D83CA9}"/>
    <cellStyle name="Comma 5 3 4 3 2 3 2" xfId="40473" xr:uid="{3C1EF388-F4D2-4CB3-B1F7-D9E41B786330}"/>
    <cellStyle name="Comma 5 3 4 3 2 4" xfId="32968" xr:uid="{6EBC7FF9-C761-461C-A4B7-EEC1C6ED78F2}"/>
    <cellStyle name="Comma 5 3 4 3 3" xfId="19980" xr:uid="{065F1DDA-5DC6-40CD-939A-5D71745BFC5B}"/>
    <cellStyle name="Comma 5 3 4 3 3 2" xfId="45051" xr:uid="{DE41D5ED-D849-425E-B7AB-FEF66731B486}"/>
    <cellStyle name="Comma 5 3 4 3 4" xfId="12616" xr:uid="{1A406971-0497-494A-A5AD-B67BB11CF182}"/>
    <cellStyle name="Comma 5 3 4 3 4 2" xfId="37687" xr:uid="{9BB89E12-0BCD-4788-9778-23D5A030D16E}"/>
    <cellStyle name="Comma 5 3 4 3 5" xfId="30180" xr:uid="{19D00EFF-7BCD-4329-B9B4-9113272E5224}"/>
    <cellStyle name="Comma 5 3 4 4" xfId="5478" xr:uid="{B0D28FFF-B442-4C41-878D-E85677FC91BE}"/>
    <cellStyle name="Comma 5 3 4 4 2" xfId="8338" xr:uid="{A598CD4E-EDD5-4652-81B3-359F79E91A5F}"/>
    <cellStyle name="Comma 5 3 4 4 2 2" xfId="23340" xr:uid="{B8FFDC18-50A2-4188-B6F4-399628E2C851}"/>
    <cellStyle name="Comma 5 3 4 4 2 2 2" xfId="48411" xr:uid="{43646257-8B82-4FC0-87DC-164041329E42}"/>
    <cellStyle name="Comma 5 3 4 4 2 3" xfId="15981" xr:uid="{F032B78F-1851-4467-9599-4879E93EB494}"/>
    <cellStyle name="Comma 5 3 4 4 2 3 2" xfId="41052" xr:uid="{0A657447-32E1-4AF9-843A-B86FEA14F750}"/>
    <cellStyle name="Comma 5 3 4 4 2 4" xfId="33548" xr:uid="{8AD31186-C9CE-4FB5-B521-EA6D3EE9CCBB}"/>
    <cellStyle name="Comma 5 3 4 4 3" xfId="20505" xr:uid="{106C7433-8C8A-48E5-AB4B-3A8F312F32C3}"/>
    <cellStyle name="Comma 5 3 4 4 3 2" xfId="45576" xr:uid="{A3D62CF8-E0FA-450C-9AC3-44A46517D4CC}"/>
    <cellStyle name="Comma 5 3 4 4 4" xfId="13141" xr:uid="{DCD51A2B-8734-4DD1-A722-49B8A060BCC0}"/>
    <cellStyle name="Comma 5 3 4 4 4 2" xfId="38212" xr:uid="{09980E71-21C1-4D8E-B8DD-0C045512F7C6}"/>
    <cellStyle name="Comma 5 3 4 4 5" xfId="30706" xr:uid="{6B7042B1-3DAE-40AD-AFA1-F47B19EED5DF}"/>
    <cellStyle name="Comma 5 3 4 5" xfId="6081" xr:uid="{F5D1C34C-0136-4A74-AE8A-5F5F6CD04F9A}"/>
    <cellStyle name="Comma 5 3 4 5 2" xfId="8968" xr:uid="{038646A6-CDB8-4F1E-BF2C-801AFE1EFA19}"/>
    <cellStyle name="Comma 5 3 4 5 2 2" xfId="23970" xr:uid="{1D287428-5D1A-4D34-BC78-E04882DD4D6B}"/>
    <cellStyle name="Comma 5 3 4 5 2 2 2" xfId="49041" xr:uid="{2DB93375-639F-4F9C-AE98-82224C59E110}"/>
    <cellStyle name="Comma 5 3 4 5 2 3" xfId="16611" xr:uid="{1763F598-88D7-403A-ADED-841C2F674E9F}"/>
    <cellStyle name="Comma 5 3 4 5 2 3 2" xfId="41682" xr:uid="{ACE84CA7-D4C2-4AED-AD19-123DA32ED661}"/>
    <cellStyle name="Comma 5 3 4 5 2 4" xfId="34178" xr:uid="{DB8C777D-97CE-4A69-B7B2-B7A31E8C0F6B}"/>
    <cellStyle name="Comma 5 3 4 5 3" xfId="21108" xr:uid="{11C6FC3A-6E9E-4D3D-8969-645F41AF7594}"/>
    <cellStyle name="Comma 5 3 4 5 3 2" xfId="46179" xr:uid="{F69FF830-4724-466D-A803-8832EB24A753}"/>
    <cellStyle name="Comma 5 3 4 5 4" xfId="13744" xr:uid="{37534398-A305-4FA3-AF8B-0C92A253B3A6}"/>
    <cellStyle name="Comma 5 3 4 5 4 2" xfId="38815" xr:uid="{00DF53E8-0A32-4501-819B-A01B3EA0C02B}"/>
    <cellStyle name="Comma 5 3 4 5 5" xfId="31309" xr:uid="{55D9A1EE-06AF-4904-9918-1577AB5C422D}"/>
    <cellStyle name="Comma 5 3 4 6" xfId="6726" xr:uid="{430C8885-75E4-4063-9CD5-6B6AEE57FE02}"/>
    <cellStyle name="Comma 5 3 4 6 2" xfId="21729" xr:uid="{CCDE99DD-B841-4EA1-8877-AB971655498F}"/>
    <cellStyle name="Comma 5 3 4 6 2 2" xfId="46800" xr:uid="{DAAD5732-3205-4574-9CAB-57581450A048}"/>
    <cellStyle name="Comma 5 3 4 6 3" xfId="14371" xr:uid="{13B72C2C-7238-4FB3-9DD8-B8C9C4C482A9}"/>
    <cellStyle name="Comma 5 3 4 6 3 2" xfId="39442" xr:uid="{E596739A-D6DA-417A-A746-281F15B7D025}"/>
    <cellStyle name="Comma 5 3 4 6 4" xfId="31936" xr:uid="{51A3887E-09ED-4F50-8AFC-D94B39A16058}"/>
    <cellStyle name="Comma 5 3 4 7" xfId="9723" xr:uid="{A520AB6E-4AFD-4824-BD15-7DF9AB03109D}"/>
    <cellStyle name="Comma 5 3 4 7 2" xfId="24691" xr:uid="{17CBCF2E-A338-4A97-9E0E-71871EB0C679}"/>
    <cellStyle name="Comma 5 3 4 7 2 2" xfId="49762" xr:uid="{968381A7-B7D0-4E72-A0E5-6D878BCAE17B}"/>
    <cellStyle name="Comma 5 3 4 7 3" xfId="17333" xr:uid="{1112D83D-99BF-40EA-868E-851C0C91CF91}"/>
    <cellStyle name="Comma 5 3 4 7 3 2" xfId="42404" xr:uid="{BFD3CB52-B8E6-4DC4-917E-2B98AA3BC261}"/>
    <cellStyle name="Comma 5 3 4 7 4" xfId="34900" xr:uid="{AFEB73A7-1C8E-448A-8309-4E6D3CE7D1CF}"/>
    <cellStyle name="Comma 5 3 4 8" xfId="3847" xr:uid="{198FEE4C-9F23-4789-A512-133A8235CAC6}"/>
    <cellStyle name="Comma 5 3 4 8 2" xfId="26057" xr:uid="{239FD223-60AA-4B53-9308-7730341C8E03}"/>
    <cellStyle name="Comma 5 3 4 8 2 2" xfId="51128" xr:uid="{BFB2F5D3-68EB-4B95-A017-2852A9416966}"/>
    <cellStyle name="Comma 5 3 4 8 3" xfId="29122" xr:uid="{75A58532-E76D-4A27-9EFF-39300D8405A1}"/>
    <cellStyle name="Comma 5 3 4 9" xfId="18931" xr:uid="{F845DCF6-7C08-45F1-9302-1F426A6B7A4B}"/>
    <cellStyle name="Comma 5 3 4 9 2" xfId="44002" xr:uid="{27F61F86-8FCA-4B0F-9671-1C3C556A7537}"/>
    <cellStyle name="Comma 5 3 5" xfId="522" xr:uid="{F0F52840-5E75-4869-8205-61E7005878C8}"/>
    <cellStyle name="Comma 5 3 5 10" xfId="11652" xr:uid="{A5DC7102-4623-4649-92D8-383D98FB935B}"/>
    <cellStyle name="Comma 5 3 5 10 2" xfId="36724" xr:uid="{E00F84BD-6F67-42C6-AD7D-2F20A7A75351}"/>
    <cellStyle name="Comma 5 3 5 11" xfId="27096" xr:uid="{167A327B-5897-4548-8D7C-93756294C101}"/>
    <cellStyle name="Comma 5 3 5 12" xfId="28171" xr:uid="{DF9574E0-F337-4A31-AC62-BB1B255BE1B3}"/>
    <cellStyle name="Comma 5 3 5 13" xfId="52097" xr:uid="{98A55FD0-90A8-4BAA-84D0-3D5F318F315F}"/>
    <cellStyle name="Comma 5 3 5 14" xfId="53678" xr:uid="{6D72B9BA-1D19-4E93-9E66-981752FEA407}"/>
    <cellStyle name="Comma 5 3 5 2" xfId="5030" xr:uid="{3D93BB32-17CD-42F4-9A6A-8F6E4A003F57}"/>
    <cellStyle name="Comma 5 3 5 2 2" xfId="7856" xr:uid="{4A22A8B5-7527-4A0A-883F-DB229133F535}"/>
    <cellStyle name="Comma 5 3 5 2 2 2" xfId="22858" xr:uid="{88FF03C1-4B21-4859-BCA8-B0D1DDAFD0C9}"/>
    <cellStyle name="Comma 5 3 5 2 2 2 2" xfId="47929" xr:uid="{F111455E-DDCB-457D-B28D-7F1331E7C487}"/>
    <cellStyle name="Comma 5 3 5 2 2 3" xfId="15499" xr:uid="{CED88B1D-9962-4F58-A830-B99236BEEF29}"/>
    <cellStyle name="Comma 5 3 5 2 2 3 2" xfId="40570" xr:uid="{898AFD70-8475-4914-B9B3-4F4A51C07A0F}"/>
    <cellStyle name="Comma 5 3 5 2 2 4" xfId="33066" xr:uid="{075060CA-72A9-4237-961C-6E13FFFDA218}"/>
    <cellStyle name="Comma 5 3 5 2 3" xfId="10657" xr:uid="{20C38668-7F40-48CD-A372-62E9CBFFE397}"/>
    <cellStyle name="Comma 5 3 5 2 3 2" xfId="25517" xr:uid="{71FE70D3-8C9B-4AC0-B880-E2833D9886A7}"/>
    <cellStyle name="Comma 5 3 5 2 3 2 2" xfId="50588" xr:uid="{E797CB8C-9623-4454-91C8-8D964A67E8D9}"/>
    <cellStyle name="Comma 5 3 5 2 3 3" xfId="18166" xr:uid="{A5EF12FE-E5D5-4E78-9F98-44E6EE6C0A2C}"/>
    <cellStyle name="Comma 5 3 5 2 3 3 2" xfId="43237" xr:uid="{197C6510-9D32-4A80-B5F8-75870368A60E}"/>
    <cellStyle name="Comma 5 3 5 2 3 4" xfId="35733" xr:uid="{8536EE29-4464-499A-8C7B-A975A556A0C4}"/>
    <cellStyle name="Comma 5 3 5 2 4" xfId="20058" xr:uid="{4A5CE403-E498-439C-8FC0-D09869684B95}"/>
    <cellStyle name="Comma 5 3 5 2 4 2" xfId="45129" xr:uid="{DC44BF72-8DFA-4041-9FF5-6DE331FE0123}"/>
    <cellStyle name="Comma 5 3 5 2 5" xfId="12694" xr:uid="{3CF307A6-1C3E-47A4-B830-730FBF8F3121}"/>
    <cellStyle name="Comma 5 3 5 2 5 2" xfId="37765" xr:uid="{13712655-6E58-4A2A-A25C-EF346C0C4F69}"/>
    <cellStyle name="Comma 5 3 5 2 6" xfId="27744" xr:uid="{EB9CB91C-F5E4-4551-8089-293FE02FAB02}"/>
    <cellStyle name="Comma 5 3 5 2 7" xfId="30259" xr:uid="{D8DE60D3-302F-4BFF-96AE-0F6F2EA5DF7C}"/>
    <cellStyle name="Comma 5 3 5 2 8" xfId="52742" xr:uid="{56B7E398-4AA9-4802-BB60-CDF12FA2883A}"/>
    <cellStyle name="Comma 5 3 5 2 9" xfId="54324" xr:uid="{829412C6-9F5F-4062-9CA6-FA98F08D8C22}"/>
    <cellStyle name="Comma 5 3 5 3" xfId="5573" xr:uid="{37E2C3A3-5073-4DEF-AAEF-F5368F9FCDE1}"/>
    <cellStyle name="Comma 5 3 5 3 2" xfId="8435" xr:uid="{82EC6703-9683-4E24-AE90-5F13A41C882E}"/>
    <cellStyle name="Comma 5 3 5 3 2 2" xfId="23437" xr:uid="{DC291389-A303-4F8E-8ECD-16A3D8B06E34}"/>
    <cellStyle name="Comma 5 3 5 3 2 2 2" xfId="48508" xr:uid="{78E74977-46C2-4F8F-B183-2B24BCCEEB56}"/>
    <cellStyle name="Comma 5 3 5 3 2 3" xfId="16078" xr:uid="{F3BA5445-F176-43D3-B4C5-71A63E59C640}"/>
    <cellStyle name="Comma 5 3 5 3 2 3 2" xfId="41149" xr:uid="{E1009139-13C5-40C1-87C6-8EA4F88E98AD}"/>
    <cellStyle name="Comma 5 3 5 3 2 4" xfId="33645" xr:uid="{B65AC650-1DED-4859-8857-7DC8571956B4}"/>
    <cellStyle name="Comma 5 3 5 3 3" xfId="20600" xr:uid="{7951A7A3-E30E-469A-BB22-626084CF7D58}"/>
    <cellStyle name="Comma 5 3 5 3 3 2" xfId="45671" xr:uid="{9D246DBC-6582-4458-9655-761CD92256F0}"/>
    <cellStyle name="Comma 5 3 5 3 4" xfId="13236" xr:uid="{EB98EF8A-D113-4195-8838-1BD937A4D480}"/>
    <cellStyle name="Comma 5 3 5 3 4 2" xfId="38307" xr:uid="{0F96061B-7728-4D2E-8C2D-A3686C297838}"/>
    <cellStyle name="Comma 5 3 5 3 5" xfId="30801" xr:uid="{16498876-5479-4CC2-96DF-4785662C42EF}"/>
    <cellStyle name="Comma 5 3 5 4" xfId="6178" xr:uid="{B5B86FBC-54E8-47F3-B7B7-7B97B9597A83}"/>
    <cellStyle name="Comma 5 3 5 4 2" xfId="9065" xr:uid="{4D037B11-8365-4661-84A0-3935E3D06959}"/>
    <cellStyle name="Comma 5 3 5 4 2 2" xfId="24067" xr:uid="{E93F668D-AA7B-4433-B8E3-FEDC9347C565}"/>
    <cellStyle name="Comma 5 3 5 4 2 2 2" xfId="49138" xr:uid="{9B3E58A3-5753-4352-95C0-5973B85F3F2D}"/>
    <cellStyle name="Comma 5 3 5 4 2 3" xfId="16708" xr:uid="{08897F38-93A1-4085-BCC2-C2C5B668CFF1}"/>
    <cellStyle name="Comma 5 3 5 4 2 3 2" xfId="41779" xr:uid="{1A428677-DE1A-49FC-A9A9-3FC804F8605B}"/>
    <cellStyle name="Comma 5 3 5 4 2 4" xfId="34275" xr:uid="{CD10297D-35A4-4099-A546-45C8ADF6209F}"/>
    <cellStyle name="Comma 5 3 5 4 3" xfId="21205" xr:uid="{149F676B-4B21-429D-A654-3D683BFD5F9C}"/>
    <cellStyle name="Comma 5 3 5 4 3 2" xfId="46276" xr:uid="{92610F6C-55F4-4615-B1D4-1A2D6F6CA9F3}"/>
    <cellStyle name="Comma 5 3 5 4 4" xfId="13841" xr:uid="{E0BA8442-AADD-426F-8E6A-03B7D0F6F428}"/>
    <cellStyle name="Comma 5 3 5 4 4 2" xfId="38912" xr:uid="{821FECC8-637E-4641-B29E-9556B1A38DA1}"/>
    <cellStyle name="Comma 5 3 5 4 5" xfId="31406" xr:uid="{941F5AC8-13B0-41B3-BEDB-4EEB68CF518F}"/>
    <cellStyle name="Comma 5 3 5 5" xfId="6839" xr:uid="{E2FF1789-8EEA-4325-8078-36A2A03BFF12}"/>
    <cellStyle name="Comma 5 3 5 5 2" xfId="21841" xr:uid="{E3D920AB-27DE-400F-8776-15B7348774AA}"/>
    <cellStyle name="Comma 5 3 5 5 2 2" xfId="46912" xr:uid="{E5FE1876-19B0-47F3-B227-2400666034D5}"/>
    <cellStyle name="Comma 5 3 5 5 3" xfId="14483" xr:uid="{886F6D91-9687-4DDB-9FE6-5D269D30370D}"/>
    <cellStyle name="Comma 5 3 5 5 3 2" xfId="39554" xr:uid="{5BA5DB05-3078-4316-B5D1-275260A57515}"/>
    <cellStyle name="Comma 5 3 5 5 4" xfId="32049" xr:uid="{2A4830D6-FDDD-4CF8-84D9-851C35C81B16}"/>
    <cellStyle name="Comma 5 3 5 6" xfId="9820" xr:uid="{53FE15F7-BB07-49D1-A29E-3D27CDD8B639}"/>
    <cellStyle name="Comma 5 3 5 6 2" xfId="24788" xr:uid="{A5DB03E1-2E36-4791-A424-707C01DD7DB7}"/>
    <cellStyle name="Comma 5 3 5 6 2 2" xfId="49859" xr:uid="{BDD4F89E-C253-4B27-B0ED-154427B453DF}"/>
    <cellStyle name="Comma 5 3 5 6 3" xfId="17430" xr:uid="{F08A11F2-A2D0-4361-8E5D-2DE9A2253FE2}"/>
    <cellStyle name="Comma 5 3 5 6 3 2" xfId="42501" xr:uid="{5F7E1F38-011A-4921-AA74-6166D7BB0F3D}"/>
    <cellStyle name="Comma 5 3 5 6 4" xfId="34997" xr:uid="{44234AB3-4E6C-4AD7-8122-E0CC1C648B83}"/>
    <cellStyle name="Comma 5 3 5 7" xfId="4136" xr:uid="{5E4E8401-DB84-419A-A413-DE692F73AA68}"/>
    <cellStyle name="Comma 5 3 5 7 2" xfId="19166" xr:uid="{F4012128-2F3A-409D-A029-389103209724}"/>
    <cellStyle name="Comma 5 3 5 7 2 2" xfId="44237" xr:uid="{A34FA4BA-845E-4F49-B846-5E85F58102E1}"/>
    <cellStyle name="Comma 5 3 5 7 3" xfId="11802" xr:uid="{432141FF-F927-409E-9EB3-EDAD35139C63}"/>
    <cellStyle name="Comma 5 3 5 7 3 2" xfId="36873" xr:uid="{35E54598-94FC-4EB5-B696-9D8FCC5C81C8}"/>
    <cellStyle name="Comma 5 3 5 7 4" xfId="29366" xr:uid="{D94ABE8C-8DF9-4B61-8267-156CD3BA60AA}"/>
    <cellStyle name="Comma 5 3 5 8" xfId="3976" xr:uid="{D0AC6176-7D70-408A-A5BD-655711C053A2}"/>
    <cellStyle name="Comma 5 3 5 8 2" xfId="26152" xr:uid="{3281C2C5-7F1C-4D2E-9082-093B91CDD9CE}"/>
    <cellStyle name="Comma 5 3 5 8 2 2" xfId="51223" xr:uid="{6F4700C0-716A-4B08-AD45-5E7781AB52D3}"/>
    <cellStyle name="Comma 5 3 5 8 3" xfId="29226" xr:uid="{292DEF8E-4F22-4234-814A-A635A119084C}"/>
    <cellStyle name="Comma 5 3 5 9" xfId="19028" xr:uid="{59600601-C2BA-4622-90DA-E81AF750D3D3}"/>
    <cellStyle name="Comma 5 3 5 9 2" xfId="44099" xr:uid="{32AA278F-0DAB-4864-B5F5-C0C5CADDFF59}"/>
    <cellStyle name="Comma 5 3 6" xfId="639" xr:uid="{CAD6D261-4B95-40DF-9CB5-1BABB8C47080}"/>
    <cellStyle name="Comma 5 3 6 10" xfId="27169" xr:uid="{2D1CA7E9-9905-4DC3-BA8D-87CB26899AD2}"/>
    <cellStyle name="Comma 5 3 6 11" xfId="28251" xr:uid="{4D397784-7499-49C5-9E76-82A138BC4701}"/>
    <cellStyle name="Comma 5 3 6 12" xfId="52167" xr:uid="{6714B4E4-F14A-4E1E-A497-7799AF05F271}"/>
    <cellStyle name="Comma 5 3 6 13" xfId="53749" xr:uid="{035B23A6-233B-4B9D-B163-4383D1E3451E}"/>
    <cellStyle name="Comma 5 3 6 2" xfId="5616" xr:uid="{FA9793AB-7B6A-48AE-9E7F-55CC5266D388}"/>
    <cellStyle name="Comma 5 3 6 2 2" xfId="8493" xr:uid="{24FC7941-9C2D-4E6B-ACB4-40F04CB1804D}"/>
    <cellStyle name="Comma 5 3 6 2 2 2" xfId="23495" xr:uid="{4272A39E-BC18-482C-8514-7B7F3BE6529D}"/>
    <cellStyle name="Comma 5 3 6 2 2 2 2" xfId="48566" xr:uid="{EC553A71-062C-4B32-96CF-2DC16A3E7131}"/>
    <cellStyle name="Comma 5 3 6 2 2 3" xfId="16136" xr:uid="{FAD50D50-0DA5-4FAC-B445-0D54812869F9}"/>
    <cellStyle name="Comma 5 3 6 2 2 3 2" xfId="41207" xr:uid="{D119B69C-D90E-446C-9A89-BFB51A90810E}"/>
    <cellStyle name="Comma 5 3 6 2 2 4" xfId="33703" xr:uid="{4C7299AD-3B4C-4E84-89DC-EB60E826CCFD}"/>
    <cellStyle name="Comma 5 3 6 2 3" xfId="10715" xr:uid="{0E3E0F6E-07F2-40BC-BA04-EAF03552F229}"/>
    <cellStyle name="Comma 5 3 6 2 3 2" xfId="25575" xr:uid="{420DAEC9-3425-43F6-B9A0-8CFFA1AAA9C8}"/>
    <cellStyle name="Comma 5 3 6 2 3 2 2" xfId="50646" xr:uid="{9CA6FD01-8D8A-4E3D-9D76-C0FB2340307F}"/>
    <cellStyle name="Comma 5 3 6 2 3 3" xfId="18224" xr:uid="{69059F32-B3C4-4F09-9576-4ED2FC5126B3}"/>
    <cellStyle name="Comma 5 3 6 2 3 3 2" xfId="43295" xr:uid="{363DC2F1-C253-4B6C-A07F-B525B0B4B997}"/>
    <cellStyle name="Comma 5 3 6 2 3 4" xfId="35791" xr:uid="{DE067B21-ABE6-4D60-AE8A-E31898FA50F0}"/>
    <cellStyle name="Comma 5 3 6 2 4" xfId="20643" xr:uid="{AAA00117-071D-4BFE-9DB8-E3DA415339E3}"/>
    <cellStyle name="Comma 5 3 6 2 4 2" xfId="45714" xr:uid="{EF4F201A-D85F-420A-9FB4-E603B06095AD}"/>
    <cellStyle name="Comma 5 3 6 2 5" xfId="13279" xr:uid="{952F074F-167E-4BFB-B90B-1B40C2870EFC}"/>
    <cellStyle name="Comma 5 3 6 2 5 2" xfId="38350" xr:uid="{C7C10C8B-104E-403D-8DBA-B1B4D50F535F}"/>
    <cellStyle name="Comma 5 3 6 2 6" xfId="27802" xr:uid="{7EA1973D-BA47-4C05-A5AF-0EE59B2C7235}"/>
    <cellStyle name="Comma 5 3 6 2 7" xfId="30844" xr:uid="{09A6BB1D-19F9-4DA7-9E6B-EECC16826CE3}"/>
    <cellStyle name="Comma 5 3 6 2 8" xfId="52800" xr:uid="{1669AD8F-EDB7-438E-A612-E97AD034BCF4}"/>
    <cellStyle name="Comma 5 3 6 2 9" xfId="54382" xr:uid="{446CB67A-AD5C-44D1-8B12-319D26AE18E8}"/>
    <cellStyle name="Comma 5 3 6 3" xfId="6235" xr:uid="{84755BBB-FBD2-4772-90B5-ACCACC3180D2}"/>
    <cellStyle name="Comma 5 3 6 3 2" xfId="9123" xr:uid="{7005E9C3-14E8-460E-BC06-57530359BFBD}"/>
    <cellStyle name="Comma 5 3 6 3 2 2" xfId="24125" xr:uid="{E1334C3E-6501-47FE-8FC4-A972AAB977CE}"/>
    <cellStyle name="Comma 5 3 6 3 2 2 2" xfId="49196" xr:uid="{519B72DE-BB3B-4FE4-86A6-B9233AF1E00A}"/>
    <cellStyle name="Comma 5 3 6 3 2 3" xfId="16766" xr:uid="{886B54BB-C878-4F24-86E2-134580EAD334}"/>
    <cellStyle name="Comma 5 3 6 3 2 3 2" xfId="41837" xr:uid="{BA33910A-FE90-48A9-A4BC-3EFDF5F8C3D8}"/>
    <cellStyle name="Comma 5 3 6 3 2 4" xfId="34333" xr:uid="{5EA1FDAB-3443-4FED-B80D-ED98B203B2A4}"/>
    <cellStyle name="Comma 5 3 6 3 3" xfId="21262" xr:uid="{B8E196D0-3363-4F7B-8730-8262091849DB}"/>
    <cellStyle name="Comma 5 3 6 3 3 2" xfId="46333" xr:uid="{3BD87035-D4FA-4A5E-9724-80CF5EFFC4D7}"/>
    <cellStyle name="Comma 5 3 6 3 4" xfId="13898" xr:uid="{5D79A1B7-1ABD-4B45-B7F9-BB20C64B5949}"/>
    <cellStyle name="Comma 5 3 6 3 4 2" xfId="38969" xr:uid="{C3F21C6A-9FF9-4664-8167-4737A0F1A4A9}"/>
    <cellStyle name="Comma 5 3 6 3 5" xfId="31463" xr:uid="{9CD699C8-3992-4A7A-870E-A2CCB5B86BFB}"/>
    <cellStyle name="Comma 5 3 6 4" xfId="7358" xr:uid="{884061B8-62CB-4E25-9448-89A9A78F74B8}"/>
    <cellStyle name="Comma 5 3 6 4 2" xfId="22360" xr:uid="{F1F5D06C-D300-4DD6-8A1B-E947E050DCA5}"/>
    <cellStyle name="Comma 5 3 6 4 2 2" xfId="47431" xr:uid="{2EE98C24-FE00-4F63-86DF-ADC38B3D3A6C}"/>
    <cellStyle name="Comma 5 3 6 4 3" xfId="15002" xr:uid="{BD2AC1DB-642C-4334-8507-7B9CFE607896}"/>
    <cellStyle name="Comma 5 3 6 4 3 2" xfId="40073" xr:uid="{983F3FFE-FC2E-4E98-8EA9-EFFF41AB34AF}"/>
    <cellStyle name="Comma 5 3 6 4 4" xfId="32568" xr:uid="{EC1A6D03-9D90-4EAA-A845-301FAAED7EC6}"/>
    <cellStyle name="Comma 5 3 6 5" xfId="9879" xr:uid="{A56FEA6E-A25E-44CA-BDFF-35299F641F02}"/>
    <cellStyle name="Comma 5 3 6 5 2" xfId="24846" xr:uid="{5A3B2AF0-B3B5-497B-8B2C-D0581CE0642F}"/>
    <cellStyle name="Comma 5 3 6 5 2 2" xfId="49917" xr:uid="{4773E0A8-BB78-4CF4-973A-A59D5CCF3DD3}"/>
    <cellStyle name="Comma 5 3 6 5 3" xfId="17488" xr:uid="{22D13503-C16B-46B5-86E1-09F61D815F12}"/>
    <cellStyle name="Comma 5 3 6 5 3 2" xfId="42559" xr:uid="{A322F719-25C2-4F9D-A90C-5FBD49A5ACF3}"/>
    <cellStyle name="Comma 5 3 6 5 4" xfId="35055" xr:uid="{873E3DB9-A489-4B44-BDC0-196262243F59}"/>
    <cellStyle name="Comma 5 3 6 6" xfId="4561" xr:uid="{6DF5A568-F390-4360-A623-94F052D3A5B5}"/>
    <cellStyle name="Comma 5 3 6 6 2" xfId="19591" xr:uid="{C3FEC1E2-54C3-47B7-B5D8-B991660CE60E}"/>
    <cellStyle name="Comma 5 3 6 6 2 2" xfId="44662" xr:uid="{7385576E-5F37-4E5E-BCFB-33D8855ABAE6}"/>
    <cellStyle name="Comma 5 3 6 6 3" xfId="12227" xr:uid="{F9F48606-760B-4B54-B489-4DE8D04E8756}"/>
    <cellStyle name="Comma 5 3 6 6 3 2" xfId="37298" xr:uid="{633836F9-26FB-46D3-8FA1-87BEAE18BAB8}"/>
    <cellStyle name="Comma 5 3 6 6 4" xfId="29791" xr:uid="{BC3ABDE3-D155-4F33-A938-F0CCB877109C}"/>
    <cellStyle name="Comma 5 3 6 7" xfId="4055" xr:uid="{9A37BD47-80F4-411C-A002-DD47D503BD73}"/>
    <cellStyle name="Comma 5 3 6 7 2" xfId="26209" xr:uid="{7E867918-28AE-4A77-814C-A92A8472AC06}"/>
    <cellStyle name="Comma 5 3 6 7 2 2" xfId="51280" xr:uid="{546EA13A-C309-4518-B605-13411366DFF6}"/>
    <cellStyle name="Comma 5 3 6 7 3" xfId="29287" xr:uid="{EA6C0100-6E98-41B7-941F-0B8ADC87D52E}"/>
    <cellStyle name="Comma 5 3 6 8" xfId="19086" xr:uid="{C9BB3AA0-E6A5-4911-8E3F-7F69EECBE1B5}"/>
    <cellStyle name="Comma 5 3 6 8 2" xfId="44157" xr:uid="{D22C4125-95BD-43F3-B7CC-81F55302D7F0}"/>
    <cellStyle name="Comma 5 3 6 9" xfId="11722" xr:uid="{AC893EDE-B8CC-4583-8A5C-64D77B71193F}"/>
    <cellStyle name="Comma 5 3 6 9 2" xfId="36793" xr:uid="{9987F787-159A-40E4-B6A7-D380E591EEFA}"/>
    <cellStyle name="Comma 5 3 7" xfId="3415" xr:uid="{304DC423-2D52-4C5E-8409-8BBDB4DD39F9}"/>
    <cellStyle name="Comma 5 3 7 2" xfId="7939" xr:uid="{61F6961C-2315-4FF5-A37C-E8B84D3B1BF2}"/>
    <cellStyle name="Comma 5 3 7 2 2" xfId="10161" xr:uid="{466D7AD9-B97B-44FF-B308-5658AF0CAE05}"/>
    <cellStyle name="Comma 5 3 7 2 2 2" xfId="25021" xr:uid="{68BA1852-0477-4817-B8A8-AB4A42D6FF96}"/>
    <cellStyle name="Comma 5 3 7 2 2 2 2" xfId="50092" xr:uid="{1FBE88E1-1005-40AD-8B5E-3245E99EEA3E}"/>
    <cellStyle name="Comma 5 3 7 2 2 3" xfId="17670" xr:uid="{5C285304-B513-439E-B961-4ABCD3F1AE30}"/>
    <cellStyle name="Comma 5 3 7 2 2 3 2" xfId="42741" xr:uid="{80CD5684-87B5-46BE-92A2-4DB1135F72F8}"/>
    <cellStyle name="Comma 5 3 7 2 2 4" xfId="35237" xr:uid="{5E5B1719-39F4-427E-AD27-A8F852637EA1}"/>
    <cellStyle name="Comma 5 3 7 2 3" xfId="22941" xr:uid="{60A877A4-62D5-4F07-A879-4E181D5AEAF2}"/>
    <cellStyle name="Comma 5 3 7 2 3 2" xfId="48012" xr:uid="{71B6DA41-F83B-42ED-AF54-F90414917952}"/>
    <cellStyle name="Comma 5 3 7 2 4" xfId="15582" xr:uid="{C1073E3F-B737-4F95-BC99-AF42059C39C2}"/>
    <cellStyle name="Comma 5 3 7 2 4 2" xfId="40653" xr:uid="{385F67D0-77E2-4AC1-A493-99EC2DBB90A3}"/>
    <cellStyle name="Comma 5 3 7 2 5" xfId="33149" xr:uid="{E45789F6-EA08-44FF-B6BF-E30FF4A82F71}"/>
    <cellStyle name="Comma 5 3 7 3" xfId="9314" xr:uid="{EC77CC14-F9E4-40A3-9A9D-164CA90B197A}"/>
    <cellStyle name="Comma 5 3 7 3 2" xfId="24292" xr:uid="{A22AA247-FC36-47D2-80D4-5D31F06D0715}"/>
    <cellStyle name="Comma 5 3 7 3 2 2" xfId="49363" xr:uid="{F8BD2DAA-0969-4575-B3FD-E2F845CBACEC}"/>
    <cellStyle name="Comma 5 3 7 3 3" xfId="16934" xr:uid="{1F3A5CD7-94FF-4FA8-8A9B-70D68EFD293E}"/>
    <cellStyle name="Comma 5 3 7 3 3 2" xfId="42005" xr:uid="{8DC16D1A-A9CD-41C3-80DA-99AE295AB026}"/>
    <cellStyle name="Comma 5 3 7 3 4" xfId="34501" xr:uid="{33627FE4-8467-4A16-BDB9-30C24769439E}"/>
    <cellStyle name="Comma 5 3 7 4" xfId="18532" xr:uid="{81EF8B7F-A168-4C09-9C40-E20DFF607C0F}"/>
    <cellStyle name="Comma 5 3 7 4 2" xfId="43603" xr:uid="{9C01847B-DC68-4DBA-AD67-771BAD7DB3A5}"/>
    <cellStyle name="Comma 5 3 7 5" xfId="11124" xr:uid="{A57C6322-210E-4464-B2A7-317A39627DA7}"/>
    <cellStyle name="Comma 5 3 7 5 2" xfId="36196" xr:uid="{87670194-3E45-4BAA-9151-35F6F865572E}"/>
    <cellStyle name="Comma 5 3 7 6" xfId="27248" xr:uid="{9FBCA9B1-DE66-4354-9A3A-3B24DA921C33}"/>
    <cellStyle name="Comma 5 3 7 7" xfId="28714" xr:uid="{1DEF1B18-48B8-44D6-9435-8E80A9703214}"/>
    <cellStyle name="Comma 5 3 7 8" xfId="52246" xr:uid="{4F89E579-AC27-489C-8712-0F02C80CBFEA}"/>
    <cellStyle name="Comma 5 3 7 9" xfId="53828" xr:uid="{DE0EC239-A3F1-4798-B928-115EFDB2F4FF}"/>
    <cellStyle name="Comma 5 3 8" xfId="5684" xr:uid="{B9DFD33C-B23F-4245-B55E-A68DDBA0981C}"/>
    <cellStyle name="Comma 5 3 8 2" xfId="8569" xr:uid="{C8912E4E-6152-480C-B0D6-D7300FCC22FD}"/>
    <cellStyle name="Comma 5 3 8 2 2" xfId="23571" xr:uid="{AB104BF3-FF63-4488-B7A6-0990DB096AD9}"/>
    <cellStyle name="Comma 5 3 8 2 2 2" xfId="48642" xr:uid="{1BE53D93-299C-4373-8119-4671662F5EB1}"/>
    <cellStyle name="Comma 5 3 8 2 3" xfId="16212" xr:uid="{66F269A8-DD77-4345-BFA2-23FDD2DBB8B5}"/>
    <cellStyle name="Comma 5 3 8 2 3 2" xfId="41283" xr:uid="{A9748325-8A8A-44EE-BE1B-3A737506941F}"/>
    <cellStyle name="Comma 5 3 8 2 4" xfId="33779" xr:uid="{F836B3FE-F5B4-4AE6-A233-917FC132B067}"/>
    <cellStyle name="Comma 5 3 8 3" xfId="10064" xr:uid="{43D0A2AE-06D1-4923-AAAF-3EA7F0665565}"/>
    <cellStyle name="Comma 5 3 8 3 2" xfId="24924" xr:uid="{3C9C185D-1003-4551-8314-47F6FCFAB462}"/>
    <cellStyle name="Comma 5 3 8 3 2 2" xfId="49995" xr:uid="{11AD91FF-A3BD-4B6C-A2B8-5EB7AB3C4D77}"/>
    <cellStyle name="Comma 5 3 8 3 3" xfId="17573" xr:uid="{708C0EC7-F93A-400B-A37C-2F9A184BDC0D}"/>
    <cellStyle name="Comma 5 3 8 3 3 2" xfId="42644" xr:uid="{2C5F4A21-4D89-4D5E-B8D2-194D47FE8064}"/>
    <cellStyle name="Comma 5 3 8 3 4" xfId="35140" xr:uid="{F6216C59-5BA9-4BD9-8FAC-1886E9A5E7AF}"/>
    <cellStyle name="Comma 5 3 8 4" xfId="20711" xr:uid="{5A1CCC30-65C9-4DAF-BCA9-6A485E9C3DDB}"/>
    <cellStyle name="Comma 5 3 8 4 2" xfId="45782" xr:uid="{13855ED5-AB82-4853-9EFE-5094CED7C14F}"/>
    <cellStyle name="Comma 5 3 8 5" xfId="13347" xr:uid="{269C6494-FA06-46A8-815C-BE9687388101}"/>
    <cellStyle name="Comma 5 3 8 5 2" xfId="38418" xr:uid="{EC3988D2-F117-4330-B550-5C82BA5B5A0A}"/>
    <cellStyle name="Comma 5 3 8 6" xfId="27900" xr:uid="{B94DCA3A-B178-42DA-B4C6-178032849EC7}"/>
    <cellStyle name="Comma 5 3 8 7" xfId="30912" xr:uid="{E094FCA3-0463-409B-BA27-B2997AF2DE66}"/>
    <cellStyle name="Comma 5 3 8 8" xfId="52882" xr:uid="{F233ECDD-EC95-4B9F-8E64-6F94377C20B7}"/>
    <cellStyle name="Comma 5 3 8 9" xfId="54464" xr:uid="{A76C0851-E3B2-4205-AA22-2628F1BED5F2}"/>
    <cellStyle name="Comma 5 3 9" xfId="6327" xr:uid="{C36E6B7F-057B-487B-8849-14BE516F5922}"/>
    <cellStyle name="Comma 5 3 9 2" xfId="21330" xr:uid="{1C146B09-752F-4548-8E54-242618333C55}"/>
    <cellStyle name="Comma 5 3 9 2 2" xfId="46401" xr:uid="{8DC6EE3B-CBE6-45FE-8762-05EBF9DD1298}"/>
    <cellStyle name="Comma 5 3 9 3" xfId="13972" xr:uid="{54AB6B08-010A-42BA-B7F6-5831E7975DD5}"/>
    <cellStyle name="Comma 5 3 9 3 2" xfId="39043" xr:uid="{E4E2B4FA-D56F-4B3F-93C3-A8C586976BDB}"/>
    <cellStyle name="Comma 5 3 9 4" xfId="31537" xr:uid="{B8F96FEF-990B-4D83-A58C-B6269B62CFB7}"/>
    <cellStyle name="Comma 5 3 9 5" xfId="53145" xr:uid="{4D502695-30CD-41D3-B9FE-68A9B5C4655E}"/>
    <cellStyle name="Comma 5 4" xfId="298" xr:uid="{195352D9-314B-4A70-998C-73F0AA4B944C}"/>
    <cellStyle name="Comma 5 4 10" xfId="9192" xr:uid="{7A9FF59B-0085-4E96-9E7F-27C090C3EFC1}"/>
    <cellStyle name="Comma 5 4 10 2" xfId="24181" xr:uid="{FD64E935-A41E-4F8A-AF0B-07210F1DD79A}"/>
    <cellStyle name="Comma 5 4 10 2 2" xfId="49252" xr:uid="{1C146E32-A2C7-4ADC-AB3E-7916C748CEDF}"/>
    <cellStyle name="Comma 5 4 10 3" xfId="16822" xr:uid="{88E3C459-06A4-4FD1-9B72-E4EAEB3095D7}"/>
    <cellStyle name="Comma 5 4 10 3 2" xfId="41893" xr:uid="{953AF94A-3708-46B6-8892-6FC3B8440D11}"/>
    <cellStyle name="Comma 5 4 10 4" xfId="34389" xr:uid="{58471258-4185-4F09-B977-89DADFA461C6}"/>
    <cellStyle name="Comma 5 4 11" xfId="3062" xr:uid="{74DBC016-F781-43AC-9A50-4C5FF62B90FD}"/>
    <cellStyle name="Comma 5 4 11 2" xfId="25677" xr:uid="{F0E59D9B-5B81-48B4-A1B5-63F41153AA1D}"/>
    <cellStyle name="Comma 5 4 11 2 2" xfId="50748" xr:uid="{7C1AB8A8-A1CE-4BCF-8D83-976119B44AC2}"/>
    <cellStyle name="Comma 5 4 12" xfId="26574" xr:uid="{0E30328F-DB7F-477F-ACA1-C7EB358979F2}"/>
    <cellStyle name="Comma 5 4 13" xfId="28018" xr:uid="{544DDE8A-D375-40FD-8351-EE40B441C779}"/>
    <cellStyle name="Comma 5 4 14" xfId="51585" xr:uid="{37EC378C-87EA-48C9-BE54-1DBA127FD4F4}"/>
    <cellStyle name="Comma 5 4 15" xfId="53167" xr:uid="{91BB46C1-19D0-4BB9-A717-3DD7821D2C4A}"/>
    <cellStyle name="Comma 5 4 2" xfId="493" xr:uid="{64BF20F3-15EA-4EEC-AE17-6EA98C5E16BE}"/>
    <cellStyle name="Comma 5 4 2 10" xfId="18645" xr:uid="{624E1622-79E6-423D-BA33-B5827427FEAC}"/>
    <cellStyle name="Comma 5 4 2 10 2" xfId="43716" xr:uid="{93DBAD5A-ABD7-4AC1-B22C-450CC4663A96}"/>
    <cellStyle name="Comma 5 4 2 11" xfId="11245" xr:uid="{38CE5CCD-90D4-4C3D-9792-E5E70076DAD5}"/>
    <cellStyle name="Comma 5 4 2 11 2" xfId="36317" xr:uid="{FAFBF71D-8FEA-487F-A6BB-4C260B420ED0}"/>
    <cellStyle name="Comma 5 4 2 12" xfId="26678" xr:uid="{8EA066A2-B2CC-464E-BBCF-51B73F32E3BA}"/>
    <cellStyle name="Comma 5 4 2 13" xfId="28155" xr:uid="{15079F2D-9B7F-42FB-8407-F42A2D635FC2}"/>
    <cellStyle name="Comma 5 4 2 14" xfId="51687" xr:uid="{F92DB621-D403-472E-9281-238E606D0478}"/>
    <cellStyle name="Comma 5 4 2 15" xfId="53269" xr:uid="{F0A47169-372B-4C01-8203-43FE47A7E3D7}"/>
    <cellStyle name="Comma 5 4 2 2" xfId="3764" xr:uid="{3920699A-B04C-4D86-94CB-D968162F98D0}"/>
    <cellStyle name="Comma 5 4 2 2 10" xfId="11453" xr:uid="{A10DBDAB-252B-4E6E-9EFD-5EB7B8F54A4C}"/>
    <cellStyle name="Comma 5 4 2 2 10 2" xfId="36525" xr:uid="{E4132F43-89A0-4AFC-919F-DC9423BF056D}"/>
    <cellStyle name="Comma 5 4 2 2 11" xfId="26888" xr:uid="{4895F5C9-6D6F-4E62-AF06-567C28F86A64}"/>
    <cellStyle name="Comma 5 4 2 2 12" xfId="29041" xr:uid="{D61AA2D3-A741-4BCE-8BB1-62C7CC603B82}"/>
    <cellStyle name="Comma 5 4 2 2 13" xfId="51895" xr:uid="{9F329E32-8E99-43A1-B457-ACB64D01C3ED}"/>
    <cellStyle name="Comma 5 4 2 2 14" xfId="53477" xr:uid="{E3D35093-AF6A-4EFC-BC5F-E73F226C60ED}"/>
    <cellStyle name="Comma 5 4 2 2 2" xfId="4395" xr:uid="{283630CF-76E9-4A0E-8770-A6AF1F5AE704}"/>
    <cellStyle name="Comma 5 4 2 2 2 2" xfId="7159" xr:uid="{8330A16B-B724-4B81-B3C3-0F5D16155813}"/>
    <cellStyle name="Comma 5 4 2 2 2 2 2" xfId="22161" xr:uid="{6C892762-7927-4D36-9BEF-7E697AFBC238}"/>
    <cellStyle name="Comma 5 4 2 2 2 2 2 2" xfId="47232" xr:uid="{83645D23-493D-4F86-BD21-71899134C4DD}"/>
    <cellStyle name="Comma 5 4 2 2 2 2 3" xfId="14803" xr:uid="{F3A622AE-059D-4C5A-A3BE-E5C774DB5E00}"/>
    <cellStyle name="Comma 5 4 2 2 2 2 3 2" xfId="39874" xr:uid="{318AD2F5-5AF4-49B7-A698-3FA4E533AE7B}"/>
    <cellStyle name="Comma 5 4 2 2 2 2 4" xfId="32369" xr:uid="{6DBA7276-75D9-49EB-90DA-70B93C9B3199}"/>
    <cellStyle name="Comma 5 4 2 2 2 3" xfId="10481" xr:uid="{42D882C4-4056-4BA8-9EAF-FEE08DB6E2D9}"/>
    <cellStyle name="Comma 5 4 2 2 2 3 2" xfId="25341" xr:uid="{BE661E9E-8D9E-4BFE-9E34-395F460F1E89}"/>
    <cellStyle name="Comma 5 4 2 2 2 3 2 2" xfId="50412" xr:uid="{FA8488F1-ECE2-4A29-B6CE-3FABF2705E50}"/>
    <cellStyle name="Comma 5 4 2 2 2 3 3" xfId="17990" xr:uid="{B03D91A8-08C1-4995-8ED9-ADFD54723B00}"/>
    <cellStyle name="Comma 5 4 2 2 2 3 3 2" xfId="43061" xr:uid="{D4CDCD99-E354-430A-90E3-ECFC3B65B9DA}"/>
    <cellStyle name="Comma 5 4 2 2 2 3 4" xfId="35557" xr:uid="{FCA78134-0A97-4A00-9565-1F03B673F760}"/>
    <cellStyle name="Comma 5 4 2 2 2 4" xfId="19425" xr:uid="{2685DCDC-5C1F-4DDE-B3C0-C1CB8BABF77D}"/>
    <cellStyle name="Comma 5 4 2 2 2 4 2" xfId="44496" xr:uid="{F7E498C3-9FD9-4E37-AF4C-65AD1DD4411C}"/>
    <cellStyle name="Comma 5 4 2 2 2 5" xfId="12061" xr:uid="{51ACAF88-3C9E-4D54-B40A-0C69EA656A60}"/>
    <cellStyle name="Comma 5 4 2 2 2 5 2" xfId="37132" xr:uid="{BA5022B9-EE00-4C81-B1C9-5B2D87E8BCD7}"/>
    <cellStyle name="Comma 5 4 2 2 2 6" xfId="27568" xr:uid="{56415D47-9BA7-4F7E-B7B8-181A8D86039B}"/>
    <cellStyle name="Comma 5 4 2 2 2 7" xfId="29625" xr:uid="{EEA8E321-9940-47DA-B4F4-F333A076E478}"/>
    <cellStyle name="Comma 5 4 2 2 2 8" xfId="52566" xr:uid="{AF61E218-EE70-4C1E-BEFC-7D47934DCC0D}"/>
    <cellStyle name="Comma 5 4 2 2 2 9" xfId="54148" xr:uid="{668C4F2C-F61E-466E-8EEB-51F93E821CD7}"/>
    <cellStyle name="Comma 5 4 2 2 3" xfId="4872" xr:uid="{62E9DE8B-DF5E-42E6-AC96-CFDC717A3579}"/>
    <cellStyle name="Comma 5 4 2 2 3 2" xfId="7679" xr:uid="{AB3C9B4E-6825-4B3A-9DC1-E333C3FC5DE0}"/>
    <cellStyle name="Comma 5 4 2 2 3 2 2" xfId="22681" xr:uid="{794FE62B-0FC9-452B-8CAF-173316DE0B37}"/>
    <cellStyle name="Comma 5 4 2 2 3 2 2 2" xfId="47752" xr:uid="{2F4364C4-4BA9-42C2-BC52-E01E58B23C49}"/>
    <cellStyle name="Comma 5 4 2 2 3 2 3" xfId="15323" xr:uid="{25DC0EDD-A9C5-4B6D-8767-BF57A966042E}"/>
    <cellStyle name="Comma 5 4 2 2 3 2 3 2" xfId="40394" xr:uid="{70CBC2ED-48CA-4E8D-AB12-D783421655F2}"/>
    <cellStyle name="Comma 5 4 2 2 3 2 4" xfId="32889" xr:uid="{973CB699-0EB4-4160-A7CE-55C16278AD2A}"/>
    <cellStyle name="Comma 5 4 2 2 3 3" xfId="19902" xr:uid="{8B9FB152-B3EB-427A-996F-8BC6B0D83B3D}"/>
    <cellStyle name="Comma 5 4 2 2 3 3 2" xfId="44973" xr:uid="{7B8200D7-E7FE-4DA7-88E5-527FCF326BDB}"/>
    <cellStyle name="Comma 5 4 2 2 3 4" xfId="12538" xr:uid="{F77F40F5-DF31-475D-BA40-FE1A6DB7C59A}"/>
    <cellStyle name="Comma 5 4 2 2 3 4 2" xfId="37609" xr:uid="{9C24744D-7350-454D-AD22-5C0D23C137E6}"/>
    <cellStyle name="Comma 5 4 2 2 3 5" xfId="30102" xr:uid="{D9411CE7-4016-4EAE-B216-D68D9CBE17E2}"/>
    <cellStyle name="Comma 5 4 2 2 4" xfId="5400" xr:uid="{CA986DCD-1A2F-43AE-9148-439D3500D4FF}"/>
    <cellStyle name="Comma 5 4 2 2 4 2" xfId="8259" xr:uid="{29D06F94-A162-4193-9675-C7BB823A8110}"/>
    <cellStyle name="Comma 5 4 2 2 4 2 2" xfId="23261" xr:uid="{F1E4C457-1BCA-4A5D-BD56-4303A91CB7D3}"/>
    <cellStyle name="Comma 5 4 2 2 4 2 2 2" xfId="48332" xr:uid="{C34DD1DC-5783-487F-95DB-B1DE3FFB0D7A}"/>
    <cellStyle name="Comma 5 4 2 2 4 2 3" xfId="15902" xr:uid="{2F9AB9E3-9E7D-4349-B3B6-CE7B5D33C6D9}"/>
    <cellStyle name="Comma 5 4 2 2 4 2 3 2" xfId="40973" xr:uid="{8D9D22D0-CD42-45FE-B05F-2017DA979DDE}"/>
    <cellStyle name="Comma 5 4 2 2 4 2 4" xfId="33469" xr:uid="{428D7F77-36D4-4294-AB1B-2A79A8AE46BF}"/>
    <cellStyle name="Comma 5 4 2 2 4 3" xfId="20427" xr:uid="{97B83FBD-3F59-455B-821E-FFBECDA289A3}"/>
    <cellStyle name="Comma 5 4 2 2 4 3 2" xfId="45498" xr:uid="{63239474-9F9D-4679-935E-0D9A54BB4021}"/>
    <cellStyle name="Comma 5 4 2 2 4 4" xfId="13063" xr:uid="{4B40E5FF-37F4-429C-AC2A-AEAEFDA7A4C7}"/>
    <cellStyle name="Comma 5 4 2 2 4 4 2" xfId="38134" xr:uid="{9CDCB8FE-33A2-49B0-8C61-F0E8204753EA}"/>
    <cellStyle name="Comma 5 4 2 2 4 5" xfId="30628" xr:uid="{9C26AFC8-FDBB-4A58-ABEC-4F56212752AE}"/>
    <cellStyle name="Comma 5 4 2 2 5" xfId="6002" xr:uid="{4E91388D-4802-496B-A813-871384CF54A2}"/>
    <cellStyle name="Comma 5 4 2 2 5 2" xfId="8889" xr:uid="{878BD26B-8245-4F2F-BBB5-2D223B8C30FD}"/>
    <cellStyle name="Comma 5 4 2 2 5 2 2" xfId="23891" xr:uid="{8D9963B0-E22A-4186-8A85-D23EE61C73DE}"/>
    <cellStyle name="Comma 5 4 2 2 5 2 2 2" xfId="48962" xr:uid="{659D912D-C8C7-4559-93B2-6E4B55E9959B}"/>
    <cellStyle name="Comma 5 4 2 2 5 2 3" xfId="16532" xr:uid="{4BAE85FD-26E7-403E-A012-5685AA470106}"/>
    <cellStyle name="Comma 5 4 2 2 5 2 3 2" xfId="41603" xr:uid="{869877D4-ACAE-4EE1-828E-E63A5217C355}"/>
    <cellStyle name="Comma 5 4 2 2 5 2 4" xfId="34099" xr:uid="{1B321BD8-DA7E-4157-A531-5C18AB3B7B2F}"/>
    <cellStyle name="Comma 5 4 2 2 5 3" xfId="21029" xr:uid="{8A68B240-BA57-42B9-A2A9-D67665C8CA3D}"/>
    <cellStyle name="Comma 5 4 2 2 5 3 2" xfId="46100" xr:uid="{9861B2C4-0A17-47EC-AC42-2143D84DDCD0}"/>
    <cellStyle name="Comma 5 4 2 2 5 4" xfId="13665" xr:uid="{3533EAA9-44A7-43E8-B8B5-6EDCF0F282D7}"/>
    <cellStyle name="Comma 5 4 2 2 5 4 2" xfId="38736" xr:uid="{BD344F7D-204B-4A22-9ABD-49BC5A93D550}"/>
    <cellStyle name="Comma 5 4 2 2 5 5" xfId="31230" xr:uid="{9124033A-5725-4CD0-A574-11541E9C6D27}"/>
    <cellStyle name="Comma 5 4 2 2 6" xfId="6647" xr:uid="{6B5BCE32-DD20-4AB2-A879-CAC4B8FF9B43}"/>
    <cellStyle name="Comma 5 4 2 2 6 2" xfId="21650" xr:uid="{BFE96BF1-F11D-4031-A81C-16756866FFF1}"/>
    <cellStyle name="Comma 5 4 2 2 6 2 2" xfId="46721" xr:uid="{EA8A0C73-5F4C-47FF-A5BB-6D336BBB87E2}"/>
    <cellStyle name="Comma 5 4 2 2 6 3" xfId="14292" xr:uid="{ACE7D5B1-B96D-497D-A92A-41D2552D5EC3}"/>
    <cellStyle name="Comma 5 4 2 2 6 3 2" xfId="39363" xr:uid="{AA63E491-4DF5-4B00-ADC7-D80B533E199F}"/>
    <cellStyle name="Comma 5 4 2 2 6 4" xfId="31857" xr:uid="{3C41BE0A-AA21-4E6A-94BE-AC659161CB39}"/>
    <cellStyle name="Comma 5 4 2 2 7" xfId="9642" xr:uid="{BF1F34D6-CA5E-4F24-9374-688A640F4ED4}"/>
    <cellStyle name="Comma 5 4 2 2 7 2" xfId="24612" xr:uid="{A6941AA5-5A6C-47D3-AA6E-D196E83A079D}"/>
    <cellStyle name="Comma 5 4 2 2 7 2 2" xfId="49683" xr:uid="{51A5AEC1-244D-4628-8F10-63AEF847EA9D}"/>
    <cellStyle name="Comma 5 4 2 2 7 3" xfId="17254" xr:uid="{71EFBE47-03D6-4E99-9FED-808CD23C8CCA}"/>
    <cellStyle name="Comma 5 4 2 2 7 3 2" xfId="42325" xr:uid="{886D1FA8-44E2-48A3-95E1-72B1CD028683}"/>
    <cellStyle name="Comma 5 4 2 2 7 4" xfId="34821" xr:uid="{F5B826A1-FC48-4CBF-90EC-63820600301E}"/>
    <cellStyle name="Comma 5 4 2 2 8" xfId="25978" xr:uid="{159C649F-F4FD-4462-941E-744746DE9170}"/>
    <cellStyle name="Comma 5 4 2 2 8 2" xfId="51049" xr:uid="{9BF99045-A5C5-42F8-8345-7090C6B77182}"/>
    <cellStyle name="Comma 5 4 2 2 9" xfId="18852" xr:uid="{1A955F1F-5519-4981-92FB-E4B912B81FCB}"/>
    <cellStyle name="Comma 5 4 2 2 9 2" xfId="43923" xr:uid="{6E607393-9FF8-460E-A24E-C920DFC480E7}"/>
    <cellStyle name="Comma 5 4 2 3" xfId="4207" xr:uid="{95063F4E-7D2D-4552-8BA0-C6628E3977C4}"/>
    <cellStyle name="Comma 5 4 2 3 2" xfId="6952" xr:uid="{52298148-32D1-4C18-BF1B-8D9D00BD8944}"/>
    <cellStyle name="Comma 5 4 2 3 2 2" xfId="21954" xr:uid="{5C331227-09BD-4904-A043-F2A788B8CAFF}"/>
    <cellStyle name="Comma 5 4 2 3 2 2 2" xfId="47025" xr:uid="{14BF2ADB-D2A2-4F1B-928B-E13C810944CD}"/>
    <cellStyle name="Comma 5 4 2 3 2 3" xfId="14596" xr:uid="{2D1A94C5-D055-4D02-AF41-A5B42877C226}"/>
    <cellStyle name="Comma 5 4 2 3 2 3 2" xfId="39667" xr:uid="{EE708D8A-524A-416C-B48D-5DE36DD8A018}"/>
    <cellStyle name="Comma 5 4 2 3 2 4" xfId="32162" xr:uid="{03E02135-F853-4865-B3F4-63B1F3F504EB}"/>
    <cellStyle name="Comma 5 4 2 3 3" xfId="10274" xr:uid="{1B5AFE68-F969-4C08-8C79-40792547055D}"/>
    <cellStyle name="Comma 5 4 2 3 3 2" xfId="25134" xr:uid="{60F573A3-58BD-4ACF-AEF8-86418E337FCC}"/>
    <cellStyle name="Comma 5 4 2 3 3 2 2" xfId="50205" xr:uid="{4DEBF667-C2E2-4119-89F1-F9E8E4FE7A24}"/>
    <cellStyle name="Comma 5 4 2 3 3 3" xfId="17783" xr:uid="{B835F691-7146-4039-B8A6-7212167DF651}"/>
    <cellStyle name="Comma 5 4 2 3 3 3 2" xfId="42854" xr:uid="{E98AB69D-02A6-4E78-A183-03EBFF56BAF6}"/>
    <cellStyle name="Comma 5 4 2 3 3 4" xfId="35350" xr:uid="{CFDD493B-073D-42E0-BEC9-C4E0C72A9FB6}"/>
    <cellStyle name="Comma 5 4 2 3 4" xfId="19237" xr:uid="{074F52B0-66AE-4299-BBCE-27660ECC86D3}"/>
    <cellStyle name="Comma 5 4 2 3 4 2" xfId="44308" xr:uid="{C3AD94E3-59F2-4DA4-B71E-546E63560CAF}"/>
    <cellStyle name="Comma 5 4 2 3 5" xfId="11873" xr:uid="{D1F719C9-10D2-4AF0-B9AF-08DCB334C14F}"/>
    <cellStyle name="Comma 5 4 2 3 5 2" xfId="36944" xr:uid="{7228E332-A859-432D-9040-0F50B0E6B671}"/>
    <cellStyle name="Comma 5 4 2 3 6" xfId="27361" xr:uid="{7B756F70-C64D-4FE8-BA26-FE490242217A}"/>
    <cellStyle name="Comma 5 4 2 3 7" xfId="29437" xr:uid="{D9174092-76A4-42E8-A785-BFA79E54402F}"/>
    <cellStyle name="Comma 5 4 2 3 8" xfId="52359" xr:uid="{43D90211-0820-40BF-926C-A055EBD0AD33}"/>
    <cellStyle name="Comma 5 4 2 3 9" xfId="53941" xr:uid="{A64EDB5D-7AFF-4278-95DE-C15DBBBFF9E1}"/>
    <cellStyle name="Comma 5 4 2 4" xfId="4667" xr:uid="{D0E106B7-3BD5-4766-BDBE-9232115C5812}"/>
    <cellStyle name="Comma 5 4 2 4 2" xfId="7472" xr:uid="{E46D1CE3-86E4-4A21-BB5D-5E8F58599FB6}"/>
    <cellStyle name="Comma 5 4 2 4 2 2" xfId="22474" xr:uid="{926FF245-BFDD-4872-B3E4-C4CAE4ED37E1}"/>
    <cellStyle name="Comma 5 4 2 4 2 2 2" xfId="47545" xr:uid="{E32E973E-892A-42BF-93EA-2B42BB4FD413}"/>
    <cellStyle name="Comma 5 4 2 4 2 3" xfId="15116" xr:uid="{7BC39816-D81A-47E9-9DFA-19B9554F2032}"/>
    <cellStyle name="Comma 5 4 2 4 2 3 2" xfId="40187" xr:uid="{35A5A227-A85A-4C8E-BF29-3F4201F7660B}"/>
    <cellStyle name="Comma 5 4 2 4 2 4" xfId="32682" xr:uid="{46DC2C49-8AAE-4B81-BCB2-27012FF5B5F6}"/>
    <cellStyle name="Comma 5 4 2 4 3" xfId="19697" xr:uid="{9E7298AE-B82B-4D02-9AC7-0069A9A73C0F}"/>
    <cellStyle name="Comma 5 4 2 4 3 2" xfId="44768" xr:uid="{7529747D-0E1F-4D54-B33F-DAECBB140742}"/>
    <cellStyle name="Comma 5 4 2 4 4" xfId="12333" xr:uid="{29F39772-CA0F-47BF-89EB-D3DAEE6F7081}"/>
    <cellStyle name="Comma 5 4 2 4 4 2" xfId="37404" xr:uid="{AD00044B-26EF-4E93-AADF-0DED30F4B3E8}"/>
    <cellStyle name="Comma 5 4 2 4 5" xfId="29897" xr:uid="{B65B06B6-ACB4-46F4-94D6-EB94AC83038F}"/>
    <cellStyle name="Comma 5 4 2 5" xfId="5194" xr:uid="{D8A9D780-33B0-44E4-AA0A-FAE9983592A2}"/>
    <cellStyle name="Comma 5 4 2 5 2" xfId="8052" xr:uid="{8994F185-0F83-4ABC-BC56-808054AACBA8}"/>
    <cellStyle name="Comma 5 4 2 5 2 2" xfId="23054" xr:uid="{D066294C-5D23-4169-A54B-78C0F9516A7A}"/>
    <cellStyle name="Comma 5 4 2 5 2 2 2" xfId="48125" xr:uid="{613F2D05-6C68-44AA-B7B8-C9E7289A544D}"/>
    <cellStyle name="Comma 5 4 2 5 2 3" xfId="15695" xr:uid="{118012A0-F370-4419-B962-93BD75DC6B0B}"/>
    <cellStyle name="Comma 5 4 2 5 2 3 2" xfId="40766" xr:uid="{3AA9F6FC-B868-4692-BE2F-B94401528E79}"/>
    <cellStyle name="Comma 5 4 2 5 2 4" xfId="33262" xr:uid="{C9AE4BC0-50E9-4006-A888-3B401DF32620}"/>
    <cellStyle name="Comma 5 4 2 5 3" xfId="20221" xr:uid="{FF1889DC-0B8B-4330-95D2-23025FD3AB64}"/>
    <cellStyle name="Comma 5 4 2 5 3 2" xfId="45292" xr:uid="{A670E730-7A6C-4DE4-B01B-0B19F1A3576F}"/>
    <cellStyle name="Comma 5 4 2 5 4" xfId="12857" xr:uid="{5492AF97-9DD0-45CD-B73F-699D8732A8CD}"/>
    <cellStyle name="Comma 5 4 2 5 4 2" xfId="37928" xr:uid="{145B3DC5-BD82-4E8A-B51B-D7425FE3F653}"/>
    <cellStyle name="Comma 5 4 2 5 5" xfId="30422" xr:uid="{45E57EE4-BF25-450C-9BD6-8A458483419E}"/>
    <cellStyle name="Comma 5 4 2 6" xfId="5796" xr:uid="{1301578F-5622-4B16-92CB-ED6149EE152E}"/>
    <cellStyle name="Comma 5 4 2 6 2" xfId="8682" xr:uid="{CB544AF8-BFC5-4C59-93BB-4FACB8FE25D3}"/>
    <cellStyle name="Comma 5 4 2 6 2 2" xfId="23684" xr:uid="{241A8520-83F8-444A-9E04-A797179314DA}"/>
    <cellStyle name="Comma 5 4 2 6 2 2 2" xfId="48755" xr:uid="{4CFFED5B-6F44-433C-A676-EBCCAE23CDCE}"/>
    <cellStyle name="Comma 5 4 2 6 2 3" xfId="16325" xr:uid="{18BD84F4-8D3F-45E4-9CFA-26C8F715B9B7}"/>
    <cellStyle name="Comma 5 4 2 6 2 3 2" xfId="41396" xr:uid="{6AA4F54D-04A3-448C-9144-E24D675DAFDB}"/>
    <cellStyle name="Comma 5 4 2 6 2 4" xfId="33892" xr:uid="{BBB72DFD-81B1-45F6-9172-5CCD85DA8DB9}"/>
    <cellStyle name="Comma 5 4 2 6 3" xfId="20823" xr:uid="{419EDC32-F5EF-4E55-9EC3-8A4E5D362DEF}"/>
    <cellStyle name="Comma 5 4 2 6 3 2" xfId="45894" xr:uid="{2A27080C-1F75-4CC5-8616-22E043E77371}"/>
    <cellStyle name="Comma 5 4 2 6 4" xfId="13459" xr:uid="{EC35344E-B9EA-4D0B-B457-0F219FC8B703}"/>
    <cellStyle name="Comma 5 4 2 6 4 2" xfId="38530" xr:uid="{32EC6D19-E60D-4E85-B808-3D96CB04A40D}"/>
    <cellStyle name="Comma 5 4 2 6 5" xfId="31024" xr:uid="{7836D7F4-3336-4BF6-A078-711CE224426E}"/>
    <cellStyle name="Comma 5 4 2 7" xfId="6440" xr:uid="{919AFEFF-429D-4363-810B-156D04BB01FD}"/>
    <cellStyle name="Comma 5 4 2 7 2" xfId="21443" xr:uid="{6756283C-624D-4391-9FD3-6F6E55AA5F67}"/>
    <cellStyle name="Comma 5 4 2 7 2 2" xfId="46514" xr:uid="{7FC6882B-9CF6-4B84-B810-3AEA45BFEBBC}"/>
    <cellStyle name="Comma 5 4 2 7 3" xfId="14085" xr:uid="{AAB5AE5A-D8D7-463F-91C6-F19AB2545D9F}"/>
    <cellStyle name="Comma 5 4 2 7 3 2" xfId="39156" xr:uid="{5619E5AB-C5D7-4D2D-A13E-A72AA53E4C41}"/>
    <cellStyle name="Comma 5 4 2 7 4" xfId="31650" xr:uid="{3A2AA001-BC92-4536-A01A-F935205F36DC}"/>
    <cellStyle name="Comma 5 4 2 8" xfId="9435" xr:uid="{28A937EE-E3E2-4F39-9CB3-1E5CEB324035}"/>
    <cellStyle name="Comma 5 4 2 8 2" xfId="24405" xr:uid="{BFDC9A92-598A-4FCA-A597-F0BD0A0F42C6}"/>
    <cellStyle name="Comma 5 4 2 8 2 2" xfId="49476" xr:uid="{BE5AE1A0-9373-461B-8F9F-0550626C0D02}"/>
    <cellStyle name="Comma 5 4 2 8 3" xfId="17047" xr:uid="{DDC6F2A4-2E96-4543-9E9D-7E8E01C83070}"/>
    <cellStyle name="Comma 5 4 2 8 3 2" xfId="42118" xr:uid="{6ECD2C12-298D-4DE7-874E-9BF66680B10C}"/>
    <cellStyle name="Comma 5 4 2 8 4" xfId="34614" xr:uid="{BC5CC293-2113-4BCE-B10B-C66C4F13792C}"/>
    <cellStyle name="Comma 5 4 2 9" xfId="3556" xr:uid="{FEACAC9A-B971-4071-833C-0BEC875FB19F}"/>
    <cellStyle name="Comma 5 4 2 9 2" xfId="25771" xr:uid="{4306D490-1610-44B8-8DC7-C4796D2BE361}"/>
    <cellStyle name="Comma 5 4 2 9 2 2" xfId="50842" xr:uid="{18F62385-08A8-4BCF-8EFC-DCB1AE326784}"/>
    <cellStyle name="Comma 5 4 2 9 3" xfId="28834" xr:uid="{501FB4F6-21EF-4736-929E-2713135C69E9}"/>
    <cellStyle name="Comma 5 4 3" xfId="681" xr:uid="{9624A5C6-6F8C-44FC-AFCD-C378306230B2}"/>
    <cellStyle name="Comma 5 4 3 10" xfId="11359" xr:uid="{950A6B1F-5E27-4A3A-A692-30378B346EE3}"/>
    <cellStyle name="Comma 5 4 3 10 2" xfId="36431" xr:uid="{11BE1340-10A8-46A9-B85D-CD6AF736515A}"/>
    <cellStyle name="Comma 5 4 3 11" xfId="26794" xr:uid="{A1606C8C-59EE-422A-9068-CE7879CCE871}"/>
    <cellStyle name="Comma 5 4 3 12" xfId="28270" xr:uid="{557DC003-83D2-412A-A492-F0F513AEC62F}"/>
    <cellStyle name="Comma 5 4 3 13" xfId="51801" xr:uid="{0E918FB0-9A0E-4CBC-B4FB-EA68E1FAF804}"/>
    <cellStyle name="Comma 5 4 3 14" xfId="53383" xr:uid="{B432AC40-5879-4255-933F-ED7B47151E5A}"/>
    <cellStyle name="Comma 5 4 3 2" xfId="4302" xr:uid="{2F933681-D35F-4DAA-8066-182595E5AE2F}"/>
    <cellStyle name="Comma 5 4 3 2 2" xfId="7065" xr:uid="{626FDE96-3778-41FC-A5D7-E769A38EC09D}"/>
    <cellStyle name="Comma 5 4 3 2 2 2" xfId="22067" xr:uid="{96B44048-E96C-48F7-8A8E-47AB0BC35128}"/>
    <cellStyle name="Comma 5 4 3 2 2 2 2" xfId="47138" xr:uid="{DEE05D53-A86A-406B-81B2-BCDBC2866FFB}"/>
    <cellStyle name="Comma 5 4 3 2 2 3" xfId="14709" xr:uid="{7A905759-7C88-4A73-A025-5324BE9560DD}"/>
    <cellStyle name="Comma 5 4 3 2 2 3 2" xfId="39780" xr:uid="{0D1DB79C-2084-4FAF-A79C-BCBF0CEFFD77}"/>
    <cellStyle name="Comma 5 4 3 2 2 4" xfId="32275" xr:uid="{EEF0A5BC-2A4F-4E31-82A6-A7526A1E501F}"/>
    <cellStyle name="Comma 5 4 3 2 3" xfId="10387" xr:uid="{321ADA2B-9028-4F0C-AA2F-8F1DCCD46ED1}"/>
    <cellStyle name="Comma 5 4 3 2 3 2" xfId="25247" xr:uid="{5BA93353-8964-43A5-BEA8-6DF5538EE974}"/>
    <cellStyle name="Comma 5 4 3 2 3 2 2" xfId="50318" xr:uid="{3BF62CCE-E3AF-49E7-BC50-D296FD7B6767}"/>
    <cellStyle name="Comma 5 4 3 2 3 3" xfId="17896" xr:uid="{61B97C1A-0C1B-490B-B9CB-BDA5FF16D75E}"/>
    <cellStyle name="Comma 5 4 3 2 3 3 2" xfId="42967" xr:uid="{645CF485-1FCD-4049-9BAE-7F8965832340}"/>
    <cellStyle name="Comma 5 4 3 2 3 4" xfId="35463" xr:uid="{681BBA62-7785-42D8-B768-A53CDA21ED55}"/>
    <cellStyle name="Comma 5 4 3 2 4" xfId="19332" xr:uid="{FED7EF91-F219-46E0-A97C-6C4589F8F991}"/>
    <cellStyle name="Comma 5 4 3 2 4 2" xfId="44403" xr:uid="{94D2E6BA-29A2-47E8-A637-82BC59A496FF}"/>
    <cellStyle name="Comma 5 4 3 2 5" xfId="11968" xr:uid="{A5F670E0-1318-48D1-809D-E9872C3BAD10}"/>
    <cellStyle name="Comma 5 4 3 2 5 2" xfId="37039" xr:uid="{6FED3126-DE59-4A72-8198-CFCF765E8CD6}"/>
    <cellStyle name="Comma 5 4 3 2 6" xfId="27474" xr:uid="{2CC0FA1A-2765-4A9C-874E-82A5C57D9584}"/>
    <cellStyle name="Comma 5 4 3 2 7" xfId="29532" xr:uid="{B594FF25-81A9-4568-B043-CF1B6F5C5E05}"/>
    <cellStyle name="Comma 5 4 3 2 8" xfId="52472" xr:uid="{E2E6205B-B3B5-4F25-8D6E-79E15B75C089}"/>
    <cellStyle name="Comma 5 4 3 2 9" xfId="54054" xr:uid="{42AAA660-8749-4B48-85C2-5C7799398FF6}"/>
    <cellStyle name="Comma 5 4 3 3" xfId="4779" xr:uid="{7F9DFC70-6F50-439F-A08D-0303FBA1C87C}"/>
    <cellStyle name="Comma 5 4 3 3 2" xfId="7585" xr:uid="{E83F2C48-D281-4C9C-991D-1B482C937C55}"/>
    <cellStyle name="Comma 5 4 3 3 2 2" xfId="22587" xr:uid="{A927D09A-F154-4858-A3B8-0B4F359FEEDB}"/>
    <cellStyle name="Comma 5 4 3 3 2 2 2" xfId="47658" xr:uid="{E20D0E92-919F-412F-ADB8-F9BB87AEABB6}"/>
    <cellStyle name="Comma 5 4 3 3 2 3" xfId="15229" xr:uid="{7A13134B-F31D-4EFE-B4B5-E90E9257846E}"/>
    <cellStyle name="Comma 5 4 3 3 2 3 2" xfId="40300" xr:uid="{47DE988A-015C-40C4-BA22-A6CEDBE4C098}"/>
    <cellStyle name="Comma 5 4 3 3 2 4" xfId="32795" xr:uid="{5F8FC9EF-5092-4C7F-A32A-285293D062DD}"/>
    <cellStyle name="Comma 5 4 3 3 3" xfId="19809" xr:uid="{C73A230E-4E16-467C-9883-27BD59E55068}"/>
    <cellStyle name="Comma 5 4 3 3 3 2" xfId="44880" xr:uid="{C5969F7A-79EC-4161-9B06-43A61C80DD39}"/>
    <cellStyle name="Comma 5 4 3 3 4" xfId="12445" xr:uid="{F90E7E9A-7D3F-4E9C-994E-DAB0F869D905}"/>
    <cellStyle name="Comma 5 4 3 3 4 2" xfId="37516" xr:uid="{A2CF4B96-63E0-4842-8B9E-96DECCF7954D}"/>
    <cellStyle name="Comma 5 4 3 3 5" xfId="30009" xr:uid="{3CE4DC89-93D2-4312-A51F-1815A31EA02B}"/>
    <cellStyle name="Comma 5 4 3 4" xfId="5306" xr:uid="{C4CBE999-5935-4CFF-92DD-584EE5FF3A97}"/>
    <cellStyle name="Comma 5 4 3 4 2" xfId="8165" xr:uid="{507CB459-A0E3-448E-AB7E-D11E75D66836}"/>
    <cellStyle name="Comma 5 4 3 4 2 2" xfId="23167" xr:uid="{CCEC358D-2442-476B-8147-29CD993028DB}"/>
    <cellStyle name="Comma 5 4 3 4 2 2 2" xfId="48238" xr:uid="{154499D7-50C5-4CDA-8A41-BFD78DB02579}"/>
    <cellStyle name="Comma 5 4 3 4 2 3" xfId="15808" xr:uid="{0277460D-B4B7-49C4-A329-304BF0C9D7D7}"/>
    <cellStyle name="Comma 5 4 3 4 2 3 2" xfId="40879" xr:uid="{EE46805A-2487-4710-B9C9-61B7685C25AA}"/>
    <cellStyle name="Comma 5 4 3 4 2 4" xfId="33375" xr:uid="{A45398CA-ACC0-4C87-A6ED-5802C91F4D2A}"/>
    <cellStyle name="Comma 5 4 3 4 3" xfId="20333" xr:uid="{231BE4E8-E946-4207-9D68-85A813FD88BE}"/>
    <cellStyle name="Comma 5 4 3 4 3 2" xfId="45404" xr:uid="{46E179BC-59AB-49A7-A4E8-0B837E997419}"/>
    <cellStyle name="Comma 5 4 3 4 4" xfId="12969" xr:uid="{8CF890A8-A0EC-43E2-8C5E-F0E04150E09A}"/>
    <cellStyle name="Comma 5 4 3 4 4 2" xfId="38040" xr:uid="{75E269AC-67D7-4490-957A-6738D295BC14}"/>
    <cellStyle name="Comma 5 4 3 4 5" xfId="30534" xr:uid="{B8B165AB-4DEE-41AF-846D-4D678BA9FE34}"/>
    <cellStyle name="Comma 5 4 3 5" xfId="5909" xr:uid="{9C083745-C7D1-4387-9A9F-11D958D779E3}"/>
    <cellStyle name="Comma 5 4 3 5 2" xfId="8795" xr:uid="{5991E34B-4B8D-4D4B-B815-A8A532C26762}"/>
    <cellStyle name="Comma 5 4 3 5 2 2" xfId="23797" xr:uid="{9377B7EC-558A-4F3D-B39D-C0D0AA28DEF7}"/>
    <cellStyle name="Comma 5 4 3 5 2 2 2" xfId="48868" xr:uid="{DEF8CF63-3569-4E9F-9E78-2534C5A5554C}"/>
    <cellStyle name="Comma 5 4 3 5 2 3" xfId="16438" xr:uid="{4C087780-5E52-4CBE-AB58-90B3F589E5D9}"/>
    <cellStyle name="Comma 5 4 3 5 2 3 2" xfId="41509" xr:uid="{700C132D-866A-4D17-8402-CDBA8257DBC1}"/>
    <cellStyle name="Comma 5 4 3 5 2 4" xfId="34005" xr:uid="{A51489DB-445E-45F9-A5C6-7F57A204ABEB}"/>
    <cellStyle name="Comma 5 4 3 5 3" xfId="20936" xr:uid="{668955BE-4D48-4B59-B70B-9630FC6572FB}"/>
    <cellStyle name="Comma 5 4 3 5 3 2" xfId="46007" xr:uid="{AAE4F07C-3BE6-48C8-976F-8AF0DCEF9E9F}"/>
    <cellStyle name="Comma 5 4 3 5 4" xfId="13572" xr:uid="{5B56300A-9C70-4DE7-AFC4-721CCFCFE542}"/>
    <cellStyle name="Comma 5 4 3 5 4 2" xfId="38643" xr:uid="{1E9FD36C-E9B8-4227-8689-842462213560}"/>
    <cellStyle name="Comma 5 4 3 5 5" xfId="31137" xr:uid="{0E9C07AD-ED1E-4E8B-A52A-993DC76B3867}"/>
    <cellStyle name="Comma 5 4 3 6" xfId="6553" xr:uid="{0F12695D-493D-4EBF-A3F2-8ACE407F1C79}"/>
    <cellStyle name="Comma 5 4 3 6 2" xfId="21556" xr:uid="{51982001-7FAA-4889-BDBD-3A8602A8F0F5}"/>
    <cellStyle name="Comma 5 4 3 6 2 2" xfId="46627" xr:uid="{855AB6E1-CE30-4F11-B136-9F913D3A9903}"/>
    <cellStyle name="Comma 5 4 3 6 3" xfId="14198" xr:uid="{A3430958-691F-40FC-95A1-93B7DF865B3F}"/>
    <cellStyle name="Comma 5 4 3 6 3 2" xfId="39269" xr:uid="{B1B0F46A-BCFC-48F4-BAB6-CC52253B42A6}"/>
    <cellStyle name="Comma 5 4 3 6 4" xfId="31763" xr:uid="{2A7AFBCE-8161-4FBA-AE9E-17D02D28B05E}"/>
    <cellStyle name="Comma 5 4 3 7" xfId="9548" xr:uid="{B406BA9E-7BDB-4F4B-982E-20EFD742B189}"/>
    <cellStyle name="Comma 5 4 3 7 2" xfId="24518" xr:uid="{D1291A5A-6D3E-4A78-B480-829C18BB0705}"/>
    <cellStyle name="Comma 5 4 3 7 2 2" xfId="49589" xr:uid="{6AD031B8-D15D-499F-9160-1BFDD5E76272}"/>
    <cellStyle name="Comma 5 4 3 7 3" xfId="17160" xr:uid="{FFBE334A-E2B6-4BBD-9B34-178E82CFF231}"/>
    <cellStyle name="Comma 5 4 3 7 3 2" xfId="42231" xr:uid="{D2D4DDB8-D562-4D14-BD50-09EFF7FFD97F}"/>
    <cellStyle name="Comma 5 4 3 7 4" xfId="34727" xr:uid="{14FE8A2F-4B9E-4EB7-90C2-81BDDBA4B435}"/>
    <cellStyle name="Comma 5 4 3 8" xfId="3670" xr:uid="{787EEB11-A030-4E32-8327-CE85CC04D203}"/>
    <cellStyle name="Comma 5 4 3 8 2" xfId="25884" xr:uid="{95F44D4C-101A-4473-A986-9F9ECEA06BC6}"/>
    <cellStyle name="Comma 5 4 3 8 2 2" xfId="50955" xr:uid="{C7394DB6-B481-4246-99F5-5EB71E947716}"/>
    <cellStyle name="Comma 5 4 3 8 3" xfId="28947" xr:uid="{8283C98E-60A0-4215-AC97-8AB75E6AB600}"/>
    <cellStyle name="Comma 5 4 3 9" xfId="18758" xr:uid="{41FA3E88-A4FA-4504-A703-3F97D2350CFF}"/>
    <cellStyle name="Comma 5 4 3 9 2" xfId="43829" xr:uid="{9D113E08-5B8A-4F14-A5BC-4FF9638C115A}"/>
    <cellStyle name="Comma 5 4 4" xfId="3866" xr:uid="{F9F62812-DB84-4114-A53E-06CD7A883E9B}"/>
    <cellStyle name="Comma 5 4 4 10" xfId="11553" xr:uid="{615EB109-9EFD-499C-85B4-ADCB2372F186}"/>
    <cellStyle name="Comma 5 4 4 10 2" xfId="36625" xr:uid="{E6D75227-9AA7-4AB1-A9AE-70CF5C93C97F}"/>
    <cellStyle name="Comma 5 4 4 11" xfId="26990" xr:uid="{0AEAC26B-7AD2-483E-B62A-F8ECEB8CC8C5}"/>
    <cellStyle name="Comma 5 4 4 12" xfId="29141" xr:uid="{6BB3A084-D7DD-4517-A18B-5884FD6173E9}"/>
    <cellStyle name="Comma 5 4 4 13" xfId="51995" xr:uid="{03059566-5DD3-4BA6-A365-500CE943E238}"/>
    <cellStyle name="Comma 5 4 4 14" xfId="53577" xr:uid="{CB7DDB54-BB3E-4528-8194-176B0E3B3087}"/>
    <cellStyle name="Comma 5 4 4 2" xfId="4479" xr:uid="{88188034-A48F-4ACC-83E4-436A720BBD11}"/>
    <cellStyle name="Comma 5 4 4 2 2" xfId="7257" xr:uid="{FE6D14CC-FB86-46C9-9C95-645D4CECADD3}"/>
    <cellStyle name="Comma 5 4 4 2 2 2" xfId="22259" xr:uid="{367BBD12-8099-4D97-AD26-ED99B8B7D175}"/>
    <cellStyle name="Comma 5 4 4 2 2 2 2" xfId="47330" xr:uid="{5E5FDC3B-29FD-4A80-BAE2-A447DD6B65D1}"/>
    <cellStyle name="Comma 5 4 4 2 2 3" xfId="14901" xr:uid="{41D58C8D-178A-4F99-AD6C-BC813F24688D}"/>
    <cellStyle name="Comma 5 4 4 2 2 3 2" xfId="39972" xr:uid="{BA68FDC6-170B-4EEE-9854-ABCB06D3FF6C}"/>
    <cellStyle name="Comma 5 4 4 2 2 4" xfId="32467" xr:uid="{2F234A20-EBA0-4750-A50E-BB115CE76016}"/>
    <cellStyle name="Comma 5 4 4 2 3" xfId="10579" xr:uid="{C3BD676E-2E83-48F2-961B-63EE0D3A9B0D}"/>
    <cellStyle name="Comma 5 4 4 2 3 2" xfId="25439" xr:uid="{5DCB40BA-7FCC-4525-9F31-04A9279DC496}"/>
    <cellStyle name="Comma 5 4 4 2 3 2 2" xfId="50510" xr:uid="{EFE1DCE7-1B7E-4CCC-BDD2-94732800F70E}"/>
    <cellStyle name="Comma 5 4 4 2 3 3" xfId="18088" xr:uid="{49A472CA-6173-4FB1-AB49-E960F14E0E67}"/>
    <cellStyle name="Comma 5 4 4 2 3 3 2" xfId="43159" xr:uid="{ED0CB1A4-BEC7-4748-8D1E-1D8D5A062A50}"/>
    <cellStyle name="Comma 5 4 4 2 3 4" xfId="35655" xr:uid="{B8A9F6F8-AB62-46EA-BD32-FC05F7B2C74B}"/>
    <cellStyle name="Comma 5 4 4 2 4" xfId="19509" xr:uid="{B22384EE-C391-4C71-BE37-2C2206131036}"/>
    <cellStyle name="Comma 5 4 4 2 4 2" xfId="44580" xr:uid="{F128344D-A4CD-44E3-9E62-BA798B82422A}"/>
    <cellStyle name="Comma 5 4 4 2 5" xfId="12145" xr:uid="{1DA9BF5E-6D8C-438D-BE41-E41FC308D67D}"/>
    <cellStyle name="Comma 5 4 4 2 5 2" xfId="37216" xr:uid="{77A52A27-2D13-4FE3-BD4F-C16006519B09}"/>
    <cellStyle name="Comma 5 4 4 2 6" xfId="27666" xr:uid="{B43905E6-FFB2-43B4-9418-7BB84281A38D}"/>
    <cellStyle name="Comma 5 4 4 2 7" xfId="29709" xr:uid="{7422A31D-AC2B-4C20-883D-55CA93DD4AC9}"/>
    <cellStyle name="Comma 5 4 4 2 8" xfId="52664" xr:uid="{5E9FCFC2-295E-4E19-9120-1B9E6CB9B2A0}"/>
    <cellStyle name="Comma 5 4 4 2 9" xfId="54246" xr:uid="{081E708C-D691-42DE-BD3F-EA61AA0123A8}"/>
    <cellStyle name="Comma 5 4 4 3" xfId="4969" xr:uid="{9BC29B02-B77D-48AF-A85C-E8ED17EEBB05}"/>
    <cellStyle name="Comma 5 4 4 3 2" xfId="7777" xr:uid="{2CE248C3-A8EB-48A5-9D18-EE53608C2714}"/>
    <cellStyle name="Comma 5 4 4 3 2 2" xfId="22779" xr:uid="{6D930105-B3EB-4F19-868A-BE32365C185F}"/>
    <cellStyle name="Comma 5 4 4 3 2 2 2" xfId="47850" xr:uid="{83CDC3D0-958C-431A-BBFA-318A5F2A7E4A}"/>
    <cellStyle name="Comma 5 4 4 3 2 3" xfId="15421" xr:uid="{844C6BB2-A9EB-4B2C-8FAA-D75D50AF9A07}"/>
    <cellStyle name="Comma 5 4 4 3 2 3 2" xfId="40492" xr:uid="{600D6E79-ED47-4119-A074-7ABA7B6DA4BA}"/>
    <cellStyle name="Comma 5 4 4 3 2 4" xfId="32987" xr:uid="{45BDA095-B8D4-4C49-BE47-FB455CFEC9B2}"/>
    <cellStyle name="Comma 5 4 4 3 3" xfId="19999" xr:uid="{C36BAEDE-642E-4ED8-8B7B-BCF3F934578D}"/>
    <cellStyle name="Comma 5 4 4 3 3 2" xfId="45070" xr:uid="{07243C15-2B8A-40BB-85FB-37EE5B2352C4}"/>
    <cellStyle name="Comma 5 4 4 3 4" xfId="12635" xr:uid="{37424807-0CB5-429E-AD6B-2589EC588664}"/>
    <cellStyle name="Comma 5 4 4 3 4 2" xfId="37706" xr:uid="{BC2FAE52-E617-4C62-8CAF-29C61EDBA17A}"/>
    <cellStyle name="Comma 5 4 4 3 5" xfId="30199" xr:uid="{17ED3C22-6572-4BD7-9195-2FD620A14DBA}"/>
    <cellStyle name="Comma 5 4 4 4" xfId="5497" xr:uid="{0D8A8C5A-819A-4645-B394-8C2705A65E7C}"/>
    <cellStyle name="Comma 5 4 4 4 2" xfId="8357" xr:uid="{F251F9DC-7201-40C5-8684-72C3CDE3C7EF}"/>
    <cellStyle name="Comma 5 4 4 4 2 2" xfId="23359" xr:uid="{117C788F-4E0E-4005-AEF0-6281FAB52A87}"/>
    <cellStyle name="Comma 5 4 4 4 2 2 2" xfId="48430" xr:uid="{4F9F501B-AC5D-460A-8EFD-56DCAA908A4D}"/>
    <cellStyle name="Comma 5 4 4 4 2 3" xfId="16000" xr:uid="{E8F68D2E-3D4B-43B1-8091-CB937B3B3ADF}"/>
    <cellStyle name="Comma 5 4 4 4 2 3 2" xfId="41071" xr:uid="{C3E55573-3F21-48DF-B65D-55F0E758FBD9}"/>
    <cellStyle name="Comma 5 4 4 4 2 4" xfId="33567" xr:uid="{D99D9531-3B13-4B6D-98A5-EEF5FAEB0F88}"/>
    <cellStyle name="Comma 5 4 4 4 3" xfId="20524" xr:uid="{94497FE8-BB39-4C4A-929A-E3CFB8828637}"/>
    <cellStyle name="Comma 5 4 4 4 3 2" xfId="45595" xr:uid="{A5A66B1C-C820-4C7E-BEA1-84DA19F11480}"/>
    <cellStyle name="Comma 5 4 4 4 4" xfId="13160" xr:uid="{B91B3AAA-B216-4DA0-9E76-01E7406C76DE}"/>
    <cellStyle name="Comma 5 4 4 4 4 2" xfId="38231" xr:uid="{07503628-4FA3-4AAD-9ACF-A0C6F6B771EA}"/>
    <cellStyle name="Comma 5 4 4 4 5" xfId="30725" xr:uid="{2ABB0717-18C4-49BE-99D0-5B703BEC3B21}"/>
    <cellStyle name="Comma 5 4 4 5" xfId="6100" xr:uid="{FBB6F454-23E0-41A4-BE84-02603F165606}"/>
    <cellStyle name="Comma 5 4 4 5 2" xfId="8987" xr:uid="{AA95C797-C160-4684-9297-144ECBF89701}"/>
    <cellStyle name="Comma 5 4 4 5 2 2" xfId="23989" xr:uid="{DC48D775-96AE-44A1-A176-E4FD9CAEFE6E}"/>
    <cellStyle name="Comma 5 4 4 5 2 2 2" xfId="49060" xr:uid="{64E64983-9FAA-40AF-8214-66F4ADD5F7BF}"/>
    <cellStyle name="Comma 5 4 4 5 2 3" xfId="16630" xr:uid="{602A6B8C-EC42-4D09-BBF4-1A7676D730E6}"/>
    <cellStyle name="Comma 5 4 4 5 2 3 2" xfId="41701" xr:uid="{4C8E1816-1334-4ECA-9655-BA63023AD465}"/>
    <cellStyle name="Comma 5 4 4 5 2 4" xfId="34197" xr:uid="{CDD4101E-CB19-4FE6-92E4-4B01775BA99C}"/>
    <cellStyle name="Comma 5 4 4 5 3" xfId="21127" xr:uid="{F6113349-2314-4EC4-9C3A-4CEB858EE613}"/>
    <cellStyle name="Comma 5 4 4 5 3 2" xfId="46198" xr:uid="{B47622E6-34B9-4102-8CF5-A86085112D85}"/>
    <cellStyle name="Comma 5 4 4 5 4" xfId="13763" xr:uid="{74042174-1909-4102-BA08-4C82324636A8}"/>
    <cellStyle name="Comma 5 4 4 5 4 2" xfId="38834" xr:uid="{EB2210CE-3214-4F7D-9804-478D63D2BCA4}"/>
    <cellStyle name="Comma 5 4 4 5 5" xfId="31328" xr:uid="{A93A2D9E-10B9-4155-A60D-95803B6B11D5}"/>
    <cellStyle name="Comma 5 4 4 6" xfId="6745" xr:uid="{13B14E22-7207-4BF4-B382-449EB345C017}"/>
    <cellStyle name="Comma 5 4 4 6 2" xfId="21748" xr:uid="{0AAB32C4-A209-47C0-9BB5-DA3650F6E434}"/>
    <cellStyle name="Comma 5 4 4 6 2 2" xfId="46819" xr:uid="{45F593FC-B548-4902-BA44-2CCE03916C30}"/>
    <cellStyle name="Comma 5 4 4 6 3" xfId="14390" xr:uid="{92A6A3F3-46D3-4022-809C-FE04D2D7CFA1}"/>
    <cellStyle name="Comma 5 4 4 6 3 2" xfId="39461" xr:uid="{B2831658-14EC-4B82-9541-F13BC0F378DD}"/>
    <cellStyle name="Comma 5 4 4 6 4" xfId="31955" xr:uid="{E501AE32-0AD6-497C-84C5-CBDEC5D6CFB0}"/>
    <cellStyle name="Comma 5 4 4 7" xfId="9742" xr:uid="{B55D1ACF-9F6D-4490-A605-AC23DEEEE3AB}"/>
    <cellStyle name="Comma 5 4 4 7 2" xfId="24710" xr:uid="{CBDE990C-AA4F-4CA9-8161-B565E31C343A}"/>
    <cellStyle name="Comma 5 4 4 7 2 2" xfId="49781" xr:uid="{3FDF9BDD-39C0-4C2C-8C2E-96EFBFDDA8F1}"/>
    <cellStyle name="Comma 5 4 4 7 3" xfId="17352" xr:uid="{F47C33A1-C587-4971-BF5E-6679EE336002}"/>
    <cellStyle name="Comma 5 4 4 7 3 2" xfId="42423" xr:uid="{461450D6-B2B6-4AC6-A02D-B71559B8D4FB}"/>
    <cellStyle name="Comma 5 4 4 7 4" xfId="34919" xr:uid="{08E075A7-2513-4728-9753-B2948AB04C87}"/>
    <cellStyle name="Comma 5 4 4 8" xfId="26076" xr:uid="{40F66892-86A1-48EE-954B-778AD4FB0EFB}"/>
    <cellStyle name="Comma 5 4 4 8 2" xfId="51147" xr:uid="{957F4A00-4F99-48B9-9C5D-1D9FD7E1201C}"/>
    <cellStyle name="Comma 5 4 4 9" xfId="18950" xr:uid="{9BDAF8DE-7311-4A87-8500-A23C36EAA0E9}"/>
    <cellStyle name="Comma 5 4 4 9 2" xfId="44021" xr:uid="{BFA97F43-88E3-484B-A83E-783CD688D4EB}"/>
    <cellStyle name="Comma 5 4 5" xfId="3949" xr:uid="{5B3EC3DF-AABF-46E7-AC0C-68ECDB67F6EB}"/>
    <cellStyle name="Comma 5 4 5 10" xfId="11626" xr:uid="{569AE348-ACD1-458C-8479-7110E5C4E1A5}"/>
    <cellStyle name="Comma 5 4 5 10 2" xfId="36698" xr:uid="{5087C57D-16BC-4EC4-9635-94F70CC0E7E1}"/>
    <cellStyle name="Comma 5 4 5 11" xfId="27069" xr:uid="{50631FF2-F506-406B-A788-ECEA044614DC}"/>
    <cellStyle name="Comma 5 4 5 12" xfId="29209" xr:uid="{7EFE6DC0-0410-45F7-AF42-0BA70FE22DB9}"/>
    <cellStyle name="Comma 5 4 5 13" xfId="52070" xr:uid="{36297946-8B33-4BDE-B848-3B1A84D45AD2}"/>
    <cellStyle name="Comma 5 4 5 14" xfId="53652" xr:uid="{8C6FDEE8-49CA-41FE-8CAE-FEE2C1D05B5E}"/>
    <cellStyle name="Comma 5 4 5 2" xfId="5021" xr:uid="{24FF5EAB-D93D-4311-81C4-926F5F1EF799}"/>
    <cellStyle name="Comma 5 4 5 2 2" xfId="7842" xr:uid="{5A4326D0-CCB5-4716-9805-81C11C53E74B}"/>
    <cellStyle name="Comma 5 4 5 2 2 2" xfId="22844" xr:uid="{8F808E64-6B95-45F0-A6E5-809E4CA4DB1E}"/>
    <cellStyle name="Comma 5 4 5 2 2 2 2" xfId="47915" xr:uid="{03F22939-E292-4C7D-88B5-D8D40410CDDC}"/>
    <cellStyle name="Comma 5 4 5 2 2 3" xfId="15485" xr:uid="{F5F27B4C-9BFC-4FBA-AC0A-4B8F1D5B8A91}"/>
    <cellStyle name="Comma 5 4 5 2 2 3 2" xfId="40556" xr:uid="{C5CB6C1C-338F-4736-8948-97C8C638406D}"/>
    <cellStyle name="Comma 5 4 5 2 2 4" xfId="33052" xr:uid="{DC54E28A-768B-4252-B9EE-AE8EE6E7606C}"/>
    <cellStyle name="Comma 5 4 5 2 3" xfId="10643" xr:uid="{C606E2DE-B4A1-49DC-8BE3-CB19023FD4BA}"/>
    <cellStyle name="Comma 5 4 5 2 3 2" xfId="25503" xr:uid="{4F2BCA90-29AA-4D56-8963-6DA354A407F5}"/>
    <cellStyle name="Comma 5 4 5 2 3 2 2" xfId="50574" xr:uid="{18E93ECF-B24F-4BEC-A178-A331D515F465}"/>
    <cellStyle name="Comma 5 4 5 2 3 3" xfId="18152" xr:uid="{C9349D5D-584C-4475-BF2E-F94811368DD7}"/>
    <cellStyle name="Comma 5 4 5 2 3 3 2" xfId="43223" xr:uid="{A8577EA0-3E9A-4762-A242-83A8512BE7D2}"/>
    <cellStyle name="Comma 5 4 5 2 3 4" xfId="35719" xr:uid="{7BC85AD0-610F-455D-A13C-CEBE921EE058}"/>
    <cellStyle name="Comma 5 4 5 2 4" xfId="20049" xr:uid="{BDD3CB50-28E7-420D-A26E-642DFCB163FE}"/>
    <cellStyle name="Comma 5 4 5 2 4 2" xfId="45120" xr:uid="{5133FB29-B89C-4BA3-BECE-290A0DA2663C}"/>
    <cellStyle name="Comma 5 4 5 2 5" xfId="12685" xr:uid="{DF12E08B-8005-4817-A8D7-B465925BD32B}"/>
    <cellStyle name="Comma 5 4 5 2 5 2" xfId="37756" xr:uid="{04713244-5409-4FB1-A436-18A9A01A5C9A}"/>
    <cellStyle name="Comma 5 4 5 2 6" xfId="27730" xr:uid="{33EF916B-5C3A-41A5-A94A-FBFF7A132B2A}"/>
    <cellStyle name="Comma 5 4 5 2 7" xfId="30250" xr:uid="{CF8264FA-BFE3-46E2-8FA1-86D2C7738ED2}"/>
    <cellStyle name="Comma 5 4 5 2 8" xfId="52728" xr:uid="{47A2DB99-6369-49D7-9ECB-48A424C9AD76}"/>
    <cellStyle name="Comma 5 4 5 2 9" xfId="54310" xr:uid="{D0C07624-A6C6-4157-86CE-AB9FC8F6FA40}"/>
    <cellStyle name="Comma 5 4 5 3" xfId="5560" xr:uid="{5A671C50-0E10-4017-AD59-FEB75CD0B035}"/>
    <cellStyle name="Comma 5 4 5 3 2" xfId="8421" xr:uid="{C3EF7DA6-2CCC-4245-997A-3E3CEFA87369}"/>
    <cellStyle name="Comma 5 4 5 3 2 2" xfId="23423" xr:uid="{C7625576-93EC-4078-B574-114E6E81A09B}"/>
    <cellStyle name="Comma 5 4 5 3 2 2 2" xfId="48494" xr:uid="{9399CD85-F594-404A-B078-E67F8AAB4367}"/>
    <cellStyle name="Comma 5 4 5 3 2 3" xfId="16064" xr:uid="{9CAA4D36-C3D7-4864-9ED5-C1EE0F45E5C0}"/>
    <cellStyle name="Comma 5 4 5 3 2 3 2" xfId="41135" xr:uid="{40B75B56-5E20-48E1-9E31-573594222B55}"/>
    <cellStyle name="Comma 5 4 5 3 2 4" xfId="33631" xr:uid="{A3D5E6F1-75BD-4F20-888B-AE2DB0D9F968}"/>
    <cellStyle name="Comma 5 4 5 3 3" xfId="20587" xr:uid="{E32DD739-B5ED-4974-A2D7-32C9AA736E84}"/>
    <cellStyle name="Comma 5 4 5 3 3 2" xfId="45658" xr:uid="{E73445D6-08BE-4BF3-9992-E66F6B605C8D}"/>
    <cellStyle name="Comma 5 4 5 3 4" xfId="13223" xr:uid="{E98A4DEE-021A-41FD-BD79-20D84B3090A3}"/>
    <cellStyle name="Comma 5 4 5 3 4 2" xfId="38294" xr:uid="{9A17C0EF-303B-46CD-A716-1E218F0C28D2}"/>
    <cellStyle name="Comma 5 4 5 3 5" xfId="30788" xr:uid="{BBF6000A-C547-4FC1-AE92-0347D1C6E94E}"/>
    <cellStyle name="Comma 5 4 5 4" xfId="6164" xr:uid="{5180E77D-65DD-4A20-857C-69C242801DF2}"/>
    <cellStyle name="Comma 5 4 5 4 2" xfId="9051" xr:uid="{809F93F0-5AC6-4899-B38B-59AFEF74CA00}"/>
    <cellStyle name="Comma 5 4 5 4 2 2" xfId="24053" xr:uid="{76C41B1C-3C93-4994-8311-F0AC43D4E3DE}"/>
    <cellStyle name="Comma 5 4 5 4 2 2 2" xfId="49124" xr:uid="{BEC99170-DD14-4136-806E-BCDE9AD145AF}"/>
    <cellStyle name="Comma 5 4 5 4 2 3" xfId="16694" xr:uid="{3354A0B5-B2D0-4AD8-844C-457822A153CF}"/>
    <cellStyle name="Comma 5 4 5 4 2 3 2" xfId="41765" xr:uid="{64186883-0BC9-4C22-81B3-FD28D5C107A8}"/>
    <cellStyle name="Comma 5 4 5 4 2 4" xfId="34261" xr:uid="{9FC90D3C-98BD-43A7-B843-89115202CEE7}"/>
    <cellStyle name="Comma 5 4 5 4 3" xfId="21191" xr:uid="{D5816D57-3B3F-4B2F-85FA-62BD85591477}"/>
    <cellStyle name="Comma 5 4 5 4 3 2" xfId="46262" xr:uid="{89E0F906-A4F2-4AB7-AC32-0C4CFF87E182}"/>
    <cellStyle name="Comma 5 4 5 4 4" xfId="13827" xr:uid="{58F3E8B6-344B-4C04-8F58-D2D5452644EA}"/>
    <cellStyle name="Comma 5 4 5 4 4 2" xfId="38898" xr:uid="{DF5CCF23-029C-459C-B8F5-5CBF69E3EE23}"/>
    <cellStyle name="Comma 5 4 5 4 5" xfId="31392" xr:uid="{B8842556-0BB7-4341-AAE1-AF15A3C9FE45}"/>
    <cellStyle name="Comma 5 4 5 5" xfId="6858" xr:uid="{ACDC1B26-CBC0-49E1-8380-358043EC12AF}"/>
    <cellStyle name="Comma 5 4 5 5 2" xfId="21860" xr:uid="{7F26563B-6AA1-4EEA-8381-3320403F8FC8}"/>
    <cellStyle name="Comma 5 4 5 5 2 2" xfId="46931" xr:uid="{2F152FC1-AB2C-4A9F-AD02-DBDA0A81DBB5}"/>
    <cellStyle name="Comma 5 4 5 5 3" xfId="14502" xr:uid="{BC9C873F-D273-46B6-AEBD-45B2DDABD135}"/>
    <cellStyle name="Comma 5 4 5 5 3 2" xfId="39573" xr:uid="{9753EB81-8276-4671-B17B-638F84B6F310}"/>
    <cellStyle name="Comma 5 4 5 5 4" xfId="32068" xr:uid="{C337D9C2-694C-4387-BADD-F3E09D4EBED2}"/>
    <cellStyle name="Comma 5 4 5 6" xfId="9806" xr:uid="{2B501D0B-7792-464B-B97D-FFB3D3EFC565}"/>
    <cellStyle name="Comma 5 4 5 6 2" xfId="24774" xr:uid="{DF6FDF9C-7BCB-4ABC-B61F-96654EA96E1B}"/>
    <cellStyle name="Comma 5 4 5 6 2 2" xfId="49845" xr:uid="{A9AFDA10-229E-443B-817A-2F94C3322FA9}"/>
    <cellStyle name="Comma 5 4 5 6 3" xfId="17416" xr:uid="{D17B5D59-AA86-4B6D-91EE-72C14AA7BBA4}"/>
    <cellStyle name="Comma 5 4 5 6 3 2" xfId="42487" xr:uid="{BB8002D0-8BD2-4955-94B4-FAEBD7B2C26E}"/>
    <cellStyle name="Comma 5 4 5 6 4" xfId="34983" xr:uid="{A3EC50F4-5A8A-47FD-98AD-8ED2AA58DEA2}"/>
    <cellStyle name="Comma 5 4 5 7" xfId="4145" xr:uid="{C0D9E0EA-03B3-4A26-8B71-06BAA911BA16}"/>
    <cellStyle name="Comma 5 4 5 7 2" xfId="19175" xr:uid="{D7F088D1-6C38-4FF9-9CA8-567C637F7679}"/>
    <cellStyle name="Comma 5 4 5 7 2 2" xfId="44246" xr:uid="{555EB9C4-25FD-47BF-9D51-94C8CBB354D6}"/>
    <cellStyle name="Comma 5 4 5 7 3" xfId="11811" xr:uid="{66BA110D-12CF-4D80-A208-DCA232AA166B}"/>
    <cellStyle name="Comma 5 4 5 7 3 2" xfId="36882" xr:uid="{5AA3911C-BA8C-4106-BF26-1301593E82C0}"/>
    <cellStyle name="Comma 5 4 5 7 4" xfId="29375" xr:uid="{43766BCE-C2EC-432A-9964-67C12DEDFA81}"/>
    <cellStyle name="Comma 5 4 5 8" xfId="26138" xr:uid="{EB2BEB7B-FECD-4137-8E43-B9437457B907}"/>
    <cellStyle name="Comma 5 4 5 8 2" xfId="51209" xr:uid="{09120509-258D-4CC3-A536-93F78473790B}"/>
    <cellStyle name="Comma 5 4 5 9" xfId="19014" xr:uid="{38C8CBC9-5C7F-4F2C-A79F-DC5A8B92AE06}"/>
    <cellStyle name="Comma 5 4 5 9 2" xfId="44085" xr:uid="{D9CD52EF-BF78-43EF-8708-A1D75C307E09}"/>
    <cellStyle name="Comma 5 4 6" xfId="4043" xr:uid="{64718582-642C-4E49-AE2C-8CBDB9AF3312}"/>
    <cellStyle name="Comma 5 4 6 10" xfId="27157" xr:uid="{46ED0EB2-4205-428A-8B2D-F5005D0C9BA2}"/>
    <cellStyle name="Comma 5 4 6 11" xfId="29275" xr:uid="{BCD40A27-3FA4-45B3-93FD-E8C26B84831D}"/>
    <cellStyle name="Comma 5 4 6 12" xfId="52155" xr:uid="{2A6DFBC1-8A0D-487A-82E5-D643C8B48E94}"/>
    <cellStyle name="Comma 5 4 6 13" xfId="53737" xr:uid="{08BCA7AD-CCFD-4026-BC0E-D0309A787C6D}"/>
    <cellStyle name="Comma 5 4 6 2" xfId="5607" xr:uid="{C3B12A47-FED7-4981-91DF-ACF9AD703641}"/>
    <cellStyle name="Comma 5 4 6 2 2" xfId="8481" xr:uid="{72AD84B5-6F3F-4F59-997D-41BE271D7D98}"/>
    <cellStyle name="Comma 5 4 6 2 2 2" xfId="23483" xr:uid="{6A51CE4E-FF7E-4ED7-A9EC-2066FE523DAD}"/>
    <cellStyle name="Comma 5 4 6 2 2 2 2" xfId="48554" xr:uid="{4F9A78FC-D789-4C22-97F3-DA897034D402}"/>
    <cellStyle name="Comma 5 4 6 2 2 3" xfId="16124" xr:uid="{85E68B4F-1BED-4416-BE57-F45ADFD5BB96}"/>
    <cellStyle name="Comma 5 4 6 2 2 3 2" xfId="41195" xr:uid="{3744D283-86F0-4C79-AE8B-7B2DCAB8ABF9}"/>
    <cellStyle name="Comma 5 4 6 2 2 4" xfId="33691" xr:uid="{DD09920C-AE86-428F-A6D4-73D234C4DBF2}"/>
    <cellStyle name="Comma 5 4 6 2 3" xfId="10703" xr:uid="{C38BAAB6-8F3D-48CC-A1AC-D3E77E1B38E1}"/>
    <cellStyle name="Comma 5 4 6 2 3 2" xfId="25563" xr:uid="{7ECC41A8-8961-4712-BDB6-4304CE57CD6D}"/>
    <cellStyle name="Comma 5 4 6 2 3 2 2" xfId="50634" xr:uid="{6300291B-6A0E-4F3B-A161-5DB35A627803}"/>
    <cellStyle name="Comma 5 4 6 2 3 3" xfId="18212" xr:uid="{8A48DA72-528C-4537-8E5D-E5F1D13278EB}"/>
    <cellStyle name="Comma 5 4 6 2 3 3 2" xfId="43283" xr:uid="{45E89E7B-1F83-4A8F-8EA9-5533C64875FB}"/>
    <cellStyle name="Comma 5 4 6 2 3 4" xfId="35779" xr:uid="{C6C423DD-2892-4FF6-9890-8A5296DCD20B}"/>
    <cellStyle name="Comma 5 4 6 2 4" xfId="20634" xr:uid="{60C16789-1C10-44DA-B623-F550CBA188E6}"/>
    <cellStyle name="Comma 5 4 6 2 4 2" xfId="45705" xr:uid="{82F4381E-01DA-4875-98B9-ABE76DD51259}"/>
    <cellStyle name="Comma 5 4 6 2 5" xfId="13270" xr:uid="{621EC523-9974-4EFA-8608-84B71345449D}"/>
    <cellStyle name="Comma 5 4 6 2 5 2" xfId="38341" xr:uid="{B5A05176-51A1-4B6D-A9A5-E84B436FE50D}"/>
    <cellStyle name="Comma 5 4 6 2 6" xfId="27790" xr:uid="{8B5EBA42-6938-4CF4-B697-17CB142A5811}"/>
    <cellStyle name="Comma 5 4 6 2 7" xfId="30835" xr:uid="{FFB757E5-A082-447F-965B-1CC3B57FACED}"/>
    <cellStyle name="Comma 5 4 6 2 8" xfId="52788" xr:uid="{D838E156-1579-4433-A9F4-94E6BB10F870}"/>
    <cellStyle name="Comma 5 4 6 2 9" xfId="54370" xr:uid="{097D6FBC-3313-47BD-BC80-B2C5E17AB138}"/>
    <cellStyle name="Comma 5 4 6 3" xfId="6223" xr:uid="{6662A2FF-C174-4D24-A622-7BEE2FF1271E}"/>
    <cellStyle name="Comma 5 4 6 3 2" xfId="9111" xr:uid="{8CE1DAC2-C163-49FE-982A-651069110099}"/>
    <cellStyle name="Comma 5 4 6 3 2 2" xfId="24113" xr:uid="{78BAEE5D-3D5C-4A7C-932A-EF1BF5C7A32E}"/>
    <cellStyle name="Comma 5 4 6 3 2 2 2" xfId="49184" xr:uid="{B5D08558-F6EE-4517-984B-C566989021F4}"/>
    <cellStyle name="Comma 5 4 6 3 2 3" xfId="16754" xr:uid="{BC08D5BB-FF90-47B3-BC4F-D8540A3CF7F0}"/>
    <cellStyle name="Comma 5 4 6 3 2 3 2" xfId="41825" xr:uid="{AB40F347-D2B5-48E2-846F-480CD2BFC5ED}"/>
    <cellStyle name="Comma 5 4 6 3 2 4" xfId="34321" xr:uid="{7ED07D30-215F-4744-A6BA-9D08917CDA47}"/>
    <cellStyle name="Comma 5 4 6 3 3" xfId="21250" xr:uid="{6F2A24DA-CCAA-4C12-AA82-246BCFFC4FAD}"/>
    <cellStyle name="Comma 5 4 6 3 3 2" xfId="46321" xr:uid="{639C849A-1F19-43FA-B06E-90308D2D9180}"/>
    <cellStyle name="Comma 5 4 6 3 4" xfId="13886" xr:uid="{85FED0D0-183C-4FA0-A2C5-5B1D08044ABB}"/>
    <cellStyle name="Comma 5 4 6 3 4 2" xfId="38957" xr:uid="{E40A0ECD-C204-4640-AA90-B28C3000E421}"/>
    <cellStyle name="Comma 5 4 6 3 5" xfId="31451" xr:uid="{63AB362A-3328-4776-9E02-589DA842CF4E}"/>
    <cellStyle name="Comma 5 4 6 4" xfId="7378" xr:uid="{9A643D3F-D8DD-440E-ACE2-9429413F28DC}"/>
    <cellStyle name="Comma 5 4 6 4 2" xfId="22380" xr:uid="{A877F71E-A28D-494A-AB91-3088AE2CAD39}"/>
    <cellStyle name="Comma 5 4 6 4 2 2" xfId="47451" xr:uid="{BDCAFAD7-CA26-420F-B7FA-B33DA5EC4CB9}"/>
    <cellStyle name="Comma 5 4 6 4 3" xfId="15022" xr:uid="{51AD11BD-90DB-44DB-9106-86713E2BE736}"/>
    <cellStyle name="Comma 5 4 6 4 3 2" xfId="40093" xr:uid="{A3F4E5C4-C003-4618-990B-6C2D94909FD1}"/>
    <cellStyle name="Comma 5 4 6 4 4" xfId="32588" xr:uid="{8C5B25C6-F3C4-4C76-8DA5-BBFB9FDA1147}"/>
    <cellStyle name="Comma 5 4 6 5" xfId="9867" xr:uid="{446FE736-EA3D-4F1D-8F67-A9F763EA0585}"/>
    <cellStyle name="Comma 5 4 6 5 2" xfId="24834" xr:uid="{928C2695-C0D4-43B0-8155-BCE7587704C0}"/>
    <cellStyle name="Comma 5 4 6 5 2 2" xfId="49905" xr:uid="{7C2FFE11-A0E8-4E21-8055-DFE820F56F8C}"/>
    <cellStyle name="Comma 5 4 6 5 3" xfId="17476" xr:uid="{3C88D880-E923-4A78-BA7E-E40D0F5B842D}"/>
    <cellStyle name="Comma 5 4 6 5 3 2" xfId="42547" xr:uid="{647CD8FA-6C01-4262-B89F-4ABFBF3B6C46}"/>
    <cellStyle name="Comma 5 4 6 5 4" xfId="35043" xr:uid="{B7940DE3-A620-4828-A8AE-0997FA2F3693}"/>
    <cellStyle name="Comma 5 4 6 6" xfId="4578" xr:uid="{2235D49B-F280-4077-A794-325D5F5720FA}"/>
    <cellStyle name="Comma 5 4 6 6 2" xfId="19608" xr:uid="{51A52DBE-D62A-445B-9E8A-5B49F93A216A}"/>
    <cellStyle name="Comma 5 4 6 6 2 2" xfId="44679" xr:uid="{1095EDA3-33F8-4B34-B743-107CBC1B9B2A}"/>
    <cellStyle name="Comma 5 4 6 6 3" xfId="12244" xr:uid="{D87C355F-B51A-4FFE-876D-7BF74BE11C0B}"/>
    <cellStyle name="Comma 5 4 6 6 3 2" xfId="37315" xr:uid="{326FBBA9-4898-44A7-9951-C04BC8B1CB55}"/>
    <cellStyle name="Comma 5 4 6 6 4" xfId="29808" xr:uid="{B93F02DD-5808-4EA5-A574-1A7755D38346}"/>
    <cellStyle name="Comma 5 4 6 7" xfId="26197" xr:uid="{67122D9E-6B05-4604-B37F-94B7D92A12E9}"/>
    <cellStyle name="Comma 5 4 6 7 2" xfId="51268" xr:uid="{DFC34628-61B3-44A2-865C-6FB76289D1C6}"/>
    <cellStyle name="Comma 5 4 6 8" xfId="19074" xr:uid="{FAABAF10-B2BE-4045-BD1A-3DF41C438619}"/>
    <cellStyle name="Comma 5 4 6 8 2" xfId="44145" xr:uid="{E6FCFFD3-8F47-4699-BCD2-329310CF0564}"/>
    <cellStyle name="Comma 5 4 6 9" xfId="11710" xr:uid="{BBD68F45-D5BE-40ED-8234-528379739CC8}"/>
    <cellStyle name="Comma 5 4 6 9 2" xfId="36781" xr:uid="{FF627104-F2F6-432A-8A39-9ABC80A5F4CA}"/>
    <cellStyle name="Comma 5 4 7" xfId="3452" xr:uid="{A8C3F70E-954F-4167-9C3B-7A2EC4278B03}"/>
    <cellStyle name="Comma 5 4 7 2" xfId="7958" xr:uid="{3D09563D-179E-438C-8B17-9011D374106B}"/>
    <cellStyle name="Comma 5 4 7 2 2" xfId="10180" xr:uid="{E52E8894-4850-4982-A7F0-AB740E5626CB}"/>
    <cellStyle name="Comma 5 4 7 2 2 2" xfId="25040" xr:uid="{26F312E4-1738-4F46-8CED-CC146278FC02}"/>
    <cellStyle name="Comma 5 4 7 2 2 2 2" xfId="50111" xr:uid="{0FC16577-9866-46FA-AA54-07322D8E1034}"/>
    <cellStyle name="Comma 5 4 7 2 2 3" xfId="17689" xr:uid="{3C4AD6E6-1A99-4384-80DB-53A894E2ECF7}"/>
    <cellStyle name="Comma 5 4 7 2 2 3 2" xfId="42760" xr:uid="{50BC2129-EBAA-47BA-BE70-A0DC0E1DBE82}"/>
    <cellStyle name="Comma 5 4 7 2 2 4" xfId="35256" xr:uid="{049054E9-A5AA-4A7F-81B5-32998AD8DD96}"/>
    <cellStyle name="Comma 5 4 7 2 3" xfId="22960" xr:uid="{1EE235D8-CC86-4A3C-ADAF-87C56086F44A}"/>
    <cellStyle name="Comma 5 4 7 2 3 2" xfId="48031" xr:uid="{07356A7A-1047-4F25-8A9F-3F2AFAAF2CF7}"/>
    <cellStyle name="Comma 5 4 7 2 4" xfId="15601" xr:uid="{05CC1CB3-4C5B-476E-9CC3-686BD41C53BB}"/>
    <cellStyle name="Comma 5 4 7 2 4 2" xfId="40672" xr:uid="{61515221-D812-4444-A848-B83831DE5183}"/>
    <cellStyle name="Comma 5 4 7 2 5" xfId="33168" xr:uid="{6B5CA60D-8129-4058-9AFB-F63C77386B88}"/>
    <cellStyle name="Comma 5 4 7 3" xfId="9339" xr:uid="{F2D87BDA-60B9-4649-B9D0-FEAD4F8E65E7}"/>
    <cellStyle name="Comma 5 4 7 3 2" xfId="24311" xr:uid="{879F3B51-ECBD-4933-92CD-0BF3485B3B5A}"/>
    <cellStyle name="Comma 5 4 7 3 2 2" xfId="49382" xr:uid="{DE56F39D-9C9C-4D2A-BAE2-B3DF19060A9F}"/>
    <cellStyle name="Comma 5 4 7 3 3" xfId="16953" xr:uid="{2059BC35-11F1-4927-8683-8E8BEA798127}"/>
    <cellStyle name="Comma 5 4 7 3 3 2" xfId="42024" xr:uid="{83E81419-0A0A-4880-8EA6-1399EFC23915}"/>
    <cellStyle name="Comma 5 4 7 3 4" xfId="34520" xr:uid="{2F41FEE4-A1E8-4A5E-8BB8-7821900F620F}"/>
    <cellStyle name="Comma 5 4 7 4" xfId="18551" xr:uid="{AE1D1895-1FF9-40C5-9A21-3699A9DF0EFC}"/>
    <cellStyle name="Comma 5 4 7 4 2" xfId="43622" xr:uid="{365490C7-69EB-4F5B-A613-1BB95615F352}"/>
    <cellStyle name="Comma 5 4 7 5" xfId="11145" xr:uid="{56D9C4E9-9A5B-474D-B1BD-5CA8796A08B8}"/>
    <cellStyle name="Comma 5 4 7 5 2" xfId="36217" xr:uid="{02AAC749-AB97-4CFD-948A-A0D03E2EE057}"/>
    <cellStyle name="Comma 5 4 7 6" xfId="27267" xr:uid="{6926A07F-7E0C-44FF-9B25-7653492B80CC}"/>
    <cellStyle name="Comma 5 4 7 7" xfId="28735" xr:uid="{7B5AA751-BB71-4CE1-BCDC-9261C19D3597}"/>
    <cellStyle name="Comma 5 4 7 8" xfId="52265" xr:uid="{6AEC5416-1801-4BAE-A2EC-75ED0B9F1251}"/>
    <cellStyle name="Comma 5 4 7 9" xfId="53847" xr:uid="{84DBA25B-6E8F-4DE5-9902-CACAC46F83FF}"/>
    <cellStyle name="Comma 5 4 8" xfId="5702" xr:uid="{E2CBAB08-6767-4A5D-8D5F-D96975222A40}"/>
    <cellStyle name="Comma 5 4 8 2" xfId="8588" xr:uid="{C0494FA2-3D5F-4115-AA1C-EB5D5B51885E}"/>
    <cellStyle name="Comma 5 4 8 2 2" xfId="23590" xr:uid="{BF91F326-D24E-4C11-97C3-EE6B5718BF14}"/>
    <cellStyle name="Comma 5 4 8 2 2 2" xfId="48661" xr:uid="{3EB2A2B3-9430-47E1-836F-720E417180D9}"/>
    <cellStyle name="Comma 5 4 8 2 3" xfId="16231" xr:uid="{E338D892-B1E1-4334-802A-885AD9790E11}"/>
    <cellStyle name="Comma 5 4 8 2 3 2" xfId="41302" xr:uid="{8C65E2D1-7782-4242-8E4E-014A05061628}"/>
    <cellStyle name="Comma 5 4 8 2 4" xfId="33798" xr:uid="{5F48D6FC-5249-4F34-8D44-8016F55D9DA1}"/>
    <cellStyle name="Comma 5 4 8 3" xfId="10050" xr:uid="{C5337ABE-731D-46E8-A378-EF96FE75CA6E}"/>
    <cellStyle name="Comma 5 4 8 3 2" xfId="24910" xr:uid="{74D66F32-A73F-40D1-82DD-8EBC33F2C37B}"/>
    <cellStyle name="Comma 5 4 8 3 2 2" xfId="49981" xr:uid="{FAF568F5-4684-4FCA-9147-3CA362825F94}"/>
    <cellStyle name="Comma 5 4 8 3 3" xfId="17559" xr:uid="{CC5E5E35-2F07-4C60-ACEC-0A42157DB254}"/>
    <cellStyle name="Comma 5 4 8 3 3 2" xfId="42630" xr:uid="{CBC935D6-40DD-468C-A196-9ADA9A7964A2}"/>
    <cellStyle name="Comma 5 4 8 3 4" xfId="35126" xr:uid="{7AF3CD21-8AF6-48A5-86CE-731CF745611B}"/>
    <cellStyle name="Comma 5 4 8 4" xfId="20729" xr:uid="{CEBFC040-C100-435C-854C-DE68FB0170B0}"/>
    <cellStyle name="Comma 5 4 8 4 2" xfId="45800" xr:uid="{0DEEBEDA-8C88-46EF-97AC-D0968B36F767}"/>
    <cellStyle name="Comma 5 4 8 5" xfId="13365" xr:uid="{8D0D035B-0622-4780-B676-BCF36BFA487D}"/>
    <cellStyle name="Comma 5 4 8 5 2" xfId="38436" xr:uid="{75DF9C13-91C5-4B2A-A73F-8213B7987940}"/>
    <cellStyle name="Comma 5 4 8 6" xfId="30930" xr:uid="{A8633D4E-8C16-458A-956B-6B4247C3716C}"/>
    <cellStyle name="Comma 5 4 9" xfId="6346" xr:uid="{B36C9A56-A572-4CA4-8DFC-5646D5EBD963}"/>
    <cellStyle name="Comma 5 4 9 2" xfId="21349" xr:uid="{90FEB793-1AA5-4401-86B3-617EB1C5A792}"/>
    <cellStyle name="Comma 5 4 9 2 2" xfId="46420" xr:uid="{B66FDBD8-ADC9-4368-8AE8-2A833CA7EE87}"/>
    <cellStyle name="Comma 5 4 9 3" xfId="13991" xr:uid="{ED703CA4-62D5-4560-BBC5-2D261A8D36B8}"/>
    <cellStyle name="Comma 5 4 9 3 2" xfId="39062" xr:uid="{BD6A580B-5D30-4D64-9E7C-2DA45936FE42}"/>
    <cellStyle name="Comma 5 4 9 4" xfId="31556" xr:uid="{0A5760EF-5214-4958-93BF-4097EE630BE1}"/>
    <cellStyle name="Comma 5 5" xfId="535" xr:uid="{D2952ABF-2FD4-402F-AA4C-B5F19C113B16}"/>
    <cellStyle name="Comma 5 5 10" xfId="9214" xr:uid="{DC766B2C-BE04-4F7B-9848-C079A089C983}"/>
    <cellStyle name="Comma 5 5 10 2" xfId="24202" xr:uid="{038B643E-18FB-4E82-B360-701E6CC8C6E0}"/>
    <cellStyle name="Comma 5 5 10 2 2" xfId="49273" xr:uid="{FFC74BF3-939B-4157-AC1A-2E4C5B708FBB}"/>
    <cellStyle name="Comma 5 5 10 3" xfId="16844" xr:uid="{0E3CC827-806C-4353-A8DA-FF33AADFC9A0}"/>
    <cellStyle name="Comma 5 5 10 3 2" xfId="41915" xr:uid="{0A11A66B-53F9-475F-BA28-70AF41C05991}"/>
    <cellStyle name="Comma 5 5 10 4" xfId="34411" xr:uid="{76ABFFCB-7E9A-4DE5-8899-0BF45749BB92}"/>
    <cellStyle name="Comma 5 5 11" xfId="3471" xr:uid="{3BA8AB93-08F6-4877-998D-8A618C02B4D3}"/>
    <cellStyle name="Comma 5 5 11 2" xfId="25691" xr:uid="{2359CDB4-29C7-4736-B21E-122181D92F1C}"/>
    <cellStyle name="Comma 5 5 11 2 2" xfId="50762" xr:uid="{8A8E6FF0-8F3F-4526-A153-A05AAD2E8130}"/>
    <cellStyle name="Comma 5 5 11 3" xfId="28752" xr:uid="{69D72D20-21C8-42D3-B066-036B015D5F3A}"/>
    <cellStyle name="Comma 5 5 12" xfId="18565" xr:uid="{B41818E6-294C-45D3-BA16-3EC14B872526}"/>
    <cellStyle name="Comma 5 5 12 2" xfId="43636" xr:uid="{F5606631-4D89-4A24-B328-435849516950}"/>
    <cellStyle name="Comma 5 5 13" xfId="11163" xr:uid="{66B56775-3635-4011-B9BF-D201E4ACE0FC}"/>
    <cellStyle name="Comma 5 5 13 2" xfId="36235" xr:uid="{249553F1-7A18-4532-B493-666C5B43BA25}"/>
    <cellStyle name="Comma 5 5 14" xfId="26594" xr:uid="{064A7D42-E5DB-42E4-818B-164AFD00ADA7}"/>
    <cellStyle name="Comma 5 5 15" xfId="28178" xr:uid="{E720F66E-A815-40C2-BADD-F885FC154E10}"/>
    <cellStyle name="Comma 5 5 16" xfId="51605" xr:uid="{C564DAE7-64EF-407B-A003-8B14B9FC7894}"/>
    <cellStyle name="Comma 5 5 17" xfId="53187" xr:uid="{67566616-21AC-4F62-81C9-1E4015451E8C}"/>
    <cellStyle name="Comma 5 5 2" xfId="704" xr:uid="{679847D7-7942-4ECE-BA4E-7884D1A3379B}"/>
    <cellStyle name="Comma 5 5 2 10" xfId="18659" xr:uid="{06D5D4CA-24C1-4023-B61B-81F874E37CDA}"/>
    <cellStyle name="Comma 5 5 2 10 2" xfId="43730" xr:uid="{8C2C53AA-255C-4348-8872-D9E2D996AD06}"/>
    <cellStyle name="Comma 5 5 2 11" xfId="11259" xr:uid="{AEF102CF-6A12-4202-8FAF-4E662CFD27D7}"/>
    <cellStyle name="Comma 5 5 2 11 2" xfId="36331" xr:uid="{7015CA0D-C5B1-4DC4-B0AC-72A673A67BB6}"/>
    <cellStyle name="Comma 5 5 2 12" xfId="26692" xr:uid="{4E808E83-B98C-4EEF-B5D8-FF745E0A13D2}"/>
    <cellStyle name="Comma 5 5 2 13" xfId="28289" xr:uid="{51E5EA05-614C-45A9-A00A-C13DBA878B5A}"/>
    <cellStyle name="Comma 5 5 2 14" xfId="51701" xr:uid="{ECA05211-1B22-4CB7-85B7-5FBFAF579C8B}"/>
    <cellStyle name="Comma 5 5 2 15" xfId="53283" xr:uid="{571761FB-1A30-4ADF-8173-5D574AFF4C9D}"/>
    <cellStyle name="Comma 5 5 2 2" xfId="3778" xr:uid="{A18C908E-360F-4CD6-BFCD-D4C465CFC729}"/>
    <cellStyle name="Comma 5 5 2 2 10" xfId="11467" xr:uid="{01F1C803-076E-4B8B-A4C7-2A8C2E4515C0}"/>
    <cellStyle name="Comma 5 5 2 2 10 2" xfId="36539" xr:uid="{477C3BCC-9A3A-45AA-948C-8475312A8015}"/>
    <cellStyle name="Comma 5 5 2 2 11" xfId="26902" xr:uid="{0FA51D67-5A68-466E-8607-CA8BD0AF1618}"/>
    <cellStyle name="Comma 5 5 2 2 12" xfId="29055" xr:uid="{7ABC3C50-53FA-4E08-9427-F3004E46871B}"/>
    <cellStyle name="Comma 5 5 2 2 13" xfId="51909" xr:uid="{D1ABEF02-5E4B-41D0-80E5-79BAB5356867}"/>
    <cellStyle name="Comma 5 5 2 2 14" xfId="53491" xr:uid="{351E3625-8E42-4DE9-B26E-B6BB58B17930}"/>
    <cellStyle name="Comma 5 5 2 2 2" xfId="4409" xr:uid="{F0B1144B-3DFA-4998-BEC5-BBB7574FA57A}"/>
    <cellStyle name="Comma 5 5 2 2 2 2" xfId="7173" xr:uid="{D00ED678-8EEB-4E3F-8EB1-F58ACA916F38}"/>
    <cellStyle name="Comma 5 5 2 2 2 2 2" xfId="22175" xr:uid="{122F9384-EEE2-4DFD-9D56-3E9D843ECEDB}"/>
    <cellStyle name="Comma 5 5 2 2 2 2 2 2" xfId="47246" xr:uid="{5850BF63-769D-4B71-8BDB-AE844DC03797}"/>
    <cellStyle name="Comma 5 5 2 2 2 2 3" xfId="14817" xr:uid="{328E81F2-C424-4027-A1C7-931FF6EB9CF7}"/>
    <cellStyle name="Comma 5 5 2 2 2 2 3 2" xfId="39888" xr:uid="{707A6EC4-9571-47C3-B103-93C5BD5F53FD}"/>
    <cellStyle name="Comma 5 5 2 2 2 2 4" xfId="32383" xr:uid="{0D919013-86EA-4008-941A-A8566AB6BAFA}"/>
    <cellStyle name="Comma 5 5 2 2 2 3" xfId="10495" xr:uid="{8815756C-F434-4503-B35D-54E58C562136}"/>
    <cellStyle name="Comma 5 5 2 2 2 3 2" xfId="25355" xr:uid="{A77C7141-6A41-4AC9-BBE9-657135C0F7D1}"/>
    <cellStyle name="Comma 5 5 2 2 2 3 2 2" xfId="50426" xr:uid="{F32CE0D5-89C5-4220-A133-D866FC99714D}"/>
    <cellStyle name="Comma 5 5 2 2 2 3 3" xfId="18004" xr:uid="{273E9FDA-6ABC-4C30-8C64-330110603A30}"/>
    <cellStyle name="Comma 5 5 2 2 2 3 3 2" xfId="43075" xr:uid="{23E8BB09-0074-4AAE-B222-D22C479B4FA0}"/>
    <cellStyle name="Comma 5 5 2 2 2 3 4" xfId="35571" xr:uid="{1F57C26D-B91A-4694-B454-F14ED98015FF}"/>
    <cellStyle name="Comma 5 5 2 2 2 4" xfId="19439" xr:uid="{BEB4A48F-2D7F-4954-9884-B1D907B8A384}"/>
    <cellStyle name="Comma 5 5 2 2 2 4 2" xfId="44510" xr:uid="{CF7141BF-AFE1-4D76-87B3-62B646720E02}"/>
    <cellStyle name="Comma 5 5 2 2 2 5" xfId="12075" xr:uid="{4075914A-532D-4BAF-94BE-F938E34F3DDC}"/>
    <cellStyle name="Comma 5 5 2 2 2 5 2" xfId="37146" xr:uid="{0EF93FE8-00E3-4689-AEF3-72C95F97757E}"/>
    <cellStyle name="Comma 5 5 2 2 2 6" xfId="27582" xr:uid="{B988A0C4-C96D-4E76-AF35-A42AAD894CB3}"/>
    <cellStyle name="Comma 5 5 2 2 2 7" xfId="29639" xr:uid="{C10E1F29-A75D-4997-AF4D-FF6484860D4C}"/>
    <cellStyle name="Comma 5 5 2 2 2 8" xfId="52580" xr:uid="{C75D7A29-C53A-4B0B-80F2-34B73145F806}"/>
    <cellStyle name="Comma 5 5 2 2 2 9" xfId="54162" xr:uid="{9833D90B-DF8F-4671-AE97-CB567C5A5AC4}"/>
    <cellStyle name="Comma 5 5 2 2 3" xfId="4886" xr:uid="{AE70087C-58D2-48D2-BA22-1157DFEF2B6E}"/>
    <cellStyle name="Comma 5 5 2 2 3 2" xfId="7693" xr:uid="{1321BF52-C507-419D-8146-BED0537E4E97}"/>
    <cellStyle name="Comma 5 5 2 2 3 2 2" xfId="22695" xr:uid="{FAA29464-E390-409E-8CBB-FDAFDE8B4282}"/>
    <cellStyle name="Comma 5 5 2 2 3 2 2 2" xfId="47766" xr:uid="{BF5F8706-CA56-405E-AA70-19CAB98190F4}"/>
    <cellStyle name="Comma 5 5 2 2 3 2 3" xfId="15337" xr:uid="{092BBF81-CCB7-431E-A309-32C979D9E2B4}"/>
    <cellStyle name="Comma 5 5 2 2 3 2 3 2" xfId="40408" xr:uid="{107DA9EE-370A-48A5-A093-D59A7CA82DE9}"/>
    <cellStyle name="Comma 5 5 2 2 3 2 4" xfId="32903" xr:uid="{F4132E7C-1C2C-44F1-B098-ADA2D4B039EB}"/>
    <cellStyle name="Comma 5 5 2 2 3 3" xfId="19916" xr:uid="{8F4B6484-812B-4786-9267-EE36D47D5FB3}"/>
    <cellStyle name="Comma 5 5 2 2 3 3 2" xfId="44987" xr:uid="{11E3D084-67E8-443A-8ECC-F03CD569CBCA}"/>
    <cellStyle name="Comma 5 5 2 2 3 4" xfId="12552" xr:uid="{313A7D1D-5F0B-43F2-ABE9-BE79B93B56B8}"/>
    <cellStyle name="Comma 5 5 2 2 3 4 2" xfId="37623" xr:uid="{37C4AADB-8329-4FE8-92A5-5F6772FE4AEC}"/>
    <cellStyle name="Comma 5 5 2 2 3 5" xfId="30116" xr:uid="{554F806A-D60D-4277-AB2E-73508E5D7BAD}"/>
    <cellStyle name="Comma 5 5 2 2 4" xfId="5414" xr:uid="{EDDD482F-E983-4AAD-90E5-BCA384924222}"/>
    <cellStyle name="Comma 5 5 2 2 4 2" xfId="8273" xr:uid="{A8D1DC43-37F0-4DF3-ACCC-2615AEAA811B}"/>
    <cellStyle name="Comma 5 5 2 2 4 2 2" xfId="23275" xr:uid="{AF382401-FA58-45D9-B684-33AACAD09CEC}"/>
    <cellStyle name="Comma 5 5 2 2 4 2 2 2" xfId="48346" xr:uid="{61AAB09E-A5A4-4288-94C1-D83C6C2C14F5}"/>
    <cellStyle name="Comma 5 5 2 2 4 2 3" xfId="15916" xr:uid="{50F4EC3E-0CA2-4D47-AD0D-67A51B5220F7}"/>
    <cellStyle name="Comma 5 5 2 2 4 2 3 2" xfId="40987" xr:uid="{8CCE7F98-31B7-4219-9835-2A3F28434A12}"/>
    <cellStyle name="Comma 5 5 2 2 4 2 4" xfId="33483" xr:uid="{2A630530-DEDC-40DE-82B4-349D9D8631DC}"/>
    <cellStyle name="Comma 5 5 2 2 4 3" xfId="20441" xr:uid="{47BBA094-F9D5-42C5-8C94-405FE03C17DF}"/>
    <cellStyle name="Comma 5 5 2 2 4 3 2" xfId="45512" xr:uid="{F4F4506A-0274-46F3-9C37-C302E5198BA4}"/>
    <cellStyle name="Comma 5 5 2 2 4 4" xfId="13077" xr:uid="{8D640DCC-3003-4C33-AB57-67771337F3DF}"/>
    <cellStyle name="Comma 5 5 2 2 4 4 2" xfId="38148" xr:uid="{83229098-C0A0-4E9E-9C57-311EDF537C36}"/>
    <cellStyle name="Comma 5 5 2 2 4 5" xfId="30642" xr:uid="{EE97F0E2-1989-4758-B061-543C4DCDA3F6}"/>
    <cellStyle name="Comma 5 5 2 2 5" xfId="6016" xr:uid="{46F5A4A4-F9EE-40C9-BCB8-96AD623E320E}"/>
    <cellStyle name="Comma 5 5 2 2 5 2" xfId="8903" xr:uid="{2030FC99-7514-4CF1-A119-ADC63FB9A49A}"/>
    <cellStyle name="Comma 5 5 2 2 5 2 2" xfId="23905" xr:uid="{A83CEF9D-AA48-4477-9EDD-6E85E44EE7AD}"/>
    <cellStyle name="Comma 5 5 2 2 5 2 2 2" xfId="48976" xr:uid="{AF5C5520-B040-4D67-8A23-BF0EF8EAFEC6}"/>
    <cellStyle name="Comma 5 5 2 2 5 2 3" xfId="16546" xr:uid="{2E5DEDF3-C380-46B0-813F-C880719A5545}"/>
    <cellStyle name="Comma 5 5 2 2 5 2 3 2" xfId="41617" xr:uid="{A257D016-4B2C-4F4B-A23C-BCB1F0C6E111}"/>
    <cellStyle name="Comma 5 5 2 2 5 2 4" xfId="34113" xr:uid="{8FC4767C-BE00-4E4E-9FDB-EE20E533ED91}"/>
    <cellStyle name="Comma 5 5 2 2 5 3" xfId="21043" xr:uid="{F6CDD3DF-84A2-473D-B938-A79D902932F7}"/>
    <cellStyle name="Comma 5 5 2 2 5 3 2" xfId="46114" xr:uid="{E3981FB5-829F-417A-82ED-A887B5ADAB8E}"/>
    <cellStyle name="Comma 5 5 2 2 5 4" xfId="13679" xr:uid="{790EFA9F-8FD1-49AA-8795-472B89E5FD97}"/>
    <cellStyle name="Comma 5 5 2 2 5 4 2" xfId="38750" xr:uid="{34276396-5D02-40F4-8353-2BF34CF8BB90}"/>
    <cellStyle name="Comma 5 5 2 2 5 5" xfId="31244" xr:uid="{2492B37F-62F7-4CD3-8414-ECD8DDDE391F}"/>
    <cellStyle name="Comma 5 5 2 2 6" xfId="6661" xr:uid="{1197281A-20B1-41AA-8546-FCFF4814E38A}"/>
    <cellStyle name="Comma 5 5 2 2 6 2" xfId="21664" xr:uid="{4325D337-98E8-4CE6-B3D1-31FB233676F8}"/>
    <cellStyle name="Comma 5 5 2 2 6 2 2" xfId="46735" xr:uid="{EE3BF1C7-1B4C-4370-9CF9-4B786E3DB0BB}"/>
    <cellStyle name="Comma 5 5 2 2 6 3" xfId="14306" xr:uid="{E83C2254-9049-4307-8D6C-0B12E3C17F29}"/>
    <cellStyle name="Comma 5 5 2 2 6 3 2" xfId="39377" xr:uid="{F827A06C-7E7F-46BF-ACBA-B8638A3C80C7}"/>
    <cellStyle name="Comma 5 5 2 2 6 4" xfId="31871" xr:uid="{FEBB97C2-55EC-492C-92AB-9593C7A66C47}"/>
    <cellStyle name="Comma 5 5 2 2 7" xfId="9656" xr:uid="{38A88866-8262-4D81-8D20-87EE37423DC5}"/>
    <cellStyle name="Comma 5 5 2 2 7 2" xfId="24626" xr:uid="{9982047F-A0C3-43CF-BE8C-266CD7FDE3A6}"/>
    <cellStyle name="Comma 5 5 2 2 7 2 2" xfId="49697" xr:uid="{57143A5A-0BED-4782-B8B2-D08B589F5720}"/>
    <cellStyle name="Comma 5 5 2 2 7 3" xfId="17268" xr:uid="{4BDF88E9-7E82-4DC2-9253-057AB473F933}"/>
    <cellStyle name="Comma 5 5 2 2 7 3 2" xfId="42339" xr:uid="{8A3B7F71-3F96-4FE2-A6D8-F3BDBB38B09A}"/>
    <cellStyle name="Comma 5 5 2 2 7 4" xfId="34835" xr:uid="{224245D9-FD13-40AA-9D3B-623B47CC075D}"/>
    <cellStyle name="Comma 5 5 2 2 8" xfId="25992" xr:uid="{AFD35969-CC6B-4DBB-81E2-7688CB84CB8C}"/>
    <cellStyle name="Comma 5 5 2 2 8 2" xfId="51063" xr:uid="{45414880-6729-4867-8547-B61C0919BC04}"/>
    <cellStyle name="Comma 5 5 2 2 9" xfId="18866" xr:uid="{B4E2A352-CCA8-46AB-B860-EC0A7B17F71C}"/>
    <cellStyle name="Comma 5 5 2 2 9 2" xfId="43937" xr:uid="{EBAFDFF9-BBC4-48F8-8474-F7715350564B}"/>
    <cellStyle name="Comma 5 5 2 3" xfId="4221" xr:uid="{BCEC5898-3501-46DB-B77E-F50FE1C3FC0A}"/>
    <cellStyle name="Comma 5 5 2 3 2" xfId="6966" xr:uid="{7F6EB692-7124-4B8E-BDCB-3D4D54A7FF16}"/>
    <cellStyle name="Comma 5 5 2 3 2 2" xfId="21968" xr:uid="{4E1B4616-8935-40D7-A181-5CEAAB76C42E}"/>
    <cellStyle name="Comma 5 5 2 3 2 2 2" xfId="47039" xr:uid="{9BB9230D-5DAE-4903-9C00-A2A5FDC615AE}"/>
    <cellStyle name="Comma 5 5 2 3 2 3" xfId="14610" xr:uid="{127C129B-6497-49EC-A1DF-2C8234C67F57}"/>
    <cellStyle name="Comma 5 5 2 3 2 3 2" xfId="39681" xr:uid="{5D7FB010-C4BB-4DE7-BC71-995295F1E8DB}"/>
    <cellStyle name="Comma 5 5 2 3 2 4" xfId="32176" xr:uid="{3DFE3B77-F845-4975-AA56-3721FD653C64}"/>
    <cellStyle name="Comma 5 5 2 3 3" xfId="10288" xr:uid="{97A1E2DC-BE32-4963-8319-F1FE04C59BD8}"/>
    <cellStyle name="Comma 5 5 2 3 3 2" xfId="25148" xr:uid="{B5F80507-764C-4FBA-8F85-377D62F3BC72}"/>
    <cellStyle name="Comma 5 5 2 3 3 2 2" xfId="50219" xr:uid="{50035864-98F8-4991-A0A0-305383AFD6A2}"/>
    <cellStyle name="Comma 5 5 2 3 3 3" xfId="17797" xr:uid="{48F8269E-69A7-473A-9641-55A1B97F79E8}"/>
    <cellStyle name="Comma 5 5 2 3 3 3 2" xfId="42868" xr:uid="{1B59341C-510C-4B0B-93F6-0698DFD9F291}"/>
    <cellStyle name="Comma 5 5 2 3 3 4" xfId="35364" xr:uid="{1A7E9C5E-0007-4ACB-B4B0-302C6CD95F6A}"/>
    <cellStyle name="Comma 5 5 2 3 4" xfId="19251" xr:uid="{36025C28-FA84-4ECA-851B-E9BFEE3FAE60}"/>
    <cellStyle name="Comma 5 5 2 3 4 2" xfId="44322" xr:uid="{A51504D6-EB36-425B-A3A0-BA1943BEB727}"/>
    <cellStyle name="Comma 5 5 2 3 5" xfId="11887" xr:uid="{9E1B96F4-1D71-434F-913E-2A5460ED0D51}"/>
    <cellStyle name="Comma 5 5 2 3 5 2" xfId="36958" xr:uid="{F3CF0546-9815-4A21-BD51-EBA05C3626D0}"/>
    <cellStyle name="Comma 5 5 2 3 6" xfId="27375" xr:uid="{D08EF8CE-BCC4-4279-82EC-13D7B6629826}"/>
    <cellStyle name="Comma 5 5 2 3 7" xfId="29451" xr:uid="{AF0F5DF3-FFD7-4858-B8B9-71375EA8B3F0}"/>
    <cellStyle name="Comma 5 5 2 3 8" xfId="52373" xr:uid="{75465ED1-E384-43A5-966B-9BE319676539}"/>
    <cellStyle name="Comma 5 5 2 3 9" xfId="53955" xr:uid="{7F50445A-ED7C-47C9-B7C1-9DC31F7D6D2B}"/>
    <cellStyle name="Comma 5 5 2 4" xfId="4681" xr:uid="{57112E3B-449A-422D-A902-6646CDD13DE3}"/>
    <cellStyle name="Comma 5 5 2 4 2" xfId="7486" xr:uid="{328763F4-B8DD-4CFE-A2C4-BA6950199EAC}"/>
    <cellStyle name="Comma 5 5 2 4 2 2" xfId="22488" xr:uid="{967AD2CA-8500-4156-82C1-0825B340E810}"/>
    <cellStyle name="Comma 5 5 2 4 2 2 2" xfId="47559" xr:uid="{A59988EB-C57B-4A43-8CA9-C9F4D3502D34}"/>
    <cellStyle name="Comma 5 5 2 4 2 3" xfId="15130" xr:uid="{737355AD-8399-4827-9D5C-DC9208670B59}"/>
    <cellStyle name="Comma 5 5 2 4 2 3 2" xfId="40201" xr:uid="{882D96EB-3744-46AA-9744-D8536DD30791}"/>
    <cellStyle name="Comma 5 5 2 4 2 4" xfId="32696" xr:uid="{59CE0D31-25BB-4CDA-88A8-2C26EDEED70F}"/>
    <cellStyle name="Comma 5 5 2 4 3" xfId="19711" xr:uid="{AF030294-E0C9-40EF-946E-E51282099092}"/>
    <cellStyle name="Comma 5 5 2 4 3 2" xfId="44782" xr:uid="{D02E96D2-9C0E-460E-A56D-62887967AF1C}"/>
    <cellStyle name="Comma 5 5 2 4 4" xfId="12347" xr:uid="{E723E3A0-210A-4EB0-83BB-9B24A89DAABA}"/>
    <cellStyle name="Comma 5 5 2 4 4 2" xfId="37418" xr:uid="{CAD66A60-A7DB-47D2-A499-3357B69F8B0B}"/>
    <cellStyle name="Comma 5 5 2 4 5" xfId="29911" xr:uid="{957E144C-F16E-47D5-998F-9686AAA7E7F7}"/>
    <cellStyle name="Comma 5 5 2 5" xfId="5208" xr:uid="{474D6AE5-37C4-4EB3-B8ED-B706B5F9DCEB}"/>
    <cellStyle name="Comma 5 5 2 5 2" xfId="8066" xr:uid="{6A9FB19C-CC73-4182-9205-F20FBB728B27}"/>
    <cellStyle name="Comma 5 5 2 5 2 2" xfId="23068" xr:uid="{D7FF10A7-44FD-4FE1-94BF-EACF73705D7D}"/>
    <cellStyle name="Comma 5 5 2 5 2 2 2" xfId="48139" xr:uid="{7C63E4E2-6CF4-4755-8D74-96835C2469A8}"/>
    <cellStyle name="Comma 5 5 2 5 2 3" xfId="15709" xr:uid="{E829204D-3333-466C-9340-010F0C219FAF}"/>
    <cellStyle name="Comma 5 5 2 5 2 3 2" xfId="40780" xr:uid="{27D51BEB-6D8B-4EAB-9E23-1297A262A86F}"/>
    <cellStyle name="Comma 5 5 2 5 2 4" xfId="33276" xr:uid="{6FB584C2-BC52-45E9-AC8D-C9EBB43139D1}"/>
    <cellStyle name="Comma 5 5 2 5 3" xfId="20235" xr:uid="{F45FDC5D-8A4D-4407-BB51-DF22D9B10173}"/>
    <cellStyle name="Comma 5 5 2 5 3 2" xfId="45306" xr:uid="{4B807E5E-E3A1-414E-A3E2-AB8E3837E808}"/>
    <cellStyle name="Comma 5 5 2 5 4" xfId="12871" xr:uid="{27515F4E-A550-47F3-ACAE-3292B6FF8A3C}"/>
    <cellStyle name="Comma 5 5 2 5 4 2" xfId="37942" xr:uid="{F93D891F-6A26-4636-B80D-2A91B8F18C1C}"/>
    <cellStyle name="Comma 5 5 2 5 5" xfId="30436" xr:uid="{DB8432E3-6D2A-43F8-9059-2729E46AE012}"/>
    <cellStyle name="Comma 5 5 2 6" xfId="5810" xr:uid="{1EC634DC-89AC-4053-B870-39DBE71CA853}"/>
    <cellStyle name="Comma 5 5 2 6 2" xfId="8696" xr:uid="{071DCB8C-E5EA-4A29-BE7D-F08E23460083}"/>
    <cellStyle name="Comma 5 5 2 6 2 2" xfId="23698" xr:uid="{EB8C9632-5EE1-4B14-A3D9-679AA5945A0A}"/>
    <cellStyle name="Comma 5 5 2 6 2 2 2" xfId="48769" xr:uid="{E6D1DD39-97A2-4592-B850-EDCBEE575472}"/>
    <cellStyle name="Comma 5 5 2 6 2 3" xfId="16339" xr:uid="{8C32F1BF-2AC9-4F21-A683-72F299764797}"/>
    <cellStyle name="Comma 5 5 2 6 2 3 2" xfId="41410" xr:uid="{20D07556-ACF7-4E57-84AE-DD0CE6F03FB1}"/>
    <cellStyle name="Comma 5 5 2 6 2 4" xfId="33906" xr:uid="{DDF0F76F-178E-4FEA-BB31-6830AEECA23B}"/>
    <cellStyle name="Comma 5 5 2 6 3" xfId="20837" xr:uid="{3265C69E-EC85-4EB8-9501-FC182AAE45DE}"/>
    <cellStyle name="Comma 5 5 2 6 3 2" xfId="45908" xr:uid="{46FCA325-C7D4-4E60-87C7-58744AC4A8B6}"/>
    <cellStyle name="Comma 5 5 2 6 4" xfId="13473" xr:uid="{0F8B3620-AF44-4EB2-8A44-6A92E279AC4D}"/>
    <cellStyle name="Comma 5 5 2 6 4 2" xfId="38544" xr:uid="{FCB21072-948D-406D-AD15-F788AA19215A}"/>
    <cellStyle name="Comma 5 5 2 6 5" xfId="31038" xr:uid="{95CC4EA1-4365-49AD-80C6-F904536ADCAC}"/>
    <cellStyle name="Comma 5 5 2 7" xfId="6454" xr:uid="{517243B0-A6F6-4951-9DFC-B027856F4E0D}"/>
    <cellStyle name="Comma 5 5 2 7 2" xfId="21457" xr:uid="{A6AECCCE-CC6B-43AE-A3E5-762CDEB77538}"/>
    <cellStyle name="Comma 5 5 2 7 2 2" xfId="46528" xr:uid="{BB91EB07-E99D-4F7F-B554-FF4949880CED}"/>
    <cellStyle name="Comma 5 5 2 7 3" xfId="14099" xr:uid="{C414FC95-59A5-4549-B253-8FFD1807729B}"/>
    <cellStyle name="Comma 5 5 2 7 3 2" xfId="39170" xr:uid="{9EBC816A-557D-4639-8532-996AAA1C437F}"/>
    <cellStyle name="Comma 5 5 2 7 4" xfId="31664" xr:uid="{959C2339-3405-4B5E-BEF0-B867640BECF6}"/>
    <cellStyle name="Comma 5 5 2 8" xfId="9449" xr:uid="{A5A1FF6D-B94B-4B41-A8C0-6A3973290BB8}"/>
    <cellStyle name="Comma 5 5 2 8 2" xfId="24419" xr:uid="{55783B46-CF53-4E1B-B6FC-3AD6FC7CB34B}"/>
    <cellStyle name="Comma 5 5 2 8 2 2" xfId="49490" xr:uid="{11825905-7F6E-4252-88CC-F1E8ED603E3E}"/>
    <cellStyle name="Comma 5 5 2 8 3" xfId="17061" xr:uid="{2DDC6CF6-2FE4-4283-A1AB-8F0C4141C2EE}"/>
    <cellStyle name="Comma 5 5 2 8 3 2" xfId="42132" xr:uid="{CE4F7159-856C-4362-A154-AC94EB2712FC}"/>
    <cellStyle name="Comma 5 5 2 8 4" xfId="34628" xr:uid="{534CB317-13C5-41CB-BBC3-77AD87468C8F}"/>
    <cellStyle name="Comma 5 5 2 9" xfId="3570" xr:uid="{EA8BB36C-FEDB-4014-817C-C97AA482CA08}"/>
    <cellStyle name="Comma 5 5 2 9 2" xfId="25785" xr:uid="{FBD9D534-07E9-4B99-BAD5-1F4A6262D31D}"/>
    <cellStyle name="Comma 5 5 2 9 2 2" xfId="50856" xr:uid="{546401C5-57A8-40A0-8557-0B513467F27D}"/>
    <cellStyle name="Comma 5 5 2 9 3" xfId="28848" xr:uid="{D3D01BF8-6887-4FF6-9DD0-D0308E2BDA5D}"/>
    <cellStyle name="Comma 5 5 3" xfId="3684" xr:uid="{91198273-7F08-495D-A3E5-00B5C945310F}"/>
    <cellStyle name="Comma 5 5 3 10" xfId="11373" xr:uid="{63DC97DC-594D-4DC1-B931-6863F9D0733B}"/>
    <cellStyle name="Comma 5 5 3 10 2" xfId="36445" xr:uid="{63AD57EC-33A6-4149-9AC0-27BA55D3FC41}"/>
    <cellStyle name="Comma 5 5 3 11" xfId="26808" xr:uid="{06E8B93C-A005-4258-9F24-8191E6F31A09}"/>
    <cellStyle name="Comma 5 5 3 12" xfId="28961" xr:uid="{70665E0C-D7A1-4A36-A623-B217022C6CD4}"/>
    <cellStyle name="Comma 5 5 3 13" xfId="51815" xr:uid="{23B5DAB8-EA0A-4DC6-9AB9-BD83B93E5A6D}"/>
    <cellStyle name="Comma 5 5 3 14" xfId="53397" xr:uid="{93FBC91F-8475-4F69-8914-ECCEC93D2A81}"/>
    <cellStyle name="Comma 5 5 3 2" xfId="4316" xr:uid="{BEC7ED6C-3C02-456A-93E3-2EA2B327E231}"/>
    <cellStyle name="Comma 5 5 3 2 2" xfId="7079" xr:uid="{DAAD3CFA-894F-4055-9704-0E67E54A5E1C}"/>
    <cellStyle name="Comma 5 5 3 2 2 2" xfId="22081" xr:uid="{9D536DDF-FC60-422D-9E72-2D52C4E4ACAB}"/>
    <cellStyle name="Comma 5 5 3 2 2 2 2" xfId="47152" xr:uid="{CCFBCD14-DE42-47AA-8EED-D71B14E24BDA}"/>
    <cellStyle name="Comma 5 5 3 2 2 3" xfId="14723" xr:uid="{072C390B-2162-49D0-A01E-EB88BB73CCB0}"/>
    <cellStyle name="Comma 5 5 3 2 2 3 2" xfId="39794" xr:uid="{15E4529E-1DF3-409E-A2DD-18527C998D55}"/>
    <cellStyle name="Comma 5 5 3 2 2 4" xfId="32289" xr:uid="{D81912DC-28C8-4CD5-A9D4-E1574C7BDE7B}"/>
    <cellStyle name="Comma 5 5 3 2 3" xfId="10401" xr:uid="{B014F620-1F31-4A96-8EA4-8053742AD0F3}"/>
    <cellStyle name="Comma 5 5 3 2 3 2" xfId="25261" xr:uid="{C8889A73-2F2F-4D6A-99FA-14036867063E}"/>
    <cellStyle name="Comma 5 5 3 2 3 2 2" xfId="50332" xr:uid="{2996AB8F-C7E1-49D5-AA00-E03F8337AF3A}"/>
    <cellStyle name="Comma 5 5 3 2 3 3" xfId="17910" xr:uid="{7CABF046-6FB4-4513-97C5-AAFCEBC8DC8F}"/>
    <cellStyle name="Comma 5 5 3 2 3 3 2" xfId="42981" xr:uid="{284F26BB-D2B3-4AC9-B4D9-35D3A58CF610}"/>
    <cellStyle name="Comma 5 5 3 2 3 4" xfId="35477" xr:uid="{6E479655-00EB-4500-A257-02F1802E3FA6}"/>
    <cellStyle name="Comma 5 5 3 2 4" xfId="19346" xr:uid="{B9BA644C-49CB-445F-B486-B70368D4C1F0}"/>
    <cellStyle name="Comma 5 5 3 2 4 2" xfId="44417" xr:uid="{777B1130-6A22-4D40-B78B-651FA0A0D97D}"/>
    <cellStyle name="Comma 5 5 3 2 5" xfId="11982" xr:uid="{72DE778C-AA1C-45A2-A263-3C18CA7A5080}"/>
    <cellStyle name="Comma 5 5 3 2 5 2" xfId="37053" xr:uid="{7D15EE6A-3E49-412C-A184-E992750360BA}"/>
    <cellStyle name="Comma 5 5 3 2 6" xfId="27488" xr:uid="{EDD0BC45-E852-4ADB-819F-52B00969CC29}"/>
    <cellStyle name="Comma 5 5 3 2 7" xfId="29546" xr:uid="{38780A3A-C0FA-44AA-8D17-8438E61510EE}"/>
    <cellStyle name="Comma 5 5 3 2 8" xfId="52486" xr:uid="{A3AC0860-AECD-4670-B556-03D0B080CAC1}"/>
    <cellStyle name="Comma 5 5 3 2 9" xfId="54068" xr:uid="{F96ED4F9-408E-4754-BC6A-61176571A488}"/>
    <cellStyle name="Comma 5 5 3 3" xfId="4793" xr:uid="{9CAEC737-AD9E-4937-8D5C-A41E94574DB5}"/>
    <cellStyle name="Comma 5 5 3 3 2" xfId="7599" xr:uid="{870132F2-E6E3-4249-9A50-4F855D872EE3}"/>
    <cellStyle name="Comma 5 5 3 3 2 2" xfId="22601" xr:uid="{9A70A7C3-9EF3-4FD3-B07C-6B3E0C555F9B}"/>
    <cellStyle name="Comma 5 5 3 3 2 2 2" xfId="47672" xr:uid="{996DC29B-0B85-4C22-AE1E-3BEE2C127615}"/>
    <cellStyle name="Comma 5 5 3 3 2 3" xfId="15243" xr:uid="{2FE42C4F-D760-4A94-BBED-C6C3F72D34BA}"/>
    <cellStyle name="Comma 5 5 3 3 2 3 2" xfId="40314" xr:uid="{91C33EB1-2A06-47A0-81B1-E6214E44EFF2}"/>
    <cellStyle name="Comma 5 5 3 3 2 4" xfId="32809" xr:uid="{CB9E7086-2D58-4FA8-848D-57D3CDCA2306}"/>
    <cellStyle name="Comma 5 5 3 3 3" xfId="19823" xr:uid="{748C2886-F6FA-4CFA-B4B3-587017D2DAC1}"/>
    <cellStyle name="Comma 5 5 3 3 3 2" xfId="44894" xr:uid="{2349ABF3-D3D3-431F-A8AC-07BB29F5DBE6}"/>
    <cellStyle name="Comma 5 5 3 3 4" xfId="12459" xr:uid="{96FF5327-F394-4E2A-B48E-299CBD3F55EF}"/>
    <cellStyle name="Comma 5 5 3 3 4 2" xfId="37530" xr:uid="{DC74E8B4-EDC5-46DF-A501-7D676683CA63}"/>
    <cellStyle name="Comma 5 5 3 3 5" xfId="30023" xr:uid="{DF3B5B97-AE9C-42D8-AE95-4A76FAFAB912}"/>
    <cellStyle name="Comma 5 5 3 4" xfId="5320" xr:uid="{5562EAEC-7D8A-41E1-AA8F-5F3AD35D0386}"/>
    <cellStyle name="Comma 5 5 3 4 2" xfId="8179" xr:uid="{77CD4DEE-2496-4AB6-BC67-A80F993C7F92}"/>
    <cellStyle name="Comma 5 5 3 4 2 2" xfId="23181" xr:uid="{0761129D-B8AC-46B0-823E-6FE1136F0441}"/>
    <cellStyle name="Comma 5 5 3 4 2 2 2" xfId="48252" xr:uid="{A3F4EDDA-F8E8-4D9C-BB02-3AAAEF1169E1}"/>
    <cellStyle name="Comma 5 5 3 4 2 3" xfId="15822" xr:uid="{AFB24582-BF60-46E0-BFFF-68FA18201FF9}"/>
    <cellStyle name="Comma 5 5 3 4 2 3 2" xfId="40893" xr:uid="{D0ED2D05-18BB-4AD3-BE0F-A4B6D8FC61FB}"/>
    <cellStyle name="Comma 5 5 3 4 2 4" xfId="33389" xr:uid="{EFC5785F-E662-4881-95EE-03479C7DA3BC}"/>
    <cellStyle name="Comma 5 5 3 4 3" xfId="20347" xr:uid="{9A91B6D6-BC73-48AC-A054-9BBE9757EFE0}"/>
    <cellStyle name="Comma 5 5 3 4 3 2" xfId="45418" xr:uid="{B8A94877-73BC-488B-B2F2-FDA0CA261E9C}"/>
    <cellStyle name="Comma 5 5 3 4 4" xfId="12983" xr:uid="{E8574DD5-8161-48CF-9DFD-53A78E23879E}"/>
    <cellStyle name="Comma 5 5 3 4 4 2" xfId="38054" xr:uid="{75934FC7-AC9E-4433-94E9-86669C100B55}"/>
    <cellStyle name="Comma 5 5 3 4 5" xfId="30548" xr:uid="{9A912D0A-3B64-43AA-A293-CA416739DE8A}"/>
    <cellStyle name="Comma 5 5 3 5" xfId="5923" xr:uid="{26EE3D2E-15D7-4974-A53C-A1D3BAA08100}"/>
    <cellStyle name="Comma 5 5 3 5 2" xfId="8809" xr:uid="{0278EA91-F4C6-4628-899C-5D80DC619DD0}"/>
    <cellStyle name="Comma 5 5 3 5 2 2" xfId="23811" xr:uid="{F6D7C043-6C38-4D97-B1EC-35C26F733B3A}"/>
    <cellStyle name="Comma 5 5 3 5 2 2 2" xfId="48882" xr:uid="{34EEABDB-3A60-4997-97C4-155F2D704FA7}"/>
    <cellStyle name="Comma 5 5 3 5 2 3" xfId="16452" xr:uid="{D1FA45C3-E659-4D9A-BA4B-F26949BEC911}"/>
    <cellStyle name="Comma 5 5 3 5 2 3 2" xfId="41523" xr:uid="{69880047-32AB-425B-B833-81FE46945288}"/>
    <cellStyle name="Comma 5 5 3 5 2 4" xfId="34019" xr:uid="{89F2783A-E126-4A14-958B-A602426E8667}"/>
    <cellStyle name="Comma 5 5 3 5 3" xfId="20950" xr:uid="{561FBB34-77DA-468B-8A0B-4E54006A3317}"/>
    <cellStyle name="Comma 5 5 3 5 3 2" xfId="46021" xr:uid="{79596A11-A5FB-4022-A758-E51FB227D91B}"/>
    <cellStyle name="Comma 5 5 3 5 4" xfId="13586" xr:uid="{F54F27F3-643C-475A-99D7-0E27AB483FB0}"/>
    <cellStyle name="Comma 5 5 3 5 4 2" xfId="38657" xr:uid="{D3AEAC89-32CD-4A5B-82DF-1902DE57B033}"/>
    <cellStyle name="Comma 5 5 3 5 5" xfId="31151" xr:uid="{91412DC8-28BD-4D96-B706-F96EC1CAD70D}"/>
    <cellStyle name="Comma 5 5 3 6" xfId="6567" xr:uid="{2FC3B7F1-459B-43AE-94E8-F3F96848D458}"/>
    <cellStyle name="Comma 5 5 3 6 2" xfId="21570" xr:uid="{A909AB04-A075-4DE7-AC59-799CB4FCA14B}"/>
    <cellStyle name="Comma 5 5 3 6 2 2" xfId="46641" xr:uid="{51CDD487-E12A-4603-B057-070F159A2AA3}"/>
    <cellStyle name="Comma 5 5 3 6 3" xfId="14212" xr:uid="{96A2EAEC-FA72-48CC-B192-D58307B021CB}"/>
    <cellStyle name="Comma 5 5 3 6 3 2" xfId="39283" xr:uid="{7720B26C-519E-4E07-9F87-D76EF66AFB11}"/>
    <cellStyle name="Comma 5 5 3 6 4" xfId="31777" xr:uid="{82B8E35D-14D2-4251-83EE-B263BA7C9FBB}"/>
    <cellStyle name="Comma 5 5 3 7" xfId="9562" xr:uid="{E4A6D298-FD3B-4644-A065-638607E97DBE}"/>
    <cellStyle name="Comma 5 5 3 7 2" xfId="24532" xr:uid="{0DE4CA76-2A5F-4E53-B40A-3214180D157C}"/>
    <cellStyle name="Comma 5 5 3 7 2 2" xfId="49603" xr:uid="{55E62DA7-0CA3-4B6F-A0B5-3D676D3C33DE}"/>
    <cellStyle name="Comma 5 5 3 7 3" xfId="17174" xr:uid="{5E584838-AE1A-494E-9950-25B1BEE73FDC}"/>
    <cellStyle name="Comma 5 5 3 7 3 2" xfId="42245" xr:uid="{55F90760-F9DB-4F38-8EDC-9D880FD44F81}"/>
    <cellStyle name="Comma 5 5 3 7 4" xfId="34741" xr:uid="{6E861F09-DC60-4B06-8ECA-7531B0837F3E}"/>
    <cellStyle name="Comma 5 5 3 8" xfId="25898" xr:uid="{B2637191-069E-4A92-AA2B-AC62AB449995}"/>
    <cellStyle name="Comma 5 5 3 8 2" xfId="50969" xr:uid="{5429B927-FE29-4ADE-8E38-FDF0F6AA2797}"/>
    <cellStyle name="Comma 5 5 3 9" xfId="18772" xr:uid="{5178E51D-D834-4957-8C6C-DCB84D68C60C}"/>
    <cellStyle name="Comma 5 5 3 9 2" xfId="43843" xr:uid="{E61AB153-C0EF-43FD-974D-42A70AB43A71}"/>
    <cellStyle name="Comma 5 5 4" xfId="3881" xr:uid="{08C721C8-6DC1-4D38-9CC1-BF97C77CF33D}"/>
    <cellStyle name="Comma 5 5 4 10" xfId="11567" xr:uid="{B718CEAE-2FCA-4BBD-9900-38837C889362}"/>
    <cellStyle name="Comma 5 5 4 10 2" xfId="36639" xr:uid="{26897E09-577B-4DCE-B676-F5E10AA3989B}"/>
    <cellStyle name="Comma 5 5 4 11" xfId="27005" xr:uid="{B8CD2253-CE4F-4792-B526-FE75D1A6DE79}"/>
    <cellStyle name="Comma 5 5 4 12" xfId="29156" xr:uid="{959CD339-9C25-440F-825B-D7FB0E32D1F0}"/>
    <cellStyle name="Comma 5 5 4 13" xfId="52010" xr:uid="{C1086405-5065-4353-8785-E0EE54509A19}"/>
    <cellStyle name="Comma 5 5 4 14" xfId="53591" xr:uid="{D260CB8A-989E-4C60-9B84-9A61F16BF6C8}"/>
    <cellStyle name="Comma 5 5 4 2" xfId="4493" xr:uid="{7D6C9282-D149-4BD7-ACAF-E0C3C5253E74}"/>
    <cellStyle name="Comma 5 5 4 2 2" xfId="7271" xr:uid="{8486D21D-EC11-4162-AA01-854F7FCB9CE9}"/>
    <cellStyle name="Comma 5 5 4 2 2 2" xfId="22273" xr:uid="{0A930AC5-E43F-4899-8826-F4299CBE70EB}"/>
    <cellStyle name="Comma 5 5 4 2 2 2 2" xfId="47344" xr:uid="{8DA23AEE-7CCA-4AB9-8512-9E17A633DA84}"/>
    <cellStyle name="Comma 5 5 4 2 2 3" xfId="14915" xr:uid="{F4E53756-685E-4508-9EDB-109DAC502CA5}"/>
    <cellStyle name="Comma 5 5 4 2 2 3 2" xfId="39986" xr:uid="{AB563091-245F-47B8-9350-457577E66F6E}"/>
    <cellStyle name="Comma 5 5 4 2 2 4" xfId="32481" xr:uid="{D5C9988E-B685-4BA5-8B5C-41B10659F419}"/>
    <cellStyle name="Comma 5 5 4 2 3" xfId="10593" xr:uid="{9E8AFE91-9166-4B92-8F57-41C334793C0A}"/>
    <cellStyle name="Comma 5 5 4 2 3 2" xfId="25453" xr:uid="{15037394-4081-4356-9517-575FFCB30AE4}"/>
    <cellStyle name="Comma 5 5 4 2 3 2 2" xfId="50524" xr:uid="{1C0836EC-E6F3-4E81-B85D-0084C90C0F23}"/>
    <cellStyle name="Comma 5 5 4 2 3 3" xfId="18102" xr:uid="{A69C75DF-959F-4E22-879D-5E023EF57FE3}"/>
    <cellStyle name="Comma 5 5 4 2 3 3 2" xfId="43173" xr:uid="{B70E32B3-B6CA-4DAA-B3B9-73647920235F}"/>
    <cellStyle name="Comma 5 5 4 2 3 4" xfId="35669" xr:uid="{69957C53-3306-43C0-A63D-83CE2CD41EDF}"/>
    <cellStyle name="Comma 5 5 4 2 4" xfId="19523" xr:uid="{615779D7-52A8-4AEE-BB6B-A1B3EF22CC03}"/>
    <cellStyle name="Comma 5 5 4 2 4 2" xfId="44594" xr:uid="{2A6F36B7-E14C-488F-8CBC-189B122FEE01}"/>
    <cellStyle name="Comma 5 5 4 2 5" xfId="12159" xr:uid="{F78BA7A1-E922-4224-BB1B-A3DD1068FD57}"/>
    <cellStyle name="Comma 5 5 4 2 5 2" xfId="37230" xr:uid="{E2179D38-5D8C-4EFE-BC9B-CA5FDD38200B}"/>
    <cellStyle name="Comma 5 5 4 2 6" xfId="27680" xr:uid="{8317B30E-038F-4E7C-BACA-0AEFDBD7E53B}"/>
    <cellStyle name="Comma 5 5 4 2 7" xfId="29723" xr:uid="{BF8FBA43-7D7F-4096-B595-9AF69BC9C3DD}"/>
    <cellStyle name="Comma 5 5 4 2 8" xfId="52678" xr:uid="{4090791E-5502-44FB-B94C-F547A66EF642}"/>
    <cellStyle name="Comma 5 5 4 2 9" xfId="54260" xr:uid="{EE1ABE2B-DBB6-402E-B6DB-DD4EE0D443D1}"/>
    <cellStyle name="Comma 5 5 4 3" xfId="4983" xr:uid="{98CA2631-5782-4BB4-8EEC-FB399AE949F5}"/>
    <cellStyle name="Comma 5 5 4 3 2" xfId="7791" xr:uid="{7B473536-9108-4593-B9D1-FBC956C12BE5}"/>
    <cellStyle name="Comma 5 5 4 3 2 2" xfId="22793" xr:uid="{3B5DA4DB-B64B-430B-AE4B-5FBB5F9D8F7A}"/>
    <cellStyle name="Comma 5 5 4 3 2 2 2" xfId="47864" xr:uid="{5A32A635-1462-41E2-8591-C7E508FBB366}"/>
    <cellStyle name="Comma 5 5 4 3 2 3" xfId="15435" xr:uid="{46BAF507-C5EB-4082-A624-B3789907B355}"/>
    <cellStyle name="Comma 5 5 4 3 2 3 2" xfId="40506" xr:uid="{F84F9C83-66C7-4126-9AD7-1AFC85D4214C}"/>
    <cellStyle name="Comma 5 5 4 3 2 4" xfId="33001" xr:uid="{8C75C660-25AB-4840-BD7A-DCED6F3990C5}"/>
    <cellStyle name="Comma 5 5 4 3 3" xfId="20013" xr:uid="{F476BE8F-FD2C-4D63-8270-16CD932964D8}"/>
    <cellStyle name="Comma 5 5 4 3 3 2" xfId="45084" xr:uid="{B6040668-6D30-4A47-B006-0AD1D3438D60}"/>
    <cellStyle name="Comma 5 5 4 3 4" xfId="12649" xr:uid="{85DFC384-A15B-483F-A9DB-D402C5A56B0D}"/>
    <cellStyle name="Comma 5 5 4 3 4 2" xfId="37720" xr:uid="{BF957B71-B1E9-41C4-B4D8-EB6A72E02321}"/>
    <cellStyle name="Comma 5 5 4 3 5" xfId="30213" xr:uid="{C89796BD-C885-460D-B048-6FB8E45F520F}"/>
    <cellStyle name="Comma 5 5 4 4" xfId="5511" xr:uid="{EDE89A93-C9A2-46D6-A66D-7A99EE5C7D24}"/>
    <cellStyle name="Comma 5 5 4 4 2" xfId="8371" xr:uid="{9333ABD3-0A6D-4510-B85D-613B6F8B20B8}"/>
    <cellStyle name="Comma 5 5 4 4 2 2" xfId="23373" xr:uid="{C9F38D46-F61E-42FD-9D85-3F75354734A8}"/>
    <cellStyle name="Comma 5 5 4 4 2 2 2" xfId="48444" xr:uid="{5A13102C-16E1-4342-B96E-17EBF9252E8C}"/>
    <cellStyle name="Comma 5 5 4 4 2 3" xfId="16014" xr:uid="{4B815069-F096-4289-88EA-6C257CFF3E74}"/>
    <cellStyle name="Comma 5 5 4 4 2 3 2" xfId="41085" xr:uid="{FF458405-7F29-4FC7-BEFD-891BAFDAF8BA}"/>
    <cellStyle name="Comma 5 5 4 4 2 4" xfId="33581" xr:uid="{3318C8F7-AE6C-48E9-A781-23F6DCE20260}"/>
    <cellStyle name="Comma 5 5 4 4 3" xfId="20538" xr:uid="{9315535B-4049-43EE-95B0-AAD25A6B3B6E}"/>
    <cellStyle name="Comma 5 5 4 4 3 2" xfId="45609" xr:uid="{610165CF-D16A-4A52-A4C2-73FC9E788A29}"/>
    <cellStyle name="Comma 5 5 4 4 4" xfId="13174" xr:uid="{6C935212-1419-431F-9F8E-B4B2FA5C5BC4}"/>
    <cellStyle name="Comma 5 5 4 4 4 2" xfId="38245" xr:uid="{4F75C49E-C37A-417F-B605-7D50F4E4C153}"/>
    <cellStyle name="Comma 5 5 4 4 5" xfId="30739" xr:uid="{959B2A74-6B77-4608-BB84-2907F63DF457}"/>
    <cellStyle name="Comma 5 5 4 5" xfId="6114" xr:uid="{9883D897-C1BF-4276-A0CD-76982AFAA1D0}"/>
    <cellStyle name="Comma 5 5 4 5 2" xfId="9001" xr:uid="{68046765-A129-46BE-8277-C80521ED3BD3}"/>
    <cellStyle name="Comma 5 5 4 5 2 2" xfId="24003" xr:uid="{E9607E77-1F1E-43F8-A02B-12EB65FF59A7}"/>
    <cellStyle name="Comma 5 5 4 5 2 2 2" xfId="49074" xr:uid="{E9180A02-CDAA-4036-95B6-0C3D4F0BE705}"/>
    <cellStyle name="Comma 5 5 4 5 2 3" xfId="16644" xr:uid="{BE21F7E0-6CB8-4A59-B05D-0D97BA739327}"/>
    <cellStyle name="Comma 5 5 4 5 2 3 2" xfId="41715" xr:uid="{D9FC51F5-1F74-44AD-99B4-BECAC17469DF}"/>
    <cellStyle name="Comma 5 5 4 5 2 4" xfId="34211" xr:uid="{4E13B1B6-54ED-4560-AAA2-A745BA6F6335}"/>
    <cellStyle name="Comma 5 5 4 5 3" xfId="21141" xr:uid="{FFD660A5-70FC-416B-A15A-CF90D50596BC}"/>
    <cellStyle name="Comma 5 5 4 5 3 2" xfId="46212" xr:uid="{77AE7D23-0D6C-4DEF-9CE8-F52415D0222B}"/>
    <cellStyle name="Comma 5 5 4 5 4" xfId="13777" xr:uid="{9FDCF376-35A0-4AC0-B3FF-C5353A160FF0}"/>
    <cellStyle name="Comma 5 5 4 5 4 2" xfId="38848" xr:uid="{F94A3C1C-F251-483E-A933-343561F69DBB}"/>
    <cellStyle name="Comma 5 5 4 5 5" xfId="31342" xr:uid="{082E17E5-7DAD-444A-98B4-54C2C8725737}"/>
    <cellStyle name="Comma 5 5 4 6" xfId="6760" xr:uid="{1C3A80FB-4FAB-4EF5-B411-E62F89FB5138}"/>
    <cellStyle name="Comma 5 5 4 6 2" xfId="21762" xr:uid="{C459990E-CD02-4DA4-80AE-FD88E30DEA60}"/>
    <cellStyle name="Comma 5 5 4 6 2 2" xfId="46833" xr:uid="{70B6A282-0A9F-4082-A193-C5514925A993}"/>
    <cellStyle name="Comma 5 5 4 6 3" xfId="14404" xr:uid="{C037E703-E77E-4DEA-A50E-B46DE4A5AFBF}"/>
    <cellStyle name="Comma 5 5 4 6 3 2" xfId="39475" xr:uid="{943586A9-9463-4931-8185-AE4A7CEAE96F}"/>
    <cellStyle name="Comma 5 5 4 6 4" xfId="31970" xr:uid="{602BB89B-DE06-4052-9746-32E4D875BB82}"/>
    <cellStyle name="Comma 5 5 4 7" xfId="9756" xr:uid="{126F0AA3-A099-48A3-B4C2-234761F41156}"/>
    <cellStyle name="Comma 5 5 4 7 2" xfId="24724" xr:uid="{9F3C3DBB-5674-4DA6-88F7-E3BE9A4CA433}"/>
    <cellStyle name="Comma 5 5 4 7 2 2" xfId="49795" xr:uid="{8D61DD6C-E285-4F12-B1D4-9274E5EF9D17}"/>
    <cellStyle name="Comma 5 5 4 7 3" xfId="17366" xr:uid="{431EEB2C-8E64-468F-9E01-9AD14AD31DF6}"/>
    <cellStyle name="Comma 5 5 4 7 3 2" xfId="42437" xr:uid="{7D4A33CE-8864-403C-8BF9-548BC12B67A8}"/>
    <cellStyle name="Comma 5 5 4 7 4" xfId="34933" xr:uid="{0ADFD815-4DE3-4D41-87B5-D1CB55BF6038}"/>
    <cellStyle name="Comma 5 5 4 8" xfId="26090" xr:uid="{8ABF3040-65FD-439A-AB13-91A9B3CB8FCA}"/>
    <cellStyle name="Comma 5 5 4 8 2" xfId="51161" xr:uid="{7A644EDD-753E-432D-A051-0C270477DDA3}"/>
    <cellStyle name="Comma 5 5 4 9" xfId="18964" xr:uid="{A1B8C629-6E31-41AD-81BD-CF41E21AE698}"/>
    <cellStyle name="Comma 5 5 4 9 2" xfId="44035" xr:uid="{7969D224-354E-4ABF-B918-A36869E7474C}"/>
    <cellStyle name="Comma 5 5 5" xfId="3988" xr:uid="{E71C7516-D897-4901-B831-C0354D2FDDC6}"/>
    <cellStyle name="Comma 5 5 5 10" xfId="11664" xr:uid="{644FF929-AD38-49B5-AEF7-37C57DF15983}"/>
    <cellStyle name="Comma 5 5 5 10 2" xfId="36736" xr:uid="{09F116B4-E1B2-48CD-AC84-05EBA53CBD66}"/>
    <cellStyle name="Comma 5 5 5 11" xfId="27109" xr:uid="{DF9F64BE-F93F-4CCF-9E5B-35C097A6E692}"/>
    <cellStyle name="Comma 5 5 5 12" xfId="29234" xr:uid="{BC729FDD-DFA1-4A26-AF7D-D6AA5035711D}"/>
    <cellStyle name="Comma 5 5 5 13" xfId="52109" xr:uid="{8440CAA7-B9D2-4801-A5EA-344BE49B6907}"/>
    <cellStyle name="Comma 5 5 5 14" xfId="53690" xr:uid="{BEE1489C-4B75-4EDA-AE26-75CC6773F425}"/>
    <cellStyle name="Comma 5 5 5 2" xfId="5033" xr:uid="{CA3B1F7F-7E14-443C-9D0D-ABF248C4AFDB}"/>
    <cellStyle name="Comma 5 5 5 2 2" xfId="7863" xr:uid="{40FD567B-3336-4D98-9D03-9EA746DF3DDF}"/>
    <cellStyle name="Comma 5 5 5 2 2 2" xfId="22865" xr:uid="{0B1777D2-2157-466B-BA9E-4E57898DA7F1}"/>
    <cellStyle name="Comma 5 5 5 2 2 2 2" xfId="47936" xr:uid="{CA994BE0-B2D8-469E-9589-5C56BB7A1DE3}"/>
    <cellStyle name="Comma 5 5 5 2 2 3" xfId="15506" xr:uid="{7CEA79B0-7E56-4E45-825A-B0E9D01B8B02}"/>
    <cellStyle name="Comma 5 5 5 2 2 3 2" xfId="40577" xr:uid="{A27998CF-01E1-4F30-9C5B-A1672ACE717D}"/>
    <cellStyle name="Comma 5 5 5 2 2 4" xfId="33073" xr:uid="{755F1B69-98D1-476A-8D7A-AFB751B8C285}"/>
    <cellStyle name="Comma 5 5 5 2 3" xfId="10664" xr:uid="{1A7FB9E8-6416-4FF2-A343-2F1F742AD249}"/>
    <cellStyle name="Comma 5 5 5 2 3 2" xfId="25524" xr:uid="{4F73C318-0664-42F7-A4E3-7B11013B1E38}"/>
    <cellStyle name="Comma 5 5 5 2 3 2 2" xfId="50595" xr:uid="{7D98F5A2-2458-453C-96F9-88C2F266C34F}"/>
    <cellStyle name="Comma 5 5 5 2 3 3" xfId="18173" xr:uid="{47BB001C-FADC-44FF-8F2A-B1EBBB31EE3A}"/>
    <cellStyle name="Comma 5 5 5 2 3 3 2" xfId="43244" xr:uid="{05D777D3-7578-4449-9ED4-E888947F97A6}"/>
    <cellStyle name="Comma 5 5 5 2 3 4" xfId="35740" xr:uid="{0712DEA3-8450-4E31-A5D7-0CAE40FA7839}"/>
    <cellStyle name="Comma 5 5 5 2 4" xfId="20061" xr:uid="{B5E1C8FE-66B8-4CBA-A5A0-481B07F75346}"/>
    <cellStyle name="Comma 5 5 5 2 4 2" xfId="45132" xr:uid="{71746745-603C-4E8C-B417-930C57B6683E}"/>
    <cellStyle name="Comma 5 5 5 2 5" xfId="12697" xr:uid="{F8AC5B81-8115-4BEA-8B3A-30BCAE7BB96B}"/>
    <cellStyle name="Comma 5 5 5 2 5 2" xfId="37768" xr:uid="{731BF159-A614-4765-B8BC-F65A840B4F07}"/>
    <cellStyle name="Comma 5 5 5 2 6" xfId="27751" xr:uid="{C4E5F7EF-8ADC-47B6-834A-0DE0592D2EB4}"/>
    <cellStyle name="Comma 5 5 5 2 7" xfId="30262" xr:uid="{E82561E4-1776-4A42-A300-D1E87439C717}"/>
    <cellStyle name="Comma 5 5 5 2 8" xfId="52749" xr:uid="{264CFED3-4C50-41FF-912A-332DB373374E}"/>
    <cellStyle name="Comma 5 5 5 2 9" xfId="54331" xr:uid="{4FC10638-0591-4C09-BA11-E6BFE37E0950}"/>
    <cellStyle name="Comma 5 5 5 3" xfId="5579" xr:uid="{50694022-1BBC-47D4-9F1A-24A58563E12F}"/>
    <cellStyle name="Comma 5 5 5 3 2" xfId="8442" xr:uid="{4B55C758-6205-4C97-943C-953EFB103120}"/>
    <cellStyle name="Comma 5 5 5 3 2 2" xfId="23444" xr:uid="{86F45A65-960F-42C0-B4E3-38B1529411C8}"/>
    <cellStyle name="Comma 5 5 5 3 2 2 2" xfId="48515" xr:uid="{92A650C4-361D-4CF3-9721-E080ACA589BA}"/>
    <cellStyle name="Comma 5 5 5 3 2 3" xfId="16085" xr:uid="{EA7D3BB5-5DDE-4B0E-8B7A-7D6689D97080}"/>
    <cellStyle name="Comma 5 5 5 3 2 3 2" xfId="41156" xr:uid="{487429CF-4888-4DE3-8974-99D40E0F0AB0}"/>
    <cellStyle name="Comma 5 5 5 3 2 4" xfId="33652" xr:uid="{97984C29-BEDC-4519-9D1B-2DCC907AE4B1}"/>
    <cellStyle name="Comma 5 5 5 3 3" xfId="20606" xr:uid="{0C354441-8CC5-423E-B80A-D802DB71C8AE}"/>
    <cellStyle name="Comma 5 5 5 3 3 2" xfId="45677" xr:uid="{7CEBDBE2-3CFF-4464-B1FD-C371B5F5310C}"/>
    <cellStyle name="Comma 5 5 5 3 4" xfId="13242" xr:uid="{53920946-B4DA-4722-8560-357D000E3DC7}"/>
    <cellStyle name="Comma 5 5 5 3 4 2" xfId="38313" xr:uid="{6AAEB541-DA26-4C43-8432-C189547899B4}"/>
    <cellStyle name="Comma 5 5 5 3 5" xfId="30807" xr:uid="{93AE73EC-44A5-4A26-B5EF-339435BF88E2}"/>
    <cellStyle name="Comma 5 5 5 4" xfId="6185" xr:uid="{EED447B5-341C-45B8-B72A-AD2B0495B710}"/>
    <cellStyle name="Comma 5 5 5 4 2" xfId="9072" xr:uid="{E04CBB6B-E6F0-481D-B5CD-BF4FDD3C23DE}"/>
    <cellStyle name="Comma 5 5 5 4 2 2" xfId="24074" xr:uid="{52829C59-3DC4-4014-B5AA-038B8AD50501}"/>
    <cellStyle name="Comma 5 5 5 4 2 2 2" xfId="49145" xr:uid="{67654FC8-6C2B-4F57-A1E3-39A46C9C66AA}"/>
    <cellStyle name="Comma 5 5 5 4 2 3" xfId="16715" xr:uid="{CC3CA779-0807-42AB-91C5-B8025AACB4A2}"/>
    <cellStyle name="Comma 5 5 5 4 2 3 2" xfId="41786" xr:uid="{A3AFE623-90AC-41DB-984F-35A8D9616280}"/>
    <cellStyle name="Comma 5 5 5 4 2 4" xfId="34282" xr:uid="{ED5D9FFA-4730-4636-BDE5-F296557DF3B5}"/>
    <cellStyle name="Comma 5 5 5 4 3" xfId="21212" xr:uid="{C6CD7641-91CB-476B-9028-AA56D52D57CB}"/>
    <cellStyle name="Comma 5 5 5 4 3 2" xfId="46283" xr:uid="{DFE531A7-3042-47A8-BADE-44E6C575EA66}"/>
    <cellStyle name="Comma 5 5 5 4 4" xfId="13848" xr:uid="{68466E5E-AF88-4BE3-9A48-836A52F16908}"/>
    <cellStyle name="Comma 5 5 5 4 4 2" xfId="38919" xr:uid="{6F7D4F5B-5B71-4587-8DDE-901B237E427F}"/>
    <cellStyle name="Comma 5 5 5 4 5" xfId="31413" xr:uid="{BAE71F31-4D9B-4733-AF97-9BAC81A2B68A}"/>
    <cellStyle name="Comma 5 5 5 5" xfId="6872" xr:uid="{2669E667-4007-4D17-A107-13F26D48FF7C}"/>
    <cellStyle name="Comma 5 5 5 5 2" xfId="21874" xr:uid="{CEE19269-2A63-4362-B1E8-34A8B5D32CD8}"/>
    <cellStyle name="Comma 5 5 5 5 2 2" xfId="46945" xr:uid="{EBE5A8A8-09C9-4327-8889-7519F521DC08}"/>
    <cellStyle name="Comma 5 5 5 5 3" xfId="14516" xr:uid="{EDE4E639-313C-4C83-A181-E78B10BAB928}"/>
    <cellStyle name="Comma 5 5 5 5 3 2" xfId="39587" xr:uid="{9F6851FB-E9A9-4D43-973A-D5557E8FF681}"/>
    <cellStyle name="Comma 5 5 5 5 4" xfId="32082" xr:uid="{FC2EEBFE-857F-4C06-A23D-98065EEDB2B3}"/>
    <cellStyle name="Comma 5 5 5 6" xfId="9828" xr:uid="{B99E63F8-AE15-4A19-AA98-3C14EBB1478A}"/>
    <cellStyle name="Comma 5 5 5 6 2" xfId="24795" xr:uid="{7F6AFA67-4349-48B4-AB02-55DA6914D1C9}"/>
    <cellStyle name="Comma 5 5 5 6 2 2" xfId="49866" xr:uid="{43A94283-AA98-409D-B9D3-51F83D914932}"/>
    <cellStyle name="Comma 5 5 5 6 3" xfId="17437" xr:uid="{B2347387-A8E7-4930-85B4-61EE33307766}"/>
    <cellStyle name="Comma 5 5 5 6 3 2" xfId="42508" xr:uid="{D5A0AE08-D35B-4A5E-A332-1FCC5B6DAE0C}"/>
    <cellStyle name="Comma 5 5 5 6 4" xfId="35004" xr:uid="{AB4F9492-6A49-4F0A-9A7C-28629AD3C7C9}"/>
    <cellStyle name="Comma 5 5 5 7" xfId="4150" xr:uid="{090CD1BC-366E-4796-8822-54F00AEC6031}"/>
    <cellStyle name="Comma 5 5 5 7 2" xfId="19180" xr:uid="{F4DC4FBE-2BF5-450F-8EB7-FF9004799DEF}"/>
    <cellStyle name="Comma 5 5 5 7 2 2" xfId="44251" xr:uid="{99B948B9-7C7A-477C-A6C0-4EB1A520DD1F}"/>
    <cellStyle name="Comma 5 5 5 7 3" xfId="11816" xr:uid="{E2E44E09-16D0-45A2-A96D-7DFF477B2DFB}"/>
    <cellStyle name="Comma 5 5 5 7 3 2" xfId="36887" xr:uid="{E4D9F5CB-C5FC-41FC-93E3-4C39EA0E9D30}"/>
    <cellStyle name="Comma 5 5 5 7 4" xfId="29380" xr:uid="{ADA00789-22B2-4714-BB5F-314DB733F411}"/>
    <cellStyle name="Comma 5 5 5 8" xfId="26159" xr:uid="{A69E632D-423D-40D2-A0F7-29E9C572D7EA}"/>
    <cellStyle name="Comma 5 5 5 8 2" xfId="51230" xr:uid="{DCD5861C-21C4-4421-988C-417A05C46062}"/>
    <cellStyle name="Comma 5 5 5 9" xfId="19035" xr:uid="{F6125BAE-2250-42F6-BFCE-96EE6F733845}"/>
    <cellStyle name="Comma 5 5 5 9 2" xfId="44106" xr:uid="{22EA3DEB-39D5-4CB8-86DE-1501B78665F8}"/>
    <cellStyle name="Comma 5 5 6" xfId="4062" xr:uid="{D9603DBB-2E7B-4F2F-BF2E-F571D6E348DB}"/>
    <cellStyle name="Comma 5 5 6 10" xfId="27176" xr:uid="{998BAF20-F6F2-4A99-B9E1-C8B4A8A9B303}"/>
    <cellStyle name="Comma 5 5 6 11" xfId="29294" xr:uid="{D9A3A3D4-2750-4440-91A6-F284AB0AA07C}"/>
    <cellStyle name="Comma 5 5 6 12" xfId="52174" xr:uid="{02A01920-16AB-4882-AF04-8683AED63E7B}"/>
    <cellStyle name="Comma 5 5 6 13" xfId="53756" xr:uid="{446B2D0D-6560-420B-8DBC-0CBE9A9A5251}"/>
    <cellStyle name="Comma 5 5 6 2" xfId="5619" xr:uid="{A8A0BF56-9934-42F5-A58C-A5EA717039DA}"/>
    <cellStyle name="Comma 5 5 6 2 2" xfId="8500" xr:uid="{A5F7D4E0-7C6E-4823-AE78-FD6C89434644}"/>
    <cellStyle name="Comma 5 5 6 2 2 2" xfId="23502" xr:uid="{DD872984-A18D-4CF1-9FC3-60CFE97E4020}"/>
    <cellStyle name="Comma 5 5 6 2 2 2 2" xfId="48573" xr:uid="{9706D0CC-7AC2-427F-B632-D070ADA09D84}"/>
    <cellStyle name="Comma 5 5 6 2 2 3" xfId="16143" xr:uid="{15AB6204-AA04-4506-9566-0DA22465E8D9}"/>
    <cellStyle name="Comma 5 5 6 2 2 3 2" xfId="41214" xr:uid="{565422B1-807B-4D44-BCCA-064EDD692077}"/>
    <cellStyle name="Comma 5 5 6 2 2 4" xfId="33710" xr:uid="{302E8EE6-163A-467F-825F-50B70CD39D1C}"/>
    <cellStyle name="Comma 5 5 6 2 3" xfId="10722" xr:uid="{E68F8775-FC44-4F38-8411-14A64B3E0B78}"/>
    <cellStyle name="Comma 5 5 6 2 3 2" xfId="25582" xr:uid="{16237273-2F5C-4DA4-A838-E4A7EF41568C}"/>
    <cellStyle name="Comma 5 5 6 2 3 2 2" xfId="50653" xr:uid="{334DE2D5-A2C0-4F6B-8831-C5F9D17FBDBE}"/>
    <cellStyle name="Comma 5 5 6 2 3 3" xfId="18231" xr:uid="{0133AC58-C282-469F-8DC9-59B636F399AA}"/>
    <cellStyle name="Comma 5 5 6 2 3 3 2" xfId="43302" xr:uid="{FE06A76B-72F9-4002-8F33-3C70FAB59FF9}"/>
    <cellStyle name="Comma 5 5 6 2 3 4" xfId="35798" xr:uid="{6ADB6D3D-3F05-4299-A137-1D486D1D7D2B}"/>
    <cellStyle name="Comma 5 5 6 2 4" xfId="20646" xr:uid="{4D06CAE0-3B49-4051-807E-28686EC86672}"/>
    <cellStyle name="Comma 5 5 6 2 4 2" xfId="45717" xr:uid="{F2B001FE-811A-4496-A42E-774F2975E5F5}"/>
    <cellStyle name="Comma 5 5 6 2 5" xfId="13282" xr:uid="{36B95F15-FB59-4383-B452-9EF1E3C85A45}"/>
    <cellStyle name="Comma 5 5 6 2 5 2" xfId="38353" xr:uid="{07AF995A-90E1-4379-8F3B-9C723876FDDC}"/>
    <cellStyle name="Comma 5 5 6 2 6" xfId="27809" xr:uid="{DC6E8652-AD07-4165-8B56-CD5701A3B08B}"/>
    <cellStyle name="Comma 5 5 6 2 7" xfId="30847" xr:uid="{B5808B94-5490-4701-9CA0-584FFA9ED2ED}"/>
    <cellStyle name="Comma 5 5 6 2 8" xfId="52807" xr:uid="{432D8458-27B8-4480-9571-0DD3264EB722}"/>
    <cellStyle name="Comma 5 5 6 2 9" xfId="54389" xr:uid="{8B7FDE9A-AD41-4238-8AD0-11FF2ED5B215}"/>
    <cellStyle name="Comma 5 5 6 3" xfId="6242" xr:uid="{2511E728-07AA-45C2-BFAF-E3372E817551}"/>
    <cellStyle name="Comma 5 5 6 3 2" xfId="9130" xr:uid="{4B384CD7-0414-4F04-B322-C684673AD8E0}"/>
    <cellStyle name="Comma 5 5 6 3 2 2" xfId="24132" xr:uid="{D7164385-0A3C-4D25-B88D-C27EC77E9299}"/>
    <cellStyle name="Comma 5 5 6 3 2 2 2" xfId="49203" xr:uid="{59076B56-147F-44F8-9A02-71B070F62609}"/>
    <cellStyle name="Comma 5 5 6 3 2 3" xfId="16773" xr:uid="{1678060E-A650-422B-8C4D-E1DFD447081D}"/>
    <cellStyle name="Comma 5 5 6 3 2 3 2" xfId="41844" xr:uid="{292264A7-127A-42BC-B5B5-5914931AC64B}"/>
    <cellStyle name="Comma 5 5 6 3 2 4" xfId="34340" xr:uid="{2DEF8691-1D50-43ED-BDF1-8EBF7B3ADA59}"/>
    <cellStyle name="Comma 5 5 6 3 3" xfId="21269" xr:uid="{3D0762EA-0C8F-4C52-959F-C1F97BB92BB0}"/>
    <cellStyle name="Comma 5 5 6 3 3 2" xfId="46340" xr:uid="{72A18888-ECC4-4D83-AEFB-784DEAA4098E}"/>
    <cellStyle name="Comma 5 5 6 3 4" xfId="13905" xr:uid="{864019AB-BA17-474E-BA6D-5E9772844B4A}"/>
    <cellStyle name="Comma 5 5 6 3 4 2" xfId="38976" xr:uid="{3BA5D98E-8B2A-4627-921D-160187EEE344}"/>
    <cellStyle name="Comma 5 5 6 3 5" xfId="31470" xr:uid="{EA091A5B-BD91-451C-8327-3DC11615EF73}"/>
    <cellStyle name="Comma 5 5 6 4" xfId="7392" xr:uid="{137A3234-E500-48D9-A03C-237CAF63A334}"/>
    <cellStyle name="Comma 5 5 6 4 2" xfId="22394" xr:uid="{AFFA8A41-8CF3-40A1-B8EA-A40B9E980279}"/>
    <cellStyle name="Comma 5 5 6 4 2 2" xfId="47465" xr:uid="{AF1BD9BD-0EF2-4BF4-8A53-DDCA64F6C13A}"/>
    <cellStyle name="Comma 5 5 6 4 3" xfId="15036" xr:uid="{AB8661E9-71C0-42DE-8A9F-2FC3E8876B5A}"/>
    <cellStyle name="Comma 5 5 6 4 3 2" xfId="40107" xr:uid="{211B600E-8247-4A6D-80B0-A79CD507D634}"/>
    <cellStyle name="Comma 5 5 6 4 4" xfId="32602" xr:uid="{ABF8F1B8-3F17-45EC-91EC-E6BED0194530}"/>
    <cellStyle name="Comma 5 5 6 5" xfId="9886" xr:uid="{71FB4356-33D4-43D9-9EA5-68F912F8D8FE}"/>
    <cellStyle name="Comma 5 5 6 5 2" xfId="24853" xr:uid="{1DBC6198-B635-4C1E-B785-A7EC36F23256}"/>
    <cellStyle name="Comma 5 5 6 5 2 2" xfId="49924" xr:uid="{1AA94982-8CFA-426A-970A-C5E2A82DED38}"/>
    <cellStyle name="Comma 5 5 6 5 3" xfId="17495" xr:uid="{C5B6B732-0504-453B-BA73-B869B450850F}"/>
    <cellStyle name="Comma 5 5 6 5 3 2" xfId="42566" xr:uid="{61AED125-576B-4862-B214-4264E80996C4}"/>
    <cellStyle name="Comma 5 5 6 5 4" xfId="35062" xr:uid="{6737464A-2C5E-488E-84EA-494EF58A99C5}"/>
    <cellStyle name="Comma 5 5 6 6" xfId="4591" xr:uid="{AF54FFA0-A4B0-46F1-8CD7-AAF4269B73BF}"/>
    <cellStyle name="Comma 5 5 6 6 2" xfId="19621" xr:uid="{EB0F2CFC-760D-4C5F-9A05-E86503F1001F}"/>
    <cellStyle name="Comma 5 5 6 6 2 2" xfId="44692" xr:uid="{BFE9F1B3-8A52-48F9-B222-B0461B60B30F}"/>
    <cellStyle name="Comma 5 5 6 6 3" xfId="12257" xr:uid="{E95BC4A7-242E-4E4B-AD42-1417D681930D}"/>
    <cellStyle name="Comma 5 5 6 6 3 2" xfId="37328" xr:uid="{FCBE1179-6CC9-47EE-ABA9-F38D620FFB16}"/>
    <cellStyle name="Comma 5 5 6 6 4" xfId="29821" xr:uid="{C2921914-09B7-4610-9D39-C68180CFE13C}"/>
    <cellStyle name="Comma 5 5 6 7" xfId="26216" xr:uid="{CC39DB33-67B3-43D2-9DC4-14947EBA7EA1}"/>
    <cellStyle name="Comma 5 5 6 7 2" xfId="51287" xr:uid="{7469DC73-A525-4E6B-82EF-FCE959CE46DA}"/>
    <cellStyle name="Comma 5 5 6 8" xfId="19093" xr:uid="{9C442754-47BD-429B-84AA-AF974E35698C}"/>
    <cellStyle name="Comma 5 5 6 8 2" xfId="44164" xr:uid="{378B13BD-22A4-4CAD-83D5-2776EF385087}"/>
    <cellStyle name="Comma 5 5 6 9" xfId="11729" xr:uid="{7804C916-63F7-4BCD-A03B-00F72EAC267D}"/>
    <cellStyle name="Comma 5 5 6 9 2" xfId="36800" xr:uid="{53BDDB77-FA27-437B-A43E-DBB38D74FD9B}"/>
    <cellStyle name="Comma 5 5 7" xfId="5118" xr:uid="{B2D4FC0C-F36F-496A-918F-B89077DEE1F3}"/>
    <cellStyle name="Comma 5 5 7 2" xfId="7972" xr:uid="{37CB4F4D-007F-40D8-BA27-D2D025CC4C7C}"/>
    <cellStyle name="Comma 5 5 7 2 2" xfId="10194" xr:uid="{EE5AF274-EF51-4E5E-B646-0B0014A95822}"/>
    <cellStyle name="Comma 5 5 7 2 2 2" xfId="25054" xr:uid="{0CC744E1-4B07-485F-A1B8-BF49626F0D95}"/>
    <cellStyle name="Comma 5 5 7 2 2 2 2" xfId="50125" xr:uid="{611D3ADC-2BF9-4A5B-869A-53D819D039D3}"/>
    <cellStyle name="Comma 5 5 7 2 2 3" xfId="17703" xr:uid="{A380D1EF-62CD-4891-9B9E-9D6EC4008678}"/>
    <cellStyle name="Comma 5 5 7 2 2 3 2" xfId="42774" xr:uid="{8782518E-E775-4102-B213-4F6C62115A11}"/>
    <cellStyle name="Comma 5 5 7 2 2 4" xfId="35270" xr:uid="{EB2B0C9F-D087-470C-A128-BD71D8F8B400}"/>
    <cellStyle name="Comma 5 5 7 2 3" xfId="22974" xr:uid="{863E2DC6-ACF9-4644-927B-02D31F17B35F}"/>
    <cellStyle name="Comma 5 5 7 2 3 2" xfId="48045" xr:uid="{0485C87A-9CCA-49AC-B04A-6B139A0F5978}"/>
    <cellStyle name="Comma 5 5 7 2 4" xfId="15615" xr:uid="{CD4EBA46-ACCB-4976-96D3-B190715C9758}"/>
    <cellStyle name="Comma 5 5 7 2 4 2" xfId="40686" xr:uid="{70F0C441-E8C0-4DC5-8260-E644629756E2}"/>
    <cellStyle name="Comma 5 5 7 2 5" xfId="33182" xr:uid="{016DADD6-94C5-47BE-8F6A-ED9A79B14418}"/>
    <cellStyle name="Comma 5 5 7 3" xfId="9354" xr:uid="{074F7535-2DBF-4A5A-BA4F-EABBDC77BA5C}"/>
    <cellStyle name="Comma 5 5 7 3 2" xfId="24325" xr:uid="{DCDBD33B-FD3C-4408-B0FB-C33495F6E0F8}"/>
    <cellStyle name="Comma 5 5 7 3 2 2" xfId="49396" xr:uid="{7FD568F9-22B5-435B-BFEF-2C6474723437}"/>
    <cellStyle name="Comma 5 5 7 3 3" xfId="16967" xr:uid="{22807230-8A9E-4424-9A56-60105D590BEE}"/>
    <cellStyle name="Comma 5 5 7 3 3 2" xfId="42038" xr:uid="{853178DC-536A-4A7F-A968-D65C2941E3A3}"/>
    <cellStyle name="Comma 5 5 7 3 4" xfId="34534" xr:uid="{135D2EEB-E445-4CB8-90DB-0D142526A995}"/>
    <cellStyle name="Comma 5 5 7 4" xfId="20145" xr:uid="{0047F691-6FF8-4F5A-BB11-6DDE7BF50A58}"/>
    <cellStyle name="Comma 5 5 7 4 2" xfId="45216" xr:uid="{3631A6F2-0034-4784-9A08-C432B862AF0B}"/>
    <cellStyle name="Comma 5 5 7 5" xfId="12781" xr:uid="{600FAA11-F8F2-4F8B-9703-86E4CC589590}"/>
    <cellStyle name="Comma 5 5 7 5 2" xfId="37852" xr:uid="{87F2F28A-1D13-4113-8B64-3FE40B814716}"/>
    <cellStyle name="Comma 5 5 7 6" xfId="27281" xr:uid="{E12E4F19-E4DB-4E79-B256-37715D972EF3}"/>
    <cellStyle name="Comma 5 5 7 7" xfId="30346" xr:uid="{FBC91E7B-18C1-4ACA-8AAE-59598C0A137F}"/>
    <cellStyle name="Comma 5 5 7 8" xfId="52279" xr:uid="{D9B1F4D7-D860-4231-8C58-F3C82331ECFE}"/>
    <cellStyle name="Comma 5 5 7 9" xfId="53861" xr:uid="{7BF76337-4F81-46FC-88D2-9B7AA9CE469F}"/>
    <cellStyle name="Comma 5 5 8" xfId="5716" xr:uid="{5E82A254-EA58-4A4C-A9A2-D9BA53CD0243}"/>
    <cellStyle name="Comma 5 5 8 2" xfId="8602" xr:uid="{145C61AF-3746-4F1E-AF7D-04DBC2C32EB8}"/>
    <cellStyle name="Comma 5 5 8 2 2" xfId="23604" xr:uid="{E1C17A43-ED03-4CD1-BE13-88A6BC19B7E0}"/>
    <cellStyle name="Comma 5 5 8 2 2 2" xfId="48675" xr:uid="{69E33858-1D4B-4781-A3AB-A1363D0D67A9}"/>
    <cellStyle name="Comma 5 5 8 2 3" xfId="16245" xr:uid="{CA42C14E-AA7C-475A-A567-F1A9BFAB8E64}"/>
    <cellStyle name="Comma 5 5 8 2 3 2" xfId="41316" xr:uid="{22C0A386-3320-48C6-B556-E27843930ACA}"/>
    <cellStyle name="Comma 5 5 8 2 4" xfId="33812" xr:uid="{9F3157B2-1988-4A34-A923-F5FD1046C5F4}"/>
    <cellStyle name="Comma 5 5 8 3" xfId="10071" xr:uid="{B2FBDDCD-7653-445E-9CF8-92122F5E9A61}"/>
    <cellStyle name="Comma 5 5 8 3 2" xfId="24931" xr:uid="{8EA6F2DD-7778-4B0A-B3CB-58DBC19AA5FC}"/>
    <cellStyle name="Comma 5 5 8 3 2 2" xfId="50002" xr:uid="{247BC2C3-B9CA-4297-8DCA-5525E483C80F}"/>
    <cellStyle name="Comma 5 5 8 3 3" xfId="17580" xr:uid="{31444D5F-0033-4634-BB4D-2EB0A56F5A0D}"/>
    <cellStyle name="Comma 5 5 8 3 3 2" xfId="42651" xr:uid="{D5103960-FF84-40E0-9146-E60E4236290C}"/>
    <cellStyle name="Comma 5 5 8 3 4" xfId="35147" xr:uid="{B8440D78-44E8-4A8F-94BB-CA9B3AD00208}"/>
    <cellStyle name="Comma 5 5 8 4" xfId="20743" xr:uid="{8BD9413E-19BD-4942-97A3-130E0D49A734}"/>
    <cellStyle name="Comma 5 5 8 4 2" xfId="45814" xr:uid="{FAC4B345-C8F7-466E-895A-9A27A6D8C9EB}"/>
    <cellStyle name="Comma 5 5 8 5" xfId="13379" xr:uid="{FBFB4114-0F4B-47DD-9E9B-3699FD07703F}"/>
    <cellStyle name="Comma 5 5 8 5 2" xfId="38450" xr:uid="{331E0F40-C11C-4E38-BEF2-12A3C766A5F0}"/>
    <cellStyle name="Comma 5 5 8 6" xfId="30944" xr:uid="{8300EF2D-C8A9-4E7E-8F09-3A55998DE303}"/>
    <cellStyle name="Comma 5 5 9" xfId="6360" xr:uid="{5A72958A-DF32-4F1D-8B49-05C946CAF4F7}"/>
    <cellStyle name="Comma 5 5 9 2" xfId="21363" xr:uid="{1118F754-99C9-46C0-A9A0-1FF45B1C3F1A}"/>
    <cellStyle name="Comma 5 5 9 2 2" xfId="46434" xr:uid="{7C644697-1017-430C-B7E8-51256A0F9356}"/>
    <cellStyle name="Comma 5 5 9 3" xfId="14005" xr:uid="{132208D4-F657-4C8B-881E-6181A49F9020}"/>
    <cellStyle name="Comma 5 5 9 3 2" xfId="39076" xr:uid="{3EE70D94-C43D-4B28-83C1-9E9958DEF5EB}"/>
    <cellStyle name="Comma 5 5 9 4" xfId="31570" xr:uid="{F418D19F-78BF-4167-BB61-1C0FD0D88ADC}"/>
    <cellStyle name="Comma 5 6" xfId="560" xr:uid="{37EA9B99-09F8-4BE8-AC41-A5E27B8154E7}"/>
    <cellStyle name="Comma 5 6 10" xfId="9224" xr:uid="{A84CC57E-C8C1-4A82-AE7C-2EE98013BC71}"/>
    <cellStyle name="Comma 5 6 10 2" xfId="24212" xr:uid="{ECB46DC0-2F13-472F-9847-0B41F3CCE704}"/>
    <cellStyle name="Comma 5 6 10 2 2" xfId="49283" xr:uid="{A9A537A3-59FB-4B8C-AD30-25281CC4FCE7}"/>
    <cellStyle name="Comma 5 6 10 3" xfId="16854" xr:uid="{4FF6E39B-C030-4D78-B0A9-565225986DDF}"/>
    <cellStyle name="Comma 5 6 10 3 2" xfId="41925" xr:uid="{6EFE8C1B-4312-42EE-B029-845754120373}"/>
    <cellStyle name="Comma 5 6 10 4" xfId="34421" xr:uid="{F943AF43-378C-49F1-920F-25034CE9B920}"/>
    <cellStyle name="Comma 5 6 11" xfId="3488" xr:uid="{90353DB0-8A6C-42DE-ABF8-93A098384A61}"/>
    <cellStyle name="Comma 5 6 11 2" xfId="25707" xr:uid="{F4C8048A-9AE7-4322-A212-4AC477CB798F}"/>
    <cellStyle name="Comma 5 6 11 2 2" xfId="50778" xr:uid="{D3395BA0-7865-4BF3-BAEF-C010B83CA1ED}"/>
    <cellStyle name="Comma 5 6 11 3" xfId="28768" xr:uid="{CE3724A6-67A0-4021-AE54-8745EC60E655}"/>
    <cellStyle name="Comma 5 6 12" xfId="18581" xr:uid="{6D34A463-F0F7-4286-B135-0137403025BA}"/>
    <cellStyle name="Comma 5 6 12 2" xfId="43652" xr:uid="{3DDCEF52-B8B7-4EF1-8538-7DEAFFB832DD}"/>
    <cellStyle name="Comma 5 6 13" xfId="11179" xr:uid="{E815353A-83BA-4CFB-8CDC-E373F0C85E61}"/>
    <cellStyle name="Comma 5 6 13 2" xfId="36251" xr:uid="{C7D23841-80EB-4BC1-862C-BDAEEB7DCB4B}"/>
    <cellStyle name="Comma 5 6 14" xfId="26611" xr:uid="{485905CF-39AB-4303-9D81-E7C5A05BB606}"/>
    <cellStyle name="Comma 5 6 15" xfId="28189" xr:uid="{6EC9008D-0114-4C9E-9EBE-81F13CD70A31}"/>
    <cellStyle name="Comma 5 6 16" xfId="51621" xr:uid="{3CA7BEA2-11D2-40C5-86E1-54C8898FCFA4}"/>
    <cellStyle name="Comma 5 6 17" xfId="53203" xr:uid="{87F0BADB-21EB-4DDA-9D62-794A4FD94D95}"/>
    <cellStyle name="Comma 5 6 2" xfId="746" xr:uid="{E592A0C5-75D9-4AB1-826C-93C4B8BD111A}"/>
    <cellStyle name="Comma 5 6 2 10" xfId="18675" xr:uid="{83F3AAAE-8F00-4540-81C4-58908E874C1A}"/>
    <cellStyle name="Comma 5 6 2 10 2" xfId="43746" xr:uid="{4A7D7D4D-03FD-437B-A93A-B264B7271B13}"/>
    <cellStyle name="Comma 5 6 2 11" xfId="11275" xr:uid="{318F1F83-3996-407C-83B4-8569AF0F0D51}"/>
    <cellStyle name="Comma 5 6 2 11 2" xfId="36347" xr:uid="{3412DC42-2DCC-45E6-8346-7F56F7252363}"/>
    <cellStyle name="Comma 5 6 2 12" xfId="26708" xr:uid="{EFAF347D-B219-4DB9-B7FE-C560C49AFF38}"/>
    <cellStyle name="Comma 5 6 2 13" xfId="28311" xr:uid="{2F795719-4D03-4812-BA72-C122EC0757A1}"/>
    <cellStyle name="Comma 5 6 2 14" xfId="51717" xr:uid="{ABBD5FD2-9069-433A-AE59-306419736D8C}"/>
    <cellStyle name="Comma 5 6 2 15" xfId="53299" xr:uid="{95CF1396-A895-492C-8CB0-6EE1B113E9C5}"/>
    <cellStyle name="Comma 5 6 2 2" xfId="3794" xr:uid="{CD270718-8FF3-4D67-B490-2C95D502F3A0}"/>
    <cellStyle name="Comma 5 6 2 2 10" xfId="11483" xr:uid="{0DDF7035-410D-4D3A-927F-A8DC6A39073D}"/>
    <cellStyle name="Comma 5 6 2 2 10 2" xfId="36555" xr:uid="{D84B57BB-7BE1-4926-ACA0-1E949AC705C6}"/>
    <cellStyle name="Comma 5 6 2 2 11" xfId="26918" xr:uid="{3946C61C-F51B-4918-8894-B803B30C11D4}"/>
    <cellStyle name="Comma 5 6 2 2 12" xfId="29071" xr:uid="{AA263997-AAE9-48DA-9C4E-B0ADE7F405F6}"/>
    <cellStyle name="Comma 5 6 2 2 13" xfId="51925" xr:uid="{D922945B-3C55-4169-BDAC-C4713462A308}"/>
    <cellStyle name="Comma 5 6 2 2 14" xfId="53507" xr:uid="{B8453E2E-B024-402D-9298-FD450A4453A2}"/>
    <cellStyle name="Comma 5 6 2 2 2" xfId="4425" xr:uid="{7DABA44D-6085-408B-8F2D-3B1EBA0FC1A4}"/>
    <cellStyle name="Comma 5 6 2 2 2 2" xfId="7189" xr:uid="{3002D0E6-46A1-4077-BCDC-506C9FD8BD73}"/>
    <cellStyle name="Comma 5 6 2 2 2 2 2" xfId="22191" xr:uid="{8377C523-071B-49FD-A101-C889BB142150}"/>
    <cellStyle name="Comma 5 6 2 2 2 2 2 2" xfId="47262" xr:uid="{FB2D5CF0-CF7B-459E-B899-4C5C19103A73}"/>
    <cellStyle name="Comma 5 6 2 2 2 2 3" xfId="14833" xr:uid="{61B2F71C-8C8E-431A-B9BF-08E6FC5D0855}"/>
    <cellStyle name="Comma 5 6 2 2 2 2 3 2" xfId="39904" xr:uid="{628AB409-3486-4E72-959A-E4CB01515041}"/>
    <cellStyle name="Comma 5 6 2 2 2 2 4" xfId="32399" xr:uid="{4C088FA2-8324-432E-B352-8DC123A5BCD7}"/>
    <cellStyle name="Comma 5 6 2 2 2 3" xfId="10511" xr:uid="{48768EF9-096B-422C-A431-87BE3BE28A25}"/>
    <cellStyle name="Comma 5 6 2 2 2 3 2" xfId="25371" xr:uid="{4CC73E52-0733-4884-B769-55509F8AA3AA}"/>
    <cellStyle name="Comma 5 6 2 2 2 3 2 2" xfId="50442" xr:uid="{D26FAE37-A080-4ECA-A02A-6EA62F001ACD}"/>
    <cellStyle name="Comma 5 6 2 2 2 3 3" xfId="18020" xr:uid="{AA5CB12A-8699-4195-9E26-E5FA8F6E227D}"/>
    <cellStyle name="Comma 5 6 2 2 2 3 3 2" xfId="43091" xr:uid="{CD134C8C-199D-44A2-B94C-080F745C066A}"/>
    <cellStyle name="Comma 5 6 2 2 2 3 4" xfId="35587" xr:uid="{E54DB367-ADFF-4B5E-92A7-74212211C4B7}"/>
    <cellStyle name="Comma 5 6 2 2 2 4" xfId="19455" xr:uid="{66330E33-5B0E-4B52-8500-730536F9558B}"/>
    <cellStyle name="Comma 5 6 2 2 2 4 2" xfId="44526" xr:uid="{10EB2CE9-71E2-427F-BDC2-9D52E4F0AFE8}"/>
    <cellStyle name="Comma 5 6 2 2 2 5" xfId="12091" xr:uid="{0CB8E275-1E75-434C-A3C0-AC8C9100E25D}"/>
    <cellStyle name="Comma 5 6 2 2 2 5 2" xfId="37162" xr:uid="{E21AA179-123D-449D-96CB-11022F4F52F4}"/>
    <cellStyle name="Comma 5 6 2 2 2 6" xfId="27598" xr:uid="{611DBE5B-2907-49B5-84E4-4A465FA07934}"/>
    <cellStyle name="Comma 5 6 2 2 2 7" xfId="29655" xr:uid="{D8F5CBDD-6D2A-4B78-9A8D-23D243423737}"/>
    <cellStyle name="Comma 5 6 2 2 2 8" xfId="52596" xr:uid="{646EC550-2699-4FF3-80F2-225B49FE5893}"/>
    <cellStyle name="Comma 5 6 2 2 2 9" xfId="54178" xr:uid="{C8211252-B415-4938-9729-253D6100662D}"/>
    <cellStyle name="Comma 5 6 2 2 3" xfId="4902" xr:uid="{D36B010E-2EED-45DD-A528-11E8205F636C}"/>
    <cellStyle name="Comma 5 6 2 2 3 2" xfId="7709" xr:uid="{3E1FE83F-97B5-4FF0-BD40-0E265F377967}"/>
    <cellStyle name="Comma 5 6 2 2 3 2 2" xfId="22711" xr:uid="{A94C6D1C-8C0A-4E04-A832-AA2BE7E0404D}"/>
    <cellStyle name="Comma 5 6 2 2 3 2 2 2" xfId="47782" xr:uid="{F55D0D08-764C-4AE8-805E-6D3D7EABBBD2}"/>
    <cellStyle name="Comma 5 6 2 2 3 2 3" xfId="15353" xr:uid="{7B6ED4B3-4A17-4894-91C5-27FCB1B42520}"/>
    <cellStyle name="Comma 5 6 2 2 3 2 3 2" xfId="40424" xr:uid="{F29589E1-763E-4C45-B5BB-70975329B7B1}"/>
    <cellStyle name="Comma 5 6 2 2 3 2 4" xfId="32919" xr:uid="{2F0EAE2F-8FCB-4B9C-B0E0-7FF7BC971953}"/>
    <cellStyle name="Comma 5 6 2 2 3 3" xfId="19932" xr:uid="{B566AD75-41E8-4CA4-AE06-1CD0AAE2EA2A}"/>
    <cellStyle name="Comma 5 6 2 2 3 3 2" xfId="45003" xr:uid="{ACCCF76A-7C29-471D-BA86-58F355958F4D}"/>
    <cellStyle name="Comma 5 6 2 2 3 4" xfId="12568" xr:uid="{9B8F3823-F811-42D1-B560-3F2F3A19EEC5}"/>
    <cellStyle name="Comma 5 6 2 2 3 4 2" xfId="37639" xr:uid="{F3499496-4E53-4B26-8808-398A04DC16E2}"/>
    <cellStyle name="Comma 5 6 2 2 3 5" xfId="30132" xr:uid="{EA1A9CED-45D8-40BA-A53C-04F317A2EF1C}"/>
    <cellStyle name="Comma 5 6 2 2 4" xfId="5430" xr:uid="{062F7E34-3FFD-4794-B106-6568BEACEE63}"/>
    <cellStyle name="Comma 5 6 2 2 4 2" xfId="8289" xr:uid="{65A7F942-BD80-4F8E-A94B-CCF324DBCD5C}"/>
    <cellStyle name="Comma 5 6 2 2 4 2 2" xfId="23291" xr:uid="{4EA59D73-99A0-4E2E-AE94-EC10A688B885}"/>
    <cellStyle name="Comma 5 6 2 2 4 2 2 2" xfId="48362" xr:uid="{47E3D7CF-C432-4746-B2C8-9733EE9A7AFD}"/>
    <cellStyle name="Comma 5 6 2 2 4 2 3" xfId="15932" xr:uid="{C82FF01B-0526-4293-9174-366C1D64B6EB}"/>
    <cellStyle name="Comma 5 6 2 2 4 2 3 2" xfId="41003" xr:uid="{F2D33298-57D9-4A09-A79A-24A7FBD9EC32}"/>
    <cellStyle name="Comma 5 6 2 2 4 2 4" xfId="33499" xr:uid="{743A4E0F-09FF-450C-BEC2-76EF7E2F1EAB}"/>
    <cellStyle name="Comma 5 6 2 2 4 3" xfId="20457" xr:uid="{CD67EFC0-286D-4F38-A551-F9643F1525EB}"/>
    <cellStyle name="Comma 5 6 2 2 4 3 2" xfId="45528" xr:uid="{340792B8-D3A1-4514-AF4D-B00F0383A89E}"/>
    <cellStyle name="Comma 5 6 2 2 4 4" xfId="13093" xr:uid="{04533367-2BF0-4B59-8045-6EC7495378A8}"/>
    <cellStyle name="Comma 5 6 2 2 4 4 2" xfId="38164" xr:uid="{42225E72-7F45-4981-B459-FCD5C78F7846}"/>
    <cellStyle name="Comma 5 6 2 2 4 5" xfId="30658" xr:uid="{BD09B907-945F-46FF-B90F-68B369F555E7}"/>
    <cellStyle name="Comma 5 6 2 2 5" xfId="6032" xr:uid="{218BD21F-6E09-4F53-B442-7870F52EAEE3}"/>
    <cellStyle name="Comma 5 6 2 2 5 2" xfId="8919" xr:uid="{40C1A668-AB1A-4314-81D4-0934A4F27E54}"/>
    <cellStyle name="Comma 5 6 2 2 5 2 2" xfId="23921" xr:uid="{2315126E-33E7-4543-B0B1-9D35C1D8A3D9}"/>
    <cellStyle name="Comma 5 6 2 2 5 2 2 2" xfId="48992" xr:uid="{FC3BA4F2-F047-473B-B60D-91881033422E}"/>
    <cellStyle name="Comma 5 6 2 2 5 2 3" xfId="16562" xr:uid="{67B5E99D-066E-4D8D-99F5-E0F0E70DEF80}"/>
    <cellStyle name="Comma 5 6 2 2 5 2 3 2" xfId="41633" xr:uid="{3695A3BA-54CD-4946-AC65-EF546F60F324}"/>
    <cellStyle name="Comma 5 6 2 2 5 2 4" xfId="34129" xr:uid="{4510BA9F-708E-48B3-9380-B7A3589548FE}"/>
    <cellStyle name="Comma 5 6 2 2 5 3" xfId="21059" xr:uid="{D6682652-0A44-4058-B3D3-F83460D05870}"/>
    <cellStyle name="Comma 5 6 2 2 5 3 2" xfId="46130" xr:uid="{9C389437-4CF2-422D-A954-5DE1DF628B60}"/>
    <cellStyle name="Comma 5 6 2 2 5 4" xfId="13695" xr:uid="{03EC564A-D658-4E99-A46B-0EB28F524E5C}"/>
    <cellStyle name="Comma 5 6 2 2 5 4 2" xfId="38766" xr:uid="{24702AC6-EBEE-436D-9852-9631F7E45FD2}"/>
    <cellStyle name="Comma 5 6 2 2 5 5" xfId="31260" xr:uid="{35510582-0523-4BF8-8BAE-98F6414A51C6}"/>
    <cellStyle name="Comma 5 6 2 2 6" xfId="6677" xr:uid="{517A6D19-360B-4D6C-9173-AE6CC3BCAC5B}"/>
    <cellStyle name="Comma 5 6 2 2 6 2" xfId="21680" xr:uid="{2FFE5BEC-B769-44DA-A19A-D0E48D6ADF4A}"/>
    <cellStyle name="Comma 5 6 2 2 6 2 2" xfId="46751" xr:uid="{253372F4-1A10-4B86-AD7C-324DCDD34191}"/>
    <cellStyle name="Comma 5 6 2 2 6 3" xfId="14322" xr:uid="{D696BE15-796D-4B05-A2E3-9CD30F392890}"/>
    <cellStyle name="Comma 5 6 2 2 6 3 2" xfId="39393" xr:uid="{159ABA83-F253-4587-B785-8CAACCADE54F}"/>
    <cellStyle name="Comma 5 6 2 2 6 4" xfId="31887" xr:uid="{B2871B56-1001-439C-9A8B-90AEECB02EB0}"/>
    <cellStyle name="Comma 5 6 2 2 7" xfId="9672" xr:uid="{B56204C6-61A7-46A4-A63F-4F913B832D73}"/>
    <cellStyle name="Comma 5 6 2 2 7 2" xfId="24642" xr:uid="{77F991C2-1D7A-4A01-94D9-283B52F4DD2D}"/>
    <cellStyle name="Comma 5 6 2 2 7 2 2" xfId="49713" xr:uid="{14EF01F0-387C-409B-8643-53C1581BCA16}"/>
    <cellStyle name="Comma 5 6 2 2 7 3" xfId="17284" xr:uid="{C800917A-EA6C-46FD-9A38-203E5D6D3A50}"/>
    <cellStyle name="Comma 5 6 2 2 7 3 2" xfId="42355" xr:uid="{6309CEDA-40EC-4720-B94C-B031EC90AC44}"/>
    <cellStyle name="Comma 5 6 2 2 7 4" xfId="34851" xr:uid="{B0644289-E182-4A32-BCF7-527BA3EA7FA8}"/>
    <cellStyle name="Comma 5 6 2 2 8" xfId="26008" xr:uid="{EE3DF34C-0C3C-480D-988A-4D94A5FCB938}"/>
    <cellStyle name="Comma 5 6 2 2 8 2" xfId="51079" xr:uid="{409E1505-7ED9-4C17-9E53-10C28F45B513}"/>
    <cellStyle name="Comma 5 6 2 2 9" xfId="18882" xr:uid="{8FECF8F9-0FBD-4E6A-9244-D3CC76AB8870}"/>
    <cellStyle name="Comma 5 6 2 2 9 2" xfId="43953" xr:uid="{A649B8AD-F0F9-4709-AC1A-5B4CE8C9B7BF}"/>
    <cellStyle name="Comma 5 6 2 3" xfId="4237" xr:uid="{3B7DDBE1-3DF9-413A-870C-C391363D37AC}"/>
    <cellStyle name="Comma 5 6 2 3 2" xfId="6982" xr:uid="{A998805D-2B6F-4BFC-9881-D9FF629AA594}"/>
    <cellStyle name="Comma 5 6 2 3 2 2" xfId="21984" xr:uid="{ABE52092-DAAF-4D23-8F6B-3C2D3F3B5CA6}"/>
    <cellStyle name="Comma 5 6 2 3 2 2 2" xfId="47055" xr:uid="{8D2767DA-7538-4B39-ABB7-1705C551F8D1}"/>
    <cellStyle name="Comma 5 6 2 3 2 3" xfId="14626" xr:uid="{23EB9C0D-10B7-4B84-92DC-5267645D3EB0}"/>
    <cellStyle name="Comma 5 6 2 3 2 3 2" xfId="39697" xr:uid="{28521BED-331D-41E9-8756-B43E2A52D521}"/>
    <cellStyle name="Comma 5 6 2 3 2 4" xfId="32192" xr:uid="{28011BB6-8819-4B3C-ACB3-3153E81DAA0E}"/>
    <cellStyle name="Comma 5 6 2 3 3" xfId="10304" xr:uid="{449AE597-417C-4AF0-83FC-DE1FEFCA4331}"/>
    <cellStyle name="Comma 5 6 2 3 3 2" xfId="25164" xr:uid="{934CC0D3-D92E-416F-A548-E79078162066}"/>
    <cellStyle name="Comma 5 6 2 3 3 2 2" xfId="50235" xr:uid="{E729AE4D-40BC-4E2D-942F-71FA56F1DB8C}"/>
    <cellStyle name="Comma 5 6 2 3 3 3" xfId="17813" xr:uid="{E27E26FB-7E7B-4E24-B500-12BAE757BFFF}"/>
    <cellStyle name="Comma 5 6 2 3 3 3 2" xfId="42884" xr:uid="{AC1D3A2A-F6B1-4D3A-AD57-14158BFA3E6E}"/>
    <cellStyle name="Comma 5 6 2 3 3 4" xfId="35380" xr:uid="{40F6A267-1A68-4A41-9F26-9509BD30AFDF}"/>
    <cellStyle name="Comma 5 6 2 3 4" xfId="19267" xr:uid="{E2EDA3B1-BC19-4CF1-84EB-1B5316BEB21E}"/>
    <cellStyle name="Comma 5 6 2 3 4 2" xfId="44338" xr:uid="{7B19BAD6-D54A-4AD0-B606-81BAC6BA33AA}"/>
    <cellStyle name="Comma 5 6 2 3 5" xfId="11903" xr:uid="{EFEF37C0-F993-4996-9B32-3A3C7BA45D27}"/>
    <cellStyle name="Comma 5 6 2 3 5 2" xfId="36974" xr:uid="{A504892D-AC18-4B6C-9C9C-EFCD9A8435B0}"/>
    <cellStyle name="Comma 5 6 2 3 6" xfId="27391" xr:uid="{1F90C0A3-79A4-444F-8AC0-E4EDB4E46121}"/>
    <cellStyle name="Comma 5 6 2 3 7" xfId="29467" xr:uid="{D12AC6E1-1C61-4C80-B4B5-D6876C4286F6}"/>
    <cellStyle name="Comma 5 6 2 3 8" xfId="52389" xr:uid="{6A5CA115-D4CB-4661-B1FE-3705E5849B43}"/>
    <cellStyle name="Comma 5 6 2 3 9" xfId="53971" xr:uid="{79F45717-0792-481B-BE94-2358335572F8}"/>
    <cellStyle name="Comma 5 6 2 4" xfId="4697" xr:uid="{5E4E3879-C9DB-42C8-A428-99717D555D83}"/>
    <cellStyle name="Comma 5 6 2 4 2" xfId="7502" xr:uid="{11001461-E79E-4FA1-BB8C-6B13D1F2889C}"/>
    <cellStyle name="Comma 5 6 2 4 2 2" xfId="22504" xr:uid="{3AB0258F-C7F0-4195-A79F-1084C931F39F}"/>
    <cellStyle name="Comma 5 6 2 4 2 2 2" xfId="47575" xr:uid="{6D53DE63-891B-476C-95BA-C2015CD5AD55}"/>
    <cellStyle name="Comma 5 6 2 4 2 3" xfId="15146" xr:uid="{89CE0D3D-69C5-4B6E-8F1C-08960D3C690E}"/>
    <cellStyle name="Comma 5 6 2 4 2 3 2" xfId="40217" xr:uid="{668E79D9-3A38-44F7-B8A7-A429B3854F85}"/>
    <cellStyle name="Comma 5 6 2 4 2 4" xfId="32712" xr:uid="{2186E70B-C6CB-43AD-9E5D-E989B57774D3}"/>
    <cellStyle name="Comma 5 6 2 4 3" xfId="19727" xr:uid="{85683965-860D-441B-9CE4-977E2B3C651A}"/>
    <cellStyle name="Comma 5 6 2 4 3 2" xfId="44798" xr:uid="{AD1231E1-0AD1-4459-BD9A-01BE64810F75}"/>
    <cellStyle name="Comma 5 6 2 4 4" xfId="12363" xr:uid="{F7B50898-AE03-4986-8B0A-4CDE26432E87}"/>
    <cellStyle name="Comma 5 6 2 4 4 2" xfId="37434" xr:uid="{C7818BED-F411-41D2-B08E-10C7702820F5}"/>
    <cellStyle name="Comma 5 6 2 4 5" xfId="29927" xr:uid="{6799F6D7-1DDF-4B01-960A-4A3ECBF61BFD}"/>
    <cellStyle name="Comma 5 6 2 5" xfId="5224" xr:uid="{0EDE6971-6D50-4D5A-BD6A-F38D90FC88D4}"/>
    <cellStyle name="Comma 5 6 2 5 2" xfId="8082" xr:uid="{DAAE8B8D-FE30-4B9C-A6E3-AF9578077F0A}"/>
    <cellStyle name="Comma 5 6 2 5 2 2" xfId="23084" xr:uid="{1654A51D-39CE-4366-971D-EF37146004A1}"/>
    <cellStyle name="Comma 5 6 2 5 2 2 2" xfId="48155" xr:uid="{3E8FD6D0-6397-4607-B25A-63B6CC762ADB}"/>
    <cellStyle name="Comma 5 6 2 5 2 3" xfId="15725" xr:uid="{FAFF0603-4CA8-44DD-BE8B-B1C07D62A4B0}"/>
    <cellStyle name="Comma 5 6 2 5 2 3 2" xfId="40796" xr:uid="{51DA9D64-1D31-48F9-A4BA-EA9790B094AE}"/>
    <cellStyle name="Comma 5 6 2 5 2 4" xfId="33292" xr:uid="{BC67871E-8CE0-4453-AA1A-92857E06F871}"/>
    <cellStyle name="Comma 5 6 2 5 3" xfId="20251" xr:uid="{EEF8499A-40A5-46EF-B72D-F59B81A94B1D}"/>
    <cellStyle name="Comma 5 6 2 5 3 2" xfId="45322" xr:uid="{6D8D8D49-D19D-4C95-B478-84743219399D}"/>
    <cellStyle name="Comma 5 6 2 5 4" xfId="12887" xr:uid="{5697E376-44AB-44C6-A1AE-E1E75605F832}"/>
    <cellStyle name="Comma 5 6 2 5 4 2" xfId="37958" xr:uid="{4A1247C0-26C3-44B0-8841-B60A297AD7C9}"/>
    <cellStyle name="Comma 5 6 2 5 5" xfId="30452" xr:uid="{B3719FB9-03A0-447B-BE65-2A86D1325182}"/>
    <cellStyle name="Comma 5 6 2 6" xfId="5826" xr:uid="{FA26EAAD-BC7A-43E1-90DF-4621C362F341}"/>
    <cellStyle name="Comma 5 6 2 6 2" xfId="8712" xr:uid="{8C402318-6EDB-440F-AAEC-B26F00DCC557}"/>
    <cellStyle name="Comma 5 6 2 6 2 2" xfId="23714" xr:uid="{3D453A3B-9024-449A-84AA-FE2E529B4673}"/>
    <cellStyle name="Comma 5 6 2 6 2 2 2" xfId="48785" xr:uid="{D42B6547-EBDC-4A60-95F0-AF1772FE7D51}"/>
    <cellStyle name="Comma 5 6 2 6 2 3" xfId="16355" xr:uid="{E4F67EB9-96C6-4DDB-B614-A62DF672EEFB}"/>
    <cellStyle name="Comma 5 6 2 6 2 3 2" xfId="41426" xr:uid="{D21AB1BA-5995-44F8-9B00-AB85B32A1AFA}"/>
    <cellStyle name="Comma 5 6 2 6 2 4" xfId="33922" xr:uid="{C573CBA9-8FF0-48AC-9107-6212E88AFD70}"/>
    <cellStyle name="Comma 5 6 2 6 3" xfId="20853" xr:uid="{68638DED-0BE6-4C00-A093-35894ADB9AC7}"/>
    <cellStyle name="Comma 5 6 2 6 3 2" xfId="45924" xr:uid="{1352181C-95F3-48A1-9A93-F6CD2A5214E3}"/>
    <cellStyle name="Comma 5 6 2 6 4" xfId="13489" xr:uid="{7613808F-6320-4D56-BDAB-21D19372F5D0}"/>
    <cellStyle name="Comma 5 6 2 6 4 2" xfId="38560" xr:uid="{28DE04F5-3EFB-41D0-86E8-954897ED8CCE}"/>
    <cellStyle name="Comma 5 6 2 6 5" xfId="31054" xr:uid="{3B2F7FBD-34C7-4EE9-9F23-65003DC619AB}"/>
    <cellStyle name="Comma 5 6 2 7" xfId="6470" xr:uid="{39D65509-A39F-455E-B50A-779C7BE14F47}"/>
    <cellStyle name="Comma 5 6 2 7 2" xfId="21473" xr:uid="{28D64A28-5F2A-44F8-8932-DB64216A829B}"/>
    <cellStyle name="Comma 5 6 2 7 2 2" xfId="46544" xr:uid="{6635381E-7A0F-40BE-A92E-69A4CCD97C06}"/>
    <cellStyle name="Comma 5 6 2 7 3" xfId="14115" xr:uid="{9F7B332B-EA5C-44E1-810C-974C456278E4}"/>
    <cellStyle name="Comma 5 6 2 7 3 2" xfId="39186" xr:uid="{E5E33178-D5DB-45EC-B71B-13F36B905063}"/>
    <cellStyle name="Comma 5 6 2 7 4" xfId="31680" xr:uid="{0D2F2897-5C74-4D61-90A2-3BCB6B9DCD65}"/>
    <cellStyle name="Comma 5 6 2 8" xfId="9465" xr:uid="{03F4C01E-4AB3-4B11-BFC5-75840CC53799}"/>
    <cellStyle name="Comma 5 6 2 8 2" xfId="24435" xr:uid="{9649CF68-6FCD-460D-A036-B593B89C4205}"/>
    <cellStyle name="Comma 5 6 2 8 2 2" xfId="49506" xr:uid="{A5C4DE01-C5E2-4749-AC23-7292E3803331}"/>
    <cellStyle name="Comma 5 6 2 8 3" xfId="17077" xr:uid="{E351A273-BE0C-4986-B750-D33E8E4FA8F7}"/>
    <cellStyle name="Comma 5 6 2 8 3 2" xfId="42148" xr:uid="{EA26DFAD-A509-4843-881B-F9F2D8E8A301}"/>
    <cellStyle name="Comma 5 6 2 8 4" xfId="34644" xr:uid="{92C0CA69-3BD5-4F54-B349-D53C6D95B8BD}"/>
    <cellStyle name="Comma 5 6 2 9" xfId="3586" xr:uid="{BF86151C-70E9-4741-A48F-BB27C8CFD4E7}"/>
    <cellStyle name="Comma 5 6 2 9 2" xfId="25801" xr:uid="{C1BE3A6F-DD2A-4B77-89BC-1C2731EF1E76}"/>
    <cellStyle name="Comma 5 6 2 9 2 2" xfId="50872" xr:uid="{A867F12E-751A-43CB-87D6-A4BEC867D64B}"/>
    <cellStyle name="Comma 5 6 2 9 3" xfId="28864" xr:uid="{2BC0E6AF-E99A-4564-9A11-64F6ACD95753}"/>
    <cellStyle name="Comma 5 6 3" xfId="3700" xr:uid="{42E2CCED-5639-469C-99C8-684E678732C0}"/>
    <cellStyle name="Comma 5 6 3 10" xfId="11389" xr:uid="{0EB03ACA-5743-48E6-9F4C-A660B30DEF71}"/>
    <cellStyle name="Comma 5 6 3 10 2" xfId="36461" xr:uid="{F19B8334-D695-4885-B427-A2AF46438100}"/>
    <cellStyle name="Comma 5 6 3 11" xfId="26824" xr:uid="{3B248D8C-7CC2-4644-96C2-8161EBA4F2B0}"/>
    <cellStyle name="Comma 5 6 3 12" xfId="28977" xr:uid="{24EEF85B-459D-42B4-89F7-149271AB1174}"/>
    <cellStyle name="Comma 5 6 3 13" xfId="51831" xr:uid="{2813499E-AB12-485C-AE72-DBA984A7597F}"/>
    <cellStyle name="Comma 5 6 3 14" xfId="53413" xr:uid="{8D6946E1-82FB-4F6B-8659-7E70B2DE6CC4}"/>
    <cellStyle name="Comma 5 6 3 2" xfId="4332" xr:uid="{096C5AE8-4615-4038-AC48-61DF12F5DB26}"/>
    <cellStyle name="Comma 5 6 3 2 2" xfId="7095" xr:uid="{A41C2742-B643-490A-8D46-3A789A59125B}"/>
    <cellStyle name="Comma 5 6 3 2 2 2" xfId="22097" xr:uid="{CF23839C-FB52-47C1-A74B-0261247ECDC0}"/>
    <cellStyle name="Comma 5 6 3 2 2 2 2" xfId="47168" xr:uid="{8408ACE7-8F93-4361-86B1-71E3C1A84D64}"/>
    <cellStyle name="Comma 5 6 3 2 2 3" xfId="14739" xr:uid="{1D2CC7F0-5271-4413-9B36-53FFBCCB5B60}"/>
    <cellStyle name="Comma 5 6 3 2 2 3 2" xfId="39810" xr:uid="{032574B0-66AE-498D-96D8-82B5F1DB340D}"/>
    <cellStyle name="Comma 5 6 3 2 2 4" xfId="32305" xr:uid="{34518891-D9DE-49AA-81DF-EDDB54248AD9}"/>
    <cellStyle name="Comma 5 6 3 2 3" xfId="10417" xr:uid="{071DA6EB-FE0C-46B1-AE8D-5E6B48028D4A}"/>
    <cellStyle name="Comma 5 6 3 2 3 2" xfId="25277" xr:uid="{0EA3B909-3C20-4B51-8A2E-C457408FE535}"/>
    <cellStyle name="Comma 5 6 3 2 3 2 2" xfId="50348" xr:uid="{B50BAE44-CE57-4A1F-81FC-66178B4BE380}"/>
    <cellStyle name="Comma 5 6 3 2 3 3" xfId="17926" xr:uid="{D03DBAE6-E0C8-4136-8E6B-0093E74BDB35}"/>
    <cellStyle name="Comma 5 6 3 2 3 3 2" xfId="42997" xr:uid="{4E22D183-1768-42C0-A94E-782C78F54E91}"/>
    <cellStyle name="Comma 5 6 3 2 3 4" xfId="35493" xr:uid="{9CFD1079-6EA1-4FC8-89D2-DB2ECC0556F8}"/>
    <cellStyle name="Comma 5 6 3 2 4" xfId="19362" xr:uid="{5F32C2FD-2DD0-45F6-BD01-678C97D28761}"/>
    <cellStyle name="Comma 5 6 3 2 4 2" xfId="44433" xr:uid="{06BFED13-C7EB-4315-9EEE-07193F003BAE}"/>
    <cellStyle name="Comma 5 6 3 2 5" xfId="11998" xr:uid="{6C5F68A0-68CD-4224-BF78-6A79E96C4179}"/>
    <cellStyle name="Comma 5 6 3 2 5 2" xfId="37069" xr:uid="{69890F65-126F-442E-855C-B7FC35C79031}"/>
    <cellStyle name="Comma 5 6 3 2 6" xfId="27504" xr:uid="{331CD073-75C2-4FF8-8118-92EA8B8DAE8B}"/>
    <cellStyle name="Comma 5 6 3 2 7" xfId="29562" xr:uid="{8A193E7B-416C-4F61-BC42-EF031C9B73D1}"/>
    <cellStyle name="Comma 5 6 3 2 8" xfId="52502" xr:uid="{6CBBEB42-7244-4778-874C-63B010277808}"/>
    <cellStyle name="Comma 5 6 3 2 9" xfId="54084" xr:uid="{5D286F4D-ABA2-4CF7-B499-A7CE709F8C09}"/>
    <cellStyle name="Comma 5 6 3 3" xfId="4809" xr:uid="{68978EFE-F859-469D-AE50-1EFD194915F1}"/>
    <cellStyle name="Comma 5 6 3 3 2" xfId="7615" xr:uid="{2EDA03ED-9FC5-41B9-BD31-6EF5689434E5}"/>
    <cellStyle name="Comma 5 6 3 3 2 2" xfId="22617" xr:uid="{93D270EF-893F-4566-AD4D-A600B2E31290}"/>
    <cellStyle name="Comma 5 6 3 3 2 2 2" xfId="47688" xr:uid="{B9932A2C-5300-4B26-B4F3-A17A1D4AC07A}"/>
    <cellStyle name="Comma 5 6 3 3 2 3" xfId="15259" xr:uid="{62BE2284-B6E4-4EE8-94B1-EB10A554768E}"/>
    <cellStyle name="Comma 5 6 3 3 2 3 2" xfId="40330" xr:uid="{A250C90A-2239-4E93-9233-8FA890115160}"/>
    <cellStyle name="Comma 5 6 3 3 2 4" xfId="32825" xr:uid="{7AA1D421-D51E-45F3-BB9A-861D65478409}"/>
    <cellStyle name="Comma 5 6 3 3 3" xfId="19839" xr:uid="{6EFB6E99-181C-4E8E-83BD-8AD9B2E8D40F}"/>
    <cellStyle name="Comma 5 6 3 3 3 2" xfId="44910" xr:uid="{58D36DBA-C760-4B64-8668-7EEFA4E47677}"/>
    <cellStyle name="Comma 5 6 3 3 4" xfId="12475" xr:uid="{EC7608B8-1A50-4AA4-AB62-626EE4568FE0}"/>
    <cellStyle name="Comma 5 6 3 3 4 2" xfId="37546" xr:uid="{5C3402D9-B53A-4104-928A-44DA71DEEE85}"/>
    <cellStyle name="Comma 5 6 3 3 5" xfId="30039" xr:uid="{969F1489-96BA-4679-AD4E-CE1C64514D8D}"/>
    <cellStyle name="Comma 5 6 3 4" xfId="5336" xr:uid="{22FCF82A-DABD-4530-B7C1-2C3D1F2DF7D6}"/>
    <cellStyle name="Comma 5 6 3 4 2" xfId="8195" xr:uid="{6E36A60A-8884-4429-A785-365C3392EDA9}"/>
    <cellStyle name="Comma 5 6 3 4 2 2" xfId="23197" xr:uid="{0CD25AA4-DA89-41FB-B854-F6742BE39CE0}"/>
    <cellStyle name="Comma 5 6 3 4 2 2 2" xfId="48268" xr:uid="{6106F3D8-B142-4C98-B85A-E905FBB3BEFB}"/>
    <cellStyle name="Comma 5 6 3 4 2 3" xfId="15838" xr:uid="{1019CF8F-25DD-4AFE-8834-2B6EB12D677A}"/>
    <cellStyle name="Comma 5 6 3 4 2 3 2" xfId="40909" xr:uid="{32D13AE9-B4B5-4240-BBF1-FA615AB57093}"/>
    <cellStyle name="Comma 5 6 3 4 2 4" xfId="33405" xr:uid="{8D9B4D51-7188-4911-94B9-77610F4A4B0B}"/>
    <cellStyle name="Comma 5 6 3 4 3" xfId="20363" xr:uid="{73E257CC-AED5-4070-B2FA-D9FB1288D6D1}"/>
    <cellStyle name="Comma 5 6 3 4 3 2" xfId="45434" xr:uid="{73ECBCCB-AA3F-4086-B44F-7D215E4D3E11}"/>
    <cellStyle name="Comma 5 6 3 4 4" xfId="12999" xr:uid="{81CFCC75-C868-4A6C-95B0-2BEAD33D457E}"/>
    <cellStyle name="Comma 5 6 3 4 4 2" xfId="38070" xr:uid="{CA30FE9E-3C78-4E68-AFD5-BB4FE16ABE88}"/>
    <cellStyle name="Comma 5 6 3 4 5" xfId="30564" xr:uid="{8C68C87B-18D7-44E8-ACAB-014105040C96}"/>
    <cellStyle name="Comma 5 6 3 5" xfId="5939" xr:uid="{7B5181B2-FFE7-494A-B035-8886CB4914F3}"/>
    <cellStyle name="Comma 5 6 3 5 2" xfId="8825" xr:uid="{C138DCE1-46A5-4E6E-B661-5EEEF15BC13E}"/>
    <cellStyle name="Comma 5 6 3 5 2 2" xfId="23827" xr:uid="{A529479C-471C-4D8A-BF1A-F20F0D7744A7}"/>
    <cellStyle name="Comma 5 6 3 5 2 2 2" xfId="48898" xr:uid="{2AB9D1D7-4827-4FBB-A9B9-505BDE67BB5A}"/>
    <cellStyle name="Comma 5 6 3 5 2 3" xfId="16468" xr:uid="{306DEA63-415B-47A2-990B-FB269C67D488}"/>
    <cellStyle name="Comma 5 6 3 5 2 3 2" xfId="41539" xr:uid="{67A1A2E6-9414-4C93-9EA0-8A998A88D2B3}"/>
    <cellStyle name="Comma 5 6 3 5 2 4" xfId="34035" xr:uid="{C3A231F3-B1AA-427A-8444-BA9253652A97}"/>
    <cellStyle name="Comma 5 6 3 5 3" xfId="20966" xr:uid="{AFC76E5F-9BBB-402A-A9DC-6823F0721E7E}"/>
    <cellStyle name="Comma 5 6 3 5 3 2" xfId="46037" xr:uid="{C8FDC455-F977-4C18-A67B-31498C4ABC92}"/>
    <cellStyle name="Comma 5 6 3 5 4" xfId="13602" xr:uid="{245FC55B-8B09-4A38-9417-77336140E54A}"/>
    <cellStyle name="Comma 5 6 3 5 4 2" xfId="38673" xr:uid="{DAAD1A68-0AE5-4875-9976-F497405B84E7}"/>
    <cellStyle name="Comma 5 6 3 5 5" xfId="31167" xr:uid="{0A8EF001-FFFB-4875-9874-7828E19AE419}"/>
    <cellStyle name="Comma 5 6 3 6" xfId="6583" xr:uid="{1CA1A715-E9C8-429C-B28A-5CC03F398862}"/>
    <cellStyle name="Comma 5 6 3 6 2" xfId="21586" xr:uid="{D2A241FF-7B93-46AB-A803-0E79424ABB73}"/>
    <cellStyle name="Comma 5 6 3 6 2 2" xfId="46657" xr:uid="{6A00C38A-FB2B-45A6-BC71-F14DC07B7E2E}"/>
    <cellStyle name="Comma 5 6 3 6 3" xfId="14228" xr:uid="{6153486F-2587-4C03-AFE7-D5F675661914}"/>
    <cellStyle name="Comma 5 6 3 6 3 2" xfId="39299" xr:uid="{6E979C6A-CFC9-4FE9-BA58-FAB991E60A7E}"/>
    <cellStyle name="Comma 5 6 3 6 4" xfId="31793" xr:uid="{7EED0B2C-B95A-45CD-BF2B-92A5DA394F3B}"/>
    <cellStyle name="Comma 5 6 3 7" xfId="9578" xr:uid="{8DD9D10F-6772-4B4B-8FB8-BD4687FB454E}"/>
    <cellStyle name="Comma 5 6 3 7 2" xfId="24548" xr:uid="{FC296762-B362-4404-93BC-E692B5734A58}"/>
    <cellStyle name="Comma 5 6 3 7 2 2" xfId="49619" xr:uid="{44865B3F-93CE-47EB-9E17-84D6239198E7}"/>
    <cellStyle name="Comma 5 6 3 7 3" xfId="17190" xr:uid="{38DE7FF2-24DB-4B97-832C-26785B8A837B}"/>
    <cellStyle name="Comma 5 6 3 7 3 2" xfId="42261" xr:uid="{B0AD6AFC-8BDE-4409-AD61-28A32F166D26}"/>
    <cellStyle name="Comma 5 6 3 7 4" xfId="34757" xr:uid="{8392C292-57F2-4764-BA8D-51E0116E6456}"/>
    <cellStyle name="Comma 5 6 3 8" xfId="25914" xr:uid="{2E85812A-326E-416C-9398-ED2231A942B0}"/>
    <cellStyle name="Comma 5 6 3 8 2" xfId="50985" xr:uid="{A460E1B5-E449-4208-9963-10AB023E0AB7}"/>
    <cellStyle name="Comma 5 6 3 9" xfId="18788" xr:uid="{A7DE453F-2159-4691-8E54-00852D086C9A}"/>
    <cellStyle name="Comma 5 6 3 9 2" xfId="43859" xr:uid="{AC353D34-2D87-4BE2-8E7C-AD46524E0660}"/>
    <cellStyle name="Comma 5 6 4" xfId="3897" xr:uid="{3E647587-8BF3-4C74-9303-45D26539AB91}"/>
    <cellStyle name="Comma 5 6 4 10" xfId="11583" xr:uid="{563B9682-48D1-40A8-8F55-7AE56EF6837E}"/>
    <cellStyle name="Comma 5 6 4 10 2" xfId="36655" xr:uid="{0CE441DA-7553-41C4-A79D-0871DD4F33E1}"/>
    <cellStyle name="Comma 5 6 4 11" xfId="27021" xr:uid="{113C98C5-C81D-49C3-A66D-E849182F0F35}"/>
    <cellStyle name="Comma 5 6 4 12" xfId="29172" xr:uid="{8AF3E94D-7F68-4199-89A6-B40782C0C989}"/>
    <cellStyle name="Comma 5 6 4 13" xfId="52026" xr:uid="{55BA25AC-FEF2-4306-859B-81E7776CFAF6}"/>
    <cellStyle name="Comma 5 6 4 14" xfId="53607" xr:uid="{2F37FC0F-BCBD-4FE8-A266-8DAB5CFF3753}"/>
    <cellStyle name="Comma 5 6 4 2" xfId="4509" xr:uid="{3448BB5F-45F4-4231-8C91-0765AA6C1989}"/>
    <cellStyle name="Comma 5 6 4 2 2" xfId="7287" xr:uid="{1F5BA7CA-C06C-4A69-B6E0-B10EDDD1CE8A}"/>
    <cellStyle name="Comma 5 6 4 2 2 2" xfId="22289" xr:uid="{3594A3F0-F803-4B8E-A246-B6B780E9177C}"/>
    <cellStyle name="Comma 5 6 4 2 2 2 2" xfId="47360" xr:uid="{03D278AD-F500-4758-ABAC-502A3842EBB3}"/>
    <cellStyle name="Comma 5 6 4 2 2 3" xfId="14931" xr:uid="{DE1FBFD0-14B8-4AC9-996D-34C9CA741328}"/>
    <cellStyle name="Comma 5 6 4 2 2 3 2" xfId="40002" xr:uid="{01D230EB-E83F-49DE-9620-C04FA7CBA008}"/>
    <cellStyle name="Comma 5 6 4 2 2 4" xfId="32497" xr:uid="{FCEB08AB-691C-4C6F-BF56-915765013C32}"/>
    <cellStyle name="Comma 5 6 4 2 3" xfId="10609" xr:uid="{1BDC3E7D-C638-45CB-8FEC-A4458498C0E9}"/>
    <cellStyle name="Comma 5 6 4 2 3 2" xfId="25469" xr:uid="{4A0BD006-2757-4E48-84C9-76F6BF437904}"/>
    <cellStyle name="Comma 5 6 4 2 3 2 2" xfId="50540" xr:uid="{FB05E2E9-3DFC-4619-A10B-86DDDA4B6DFE}"/>
    <cellStyle name="Comma 5 6 4 2 3 3" xfId="18118" xr:uid="{5CD73F18-5B32-46B5-BF2E-FD8E26F3F4D3}"/>
    <cellStyle name="Comma 5 6 4 2 3 3 2" xfId="43189" xr:uid="{C2C9AE8E-0A96-4AB9-ABDA-E3FD422D4E8E}"/>
    <cellStyle name="Comma 5 6 4 2 3 4" xfId="35685" xr:uid="{12A2FD04-9E0C-49C0-9C16-F24895569717}"/>
    <cellStyle name="Comma 5 6 4 2 4" xfId="19539" xr:uid="{2DA12EED-E1C6-4FD7-BB92-BA37A67C1693}"/>
    <cellStyle name="Comma 5 6 4 2 4 2" xfId="44610" xr:uid="{11EF2F93-CB25-4FF7-A2D2-A47A13C415DC}"/>
    <cellStyle name="Comma 5 6 4 2 5" xfId="12175" xr:uid="{E267B799-1C0F-4DB0-ACCC-AFCDCCAE96A0}"/>
    <cellStyle name="Comma 5 6 4 2 5 2" xfId="37246" xr:uid="{81C2DEE3-7991-4EE0-88E3-7AF89E320AA8}"/>
    <cellStyle name="Comma 5 6 4 2 6" xfId="27696" xr:uid="{B128A4EF-9D24-4C32-A145-DB5847C2DBC4}"/>
    <cellStyle name="Comma 5 6 4 2 7" xfId="29739" xr:uid="{DB2CF8B8-31C4-46F2-A420-6B1610A1E0C2}"/>
    <cellStyle name="Comma 5 6 4 2 8" xfId="52694" xr:uid="{1451F2C9-1968-419A-A1D7-DA478C5F736E}"/>
    <cellStyle name="Comma 5 6 4 2 9" xfId="54276" xr:uid="{EDA0C262-884E-48D6-B29C-9A7B2484C5D0}"/>
    <cellStyle name="Comma 5 6 4 3" xfId="4999" xr:uid="{EF09C754-B932-4213-BE0B-0717E0E73897}"/>
    <cellStyle name="Comma 5 6 4 3 2" xfId="7807" xr:uid="{B3F0899A-1722-4111-B954-5003E5420F6C}"/>
    <cellStyle name="Comma 5 6 4 3 2 2" xfId="22809" xr:uid="{F91440C5-AA18-4AFA-A6E8-DFB6A18EFDAA}"/>
    <cellStyle name="Comma 5 6 4 3 2 2 2" xfId="47880" xr:uid="{9BBFAC60-C34F-46A9-85D3-EEB3306B1F5A}"/>
    <cellStyle name="Comma 5 6 4 3 2 3" xfId="15451" xr:uid="{8235C112-6CFF-421C-A228-793CC4A3614A}"/>
    <cellStyle name="Comma 5 6 4 3 2 3 2" xfId="40522" xr:uid="{91687C07-8068-47B5-B12D-018C18816245}"/>
    <cellStyle name="Comma 5 6 4 3 2 4" xfId="33017" xr:uid="{1154296B-1410-4548-A7A2-DCB89C12DD51}"/>
    <cellStyle name="Comma 5 6 4 3 3" xfId="20029" xr:uid="{AC53301D-7061-4F4A-9932-370E62073976}"/>
    <cellStyle name="Comma 5 6 4 3 3 2" xfId="45100" xr:uid="{0DC16DC5-EEE0-414B-B05F-0DF347D1EED7}"/>
    <cellStyle name="Comma 5 6 4 3 4" xfId="12665" xr:uid="{7C22D208-F948-4A58-9AAB-EE34CA12AE28}"/>
    <cellStyle name="Comma 5 6 4 3 4 2" xfId="37736" xr:uid="{34FF6B9A-F343-4366-A56D-C3504698649C}"/>
    <cellStyle name="Comma 5 6 4 3 5" xfId="30229" xr:uid="{CB991E15-800A-4F20-9430-A631732F42AE}"/>
    <cellStyle name="Comma 5 6 4 4" xfId="5527" xr:uid="{48AA543A-9DA9-4AF1-96FC-89188A2F6BF1}"/>
    <cellStyle name="Comma 5 6 4 4 2" xfId="8387" xr:uid="{81E3987A-6265-48ED-BC72-AD00AEA967BD}"/>
    <cellStyle name="Comma 5 6 4 4 2 2" xfId="23389" xr:uid="{C5BE7480-BFB9-4D85-BF77-8E99981987A9}"/>
    <cellStyle name="Comma 5 6 4 4 2 2 2" xfId="48460" xr:uid="{C62A83E4-73CE-4A55-B043-027FDF2B37F6}"/>
    <cellStyle name="Comma 5 6 4 4 2 3" xfId="16030" xr:uid="{8E5002DC-D2BF-43CD-ACFC-A9B78F038C69}"/>
    <cellStyle name="Comma 5 6 4 4 2 3 2" xfId="41101" xr:uid="{6E667181-3DE9-4177-8162-6984AFDA5231}"/>
    <cellStyle name="Comma 5 6 4 4 2 4" xfId="33597" xr:uid="{14B65B04-16D3-443E-8901-D2B1B3369066}"/>
    <cellStyle name="Comma 5 6 4 4 3" xfId="20554" xr:uid="{021EF307-2D79-4C81-AADC-472DA6018825}"/>
    <cellStyle name="Comma 5 6 4 4 3 2" xfId="45625" xr:uid="{31F1EF32-8926-4093-AAF8-FD5C08F31AA2}"/>
    <cellStyle name="Comma 5 6 4 4 4" xfId="13190" xr:uid="{453B3D61-4761-49F6-8E58-2719EE60BA86}"/>
    <cellStyle name="Comma 5 6 4 4 4 2" xfId="38261" xr:uid="{1D3FEB63-35EA-4746-A494-B3108F5C44EB}"/>
    <cellStyle name="Comma 5 6 4 4 5" xfId="30755" xr:uid="{BBDF6B34-77D2-481E-8FCB-ADA7FCD9C1EC}"/>
    <cellStyle name="Comma 5 6 4 5" xfId="6130" xr:uid="{EC74533A-F78B-4E92-9EA6-EE75B4593EBF}"/>
    <cellStyle name="Comma 5 6 4 5 2" xfId="9017" xr:uid="{05BEA6B8-AF89-4A51-BB48-8808E108B83B}"/>
    <cellStyle name="Comma 5 6 4 5 2 2" xfId="24019" xr:uid="{C8EEAD56-C613-4806-AB1D-880DB7CC081C}"/>
    <cellStyle name="Comma 5 6 4 5 2 2 2" xfId="49090" xr:uid="{CB2FED0F-E758-4A04-8CA9-9A396143A359}"/>
    <cellStyle name="Comma 5 6 4 5 2 3" xfId="16660" xr:uid="{ED68B8EC-249D-469A-9C7D-FE3148FC20B0}"/>
    <cellStyle name="Comma 5 6 4 5 2 3 2" xfId="41731" xr:uid="{29C5F23F-DFCA-4EBD-8475-C52048828C39}"/>
    <cellStyle name="Comma 5 6 4 5 2 4" xfId="34227" xr:uid="{AD60CB96-4775-4E84-8DBC-168567DD9B89}"/>
    <cellStyle name="Comma 5 6 4 5 3" xfId="21157" xr:uid="{2952500A-1156-4931-B928-CFD7E154202E}"/>
    <cellStyle name="Comma 5 6 4 5 3 2" xfId="46228" xr:uid="{73FB038E-3FB8-4336-ABAB-85AF176761AE}"/>
    <cellStyle name="Comma 5 6 4 5 4" xfId="13793" xr:uid="{DF364E83-D894-42AC-96DF-E76B9FE26871}"/>
    <cellStyle name="Comma 5 6 4 5 4 2" xfId="38864" xr:uid="{61857585-99BF-4D5A-85A3-5BA3A8426ABF}"/>
    <cellStyle name="Comma 5 6 4 5 5" xfId="31358" xr:uid="{D15EB40F-988F-48C2-AD28-1FACD3C6B6DB}"/>
    <cellStyle name="Comma 5 6 4 6" xfId="6776" xr:uid="{58C5F297-840B-49AA-8791-5E7B0660DEC9}"/>
    <cellStyle name="Comma 5 6 4 6 2" xfId="21778" xr:uid="{8753C578-D756-45FF-B64F-A92E588EB110}"/>
    <cellStyle name="Comma 5 6 4 6 2 2" xfId="46849" xr:uid="{C66EA541-73D9-46FC-A0D5-B418CA2D83B7}"/>
    <cellStyle name="Comma 5 6 4 6 3" xfId="14420" xr:uid="{C386E355-C419-412C-BDED-1665D861F38F}"/>
    <cellStyle name="Comma 5 6 4 6 3 2" xfId="39491" xr:uid="{D7D057E2-030D-417E-B827-1547B4F61F99}"/>
    <cellStyle name="Comma 5 6 4 6 4" xfId="31986" xr:uid="{8354D488-BA39-4CB8-975E-0E0290480128}"/>
    <cellStyle name="Comma 5 6 4 7" xfId="9772" xr:uid="{0E0D119A-B56A-460F-BE08-D684B53249BD}"/>
    <cellStyle name="Comma 5 6 4 7 2" xfId="24740" xr:uid="{12BEBE37-651D-464D-ADB0-A36B81666900}"/>
    <cellStyle name="Comma 5 6 4 7 2 2" xfId="49811" xr:uid="{B4AE71CF-446E-4E1A-AF68-CE73CFAFFC88}"/>
    <cellStyle name="Comma 5 6 4 7 3" xfId="17382" xr:uid="{ED4F82A9-9DEC-4ECA-8E04-1A48280719CA}"/>
    <cellStyle name="Comma 5 6 4 7 3 2" xfId="42453" xr:uid="{C41B24DD-74DE-4DC0-8262-08FAFA773AAD}"/>
    <cellStyle name="Comma 5 6 4 7 4" xfId="34949" xr:uid="{12491171-A75C-4010-B1B4-48F81CD1AC53}"/>
    <cellStyle name="Comma 5 6 4 8" xfId="26106" xr:uid="{8C29A2E1-92D4-456E-9733-EDB47D733D36}"/>
    <cellStyle name="Comma 5 6 4 8 2" xfId="51177" xr:uid="{9C9CD692-B46F-4AC9-90AB-CDD5C11CA44F}"/>
    <cellStyle name="Comma 5 6 4 9" xfId="18980" xr:uid="{A2636A35-EA85-4E01-9613-8524ECC4A204}"/>
    <cellStyle name="Comma 5 6 4 9 2" xfId="44051" xr:uid="{FAF663FD-BE44-4CE0-B71D-65187667F459}"/>
    <cellStyle name="Comma 5 6 5" xfId="4011" xr:uid="{EAFF8CC1-FAA3-4C41-BFFB-422543271A47}"/>
    <cellStyle name="Comma 5 6 5 10" xfId="11680" xr:uid="{3966D587-CC2D-46DA-9968-C798D2147596}"/>
    <cellStyle name="Comma 5 6 5 10 2" xfId="36752" xr:uid="{150683D1-BF54-43A6-A5FC-9BE4DA47E45A}"/>
    <cellStyle name="Comma 5 6 5 11" xfId="27127" xr:uid="{135FC0D0-834E-4D9E-827F-6342A9B4C811}"/>
    <cellStyle name="Comma 5 6 5 12" xfId="29246" xr:uid="{84E5D2C4-8B4C-4AC8-B063-5F7FEA386F8A}"/>
    <cellStyle name="Comma 5 6 5 13" xfId="52125" xr:uid="{92BB0D33-9C14-479C-8E7C-31E170548CAD}"/>
    <cellStyle name="Comma 5 6 5 14" xfId="53707" xr:uid="{4F724F33-CFEC-4046-9AAA-ED4E20478A26}"/>
    <cellStyle name="Comma 5 6 5 2" xfId="5039" xr:uid="{E72570DE-6D85-4342-BDCA-0F03CAFA8E51}"/>
    <cellStyle name="Comma 5 6 5 2 2" xfId="7873" xr:uid="{0B4041CB-2685-4A12-A64E-0442CF8E6923}"/>
    <cellStyle name="Comma 5 6 5 2 2 2" xfId="22875" xr:uid="{9BF07C23-9D96-4A58-B225-5B085E0F9339}"/>
    <cellStyle name="Comma 5 6 5 2 2 2 2" xfId="47946" xr:uid="{6DA7F37C-4861-4242-91D2-D95A59CB16CF}"/>
    <cellStyle name="Comma 5 6 5 2 2 3" xfId="15516" xr:uid="{DAEA33BC-13EE-4D4D-8FD3-A224AA3ACDB2}"/>
    <cellStyle name="Comma 5 6 5 2 2 3 2" xfId="40587" xr:uid="{67BEA2DC-1531-4452-B6FF-0C94B78A95E8}"/>
    <cellStyle name="Comma 5 6 5 2 2 4" xfId="33083" xr:uid="{4D05538C-2C0A-45BC-8232-AECA99A7EDB2}"/>
    <cellStyle name="Comma 5 6 5 2 3" xfId="10674" xr:uid="{1C89858B-4B80-4B8A-B654-95A25AB53548}"/>
    <cellStyle name="Comma 5 6 5 2 3 2" xfId="25534" xr:uid="{A7B2FADA-2529-42BB-BBA6-1B161F88446D}"/>
    <cellStyle name="Comma 5 6 5 2 3 2 2" xfId="50605" xr:uid="{ADE4BC49-6315-40A2-8B48-083063130635}"/>
    <cellStyle name="Comma 5 6 5 2 3 3" xfId="18183" xr:uid="{45AA5175-501A-48DD-916E-9F96805AE240}"/>
    <cellStyle name="Comma 5 6 5 2 3 3 2" xfId="43254" xr:uid="{5CAB95AF-34DD-4B2D-BA12-D7C10358856D}"/>
    <cellStyle name="Comma 5 6 5 2 3 4" xfId="35750" xr:uid="{A91E0B7D-9747-4EC3-9B8E-EF3106CE2FFE}"/>
    <cellStyle name="Comma 5 6 5 2 4" xfId="20066" xr:uid="{37093550-8041-4BA8-AE46-7C1FFB0662BD}"/>
    <cellStyle name="Comma 5 6 5 2 4 2" xfId="45137" xr:uid="{64DA14A9-26F0-4B6E-9DDE-518A31554920}"/>
    <cellStyle name="Comma 5 6 5 2 5" xfId="12702" xr:uid="{924F27E8-6636-43C6-A177-493C5203C976}"/>
    <cellStyle name="Comma 5 6 5 2 5 2" xfId="37773" xr:uid="{FC1B2619-E8D8-4985-BB42-4D304DC59690}"/>
    <cellStyle name="Comma 5 6 5 2 6" xfId="27761" xr:uid="{6B79FD05-60C4-402D-BFAB-3897C831D741}"/>
    <cellStyle name="Comma 5 6 5 2 7" xfId="30267" xr:uid="{4579604B-5233-4135-ADF5-59F0DE231F57}"/>
    <cellStyle name="Comma 5 6 5 2 8" xfId="52759" xr:uid="{C99FA742-7DA6-4131-8069-0E16D53652E1}"/>
    <cellStyle name="Comma 5 6 5 2 9" xfId="54341" xr:uid="{F2ECAFDE-4CFE-46CB-B959-86DBB8EAC48A}"/>
    <cellStyle name="Comma 5 6 5 3" xfId="5588" xr:uid="{9E36ECB6-2848-4909-80BA-A96AF1EAF9C4}"/>
    <cellStyle name="Comma 5 6 5 3 2" xfId="8452" xr:uid="{BD42CEFC-BBE3-409D-8CFD-465E9AEC21EB}"/>
    <cellStyle name="Comma 5 6 5 3 2 2" xfId="23454" xr:uid="{5C28EDE0-3990-46F3-B93F-B7EE13FC9056}"/>
    <cellStyle name="Comma 5 6 5 3 2 2 2" xfId="48525" xr:uid="{9AC6FF79-5946-49E3-A952-FEF93A1F06BA}"/>
    <cellStyle name="Comma 5 6 5 3 2 3" xfId="16095" xr:uid="{431EEA46-08C5-4195-B7CE-B30D5F7BC267}"/>
    <cellStyle name="Comma 5 6 5 3 2 3 2" xfId="41166" xr:uid="{7EB0380E-1824-41F3-97A0-B1150E675000}"/>
    <cellStyle name="Comma 5 6 5 3 2 4" xfId="33662" xr:uid="{5BF38F22-FDDA-4650-BEB2-ACD418BED0A5}"/>
    <cellStyle name="Comma 5 6 5 3 3" xfId="20615" xr:uid="{ED92B6AA-89B1-4805-8A4A-226D0B437231}"/>
    <cellStyle name="Comma 5 6 5 3 3 2" xfId="45686" xr:uid="{31546590-39E1-4E0F-AD9F-7DC68E22B385}"/>
    <cellStyle name="Comma 5 6 5 3 4" xfId="13251" xr:uid="{28DACC5B-7368-4C34-BDE6-76EB0EC93BB3}"/>
    <cellStyle name="Comma 5 6 5 3 4 2" xfId="38322" xr:uid="{27C29001-3BF1-4E50-9FAA-93C8DA25ED7B}"/>
    <cellStyle name="Comma 5 6 5 3 5" xfId="30816" xr:uid="{049683F0-F3D6-4BB1-B6C8-D9E0EE190046}"/>
    <cellStyle name="Comma 5 6 5 4" xfId="6195" xr:uid="{D16F5E3D-F8B9-4A39-B370-0F0F1E5805CB}"/>
    <cellStyle name="Comma 5 6 5 4 2" xfId="9082" xr:uid="{D4AAC5E3-DA18-421D-B514-3A175985C441}"/>
    <cellStyle name="Comma 5 6 5 4 2 2" xfId="24084" xr:uid="{FBCAA8D4-D1FF-4647-90C3-0B69A4CB0BDB}"/>
    <cellStyle name="Comma 5 6 5 4 2 2 2" xfId="49155" xr:uid="{44D6749F-2C94-4745-BF11-7702AB0A572B}"/>
    <cellStyle name="Comma 5 6 5 4 2 3" xfId="16725" xr:uid="{21694B29-2E00-4C0A-81BF-607706702ADE}"/>
    <cellStyle name="Comma 5 6 5 4 2 3 2" xfId="41796" xr:uid="{79D4CEDA-E008-45BD-B84D-16C34DEA166B}"/>
    <cellStyle name="Comma 5 6 5 4 2 4" xfId="34292" xr:uid="{F3BB3F53-1007-4AA8-8B18-7EC96D4AA42F}"/>
    <cellStyle name="Comma 5 6 5 4 3" xfId="21222" xr:uid="{A4A347FD-29DC-4402-BB2B-8205CD6A019A}"/>
    <cellStyle name="Comma 5 6 5 4 3 2" xfId="46293" xr:uid="{84742764-081E-40D0-8395-4E81FED728BC}"/>
    <cellStyle name="Comma 5 6 5 4 4" xfId="13858" xr:uid="{B33216BF-63C9-4646-A697-E8E84B964358}"/>
    <cellStyle name="Comma 5 6 5 4 4 2" xfId="38929" xr:uid="{6D8E487E-673B-4295-93C2-BDD2E63C108C}"/>
    <cellStyle name="Comma 5 6 5 4 5" xfId="31423" xr:uid="{8849B7A3-27A0-4D5D-A187-F5CC3AC96E4B}"/>
    <cellStyle name="Comma 5 6 5 5" xfId="6888" xr:uid="{9559E27D-EA31-4B0B-AF2D-5FE267002268}"/>
    <cellStyle name="Comma 5 6 5 5 2" xfId="21890" xr:uid="{6E5A9E21-7CF5-4F62-A6D1-3A98F0961102}"/>
    <cellStyle name="Comma 5 6 5 5 2 2" xfId="46961" xr:uid="{47A9400E-68CD-4497-BCCE-444931045BC1}"/>
    <cellStyle name="Comma 5 6 5 5 3" xfId="14532" xr:uid="{6D932FB3-A6F7-4959-B9D2-84C7AF2FC846}"/>
    <cellStyle name="Comma 5 6 5 5 3 2" xfId="39603" xr:uid="{F3B74505-EEC9-4B70-9BDE-298ABDDB0441}"/>
    <cellStyle name="Comma 5 6 5 5 4" xfId="32098" xr:uid="{7A9090AD-B5F2-4261-B81D-DF706233A7C5}"/>
    <cellStyle name="Comma 5 6 5 6" xfId="9838" xr:uid="{F06C4FE3-85D7-44D5-B06F-2798DB35F8ED}"/>
    <cellStyle name="Comma 5 6 5 6 2" xfId="24805" xr:uid="{7DA42A5F-AB98-4A4E-A816-46BF2817A004}"/>
    <cellStyle name="Comma 5 6 5 6 2 2" xfId="49876" xr:uid="{CD812F73-ECB2-4FB7-9570-915D722E97B2}"/>
    <cellStyle name="Comma 5 6 5 6 3" xfId="17447" xr:uid="{790C6C0F-E9DF-469D-927B-93207AB38285}"/>
    <cellStyle name="Comma 5 6 5 6 3 2" xfId="42518" xr:uid="{1B965C1A-7B13-425D-A878-8CF7205EB3E2}"/>
    <cellStyle name="Comma 5 6 5 6 4" xfId="35014" xr:uid="{8F196B7F-1745-4EBA-830E-CC6DC28B2BA0}"/>
    <cellStyle name="Comma 5 6 5 7" xfId="4161" xr:uid="{4B96C6C4-D230-497E-95FD-BC8043B8A26D}"/>
    <cellStyle name="Comma 5 6 5 7 2" xfId="19191" xr:uid="{16A5A363-33D9-446D-9162-A9D7D6B6D9E2}"/>
    <cellStyle name="Comma 5 6 5 7 2 2" xfId="44262" xr:uid="{2FC86DC9-10D6-48D0-A536-66883CA9B65E}"/>
    <cellStyle name="Comma 5 6 5 7 3" xfId="11827" xr:uid="{357C1A5F-7955-4C08-933F-4A94772BF03D}"/>
    <cellStyle name="Comma 5 6 5 7 3 2" xfId="36898" xr:uid="{62BC5326-7803-4002-9FE6-C4FBFE0ED8C9}"/>
    <cellStyle name="Comma 5 6 5 7 4" xfId="29391" xr:uid="{BF4A0C32-A39A-43B5-B892-93B89D48E992}"/>
    <cellStyle name="Comma 5 6 5 8" xfId="26169" xr:uid="{3E3C668C-FB7E-4A94-86AB-5F1638C3E73E}"/>
    <cellStyle name="Comma 5 6 5 8 2" xfId="51240" xr:uid="{CCBA931F-4AE8-4969-95B0-C0E8DE63220F}"/>
    <cellStyle name="Comma 5 6 5 9" xfId="19045" xr:uid="{82C9CB24-1F56-4FEF-9BB1-C67D002108A2}"/>
    <cellStyle name="Comma 5 6 5 9 2" xfId="44116" xr:uid="{A36A8A91-73F5-4B10-9892-F2EA3B0F41BB}"/>
    <cellStyle name="Comma 5 6 6" xfId="4607" xr:uid="{4B9E160A-1D4D-4965-B76A-0FA6237F8CD5}"/>
    <cellStyle name="Comma 5 6 6 2" xfId="7408" xr:uid="{3E4753BC-6D3A-4C30-A1D4-C1A82915FC13}"/>
    <cellStyle name="Comma 5 6 6 2 2" xfId="10210" xr:uid="{99084786-F2DC-4624-B7C0-43CFDCEC0D54}"/>
    <cellStyle name="Comma 5 6 6 2 2 2" xfId="25070" xr:uid="{EF824D83-487B-4EAE-A80D-F68A280AFA02}"/>
    <cellStyle name="Comma 5 6 6 2 2 2 2" xfId="50141" xr:uid="{E5AFA345-B62E-48E9-9EEC-BDB5E219C5A6}"/>
    <cellStyle name="Comma 5 6 6 2 2 3" xfId="17719" xr:uid="{C116C29D-325F-495C-B58C-8EC1199DA860}"/>
    <cellStyle name="Comma 5 6 6 2 2 3 2" xfId="42790" xr:uid="{5F3ABD5E-A673-443E-9F57-A572760AEFF0}"/>
    <cellStyle name="Comma 5 6 6 2 2 4" xfId="35286" xr:uid="{A723E3E1-EA00-4AF8-8CC4-60713B2515DC}"/>
    <cellStyle name="Comma 5 6 6 2 3" xfId="22410" xr:uid="{AAB00E36-2723-406B-A104-20C752AF1B7E}"/>
    <cellStyle name="Comma 5 6 6 2 3 2" xfId="47481" xr:uid="{60D6473B-C83F-494B-B5A0-42213F3314BF}"/>
    <cellStyle name="Comma 5 6 6 2 4" xfId="15052" xr:uid="{11CE2EE3-3A54-45C4-872A-97769F862AFF}"/>
    <cellStyle name="Comma 5 6 6 2 4 2" xfId="40123" xr:uid="{21C0063F-7630-4E4F-BAF7-A25F0ED48617}"/>
    <cellStyle name="Comma 5 6 6 2 5" xfId="32618" xr:uid="{24374E87-5102-452D-9BFA-B1F7EE19C6D1}"/>
    <cellStyle name="Comma 5 6 6 3" xfId="9370" xr:uid="{D056D713-2E04-4DC4-B743-855740550D85}"/>
    <cellStyle name="Comma 5 6 6 3 2" xfId="24341" xr:uid="{21799D34-49C8-4021-A33D-F523F23A4915}"/>
    <cellStyle name="Comma 5 6 6 3 2 2" xfId="49412" xr:uid="{00ED4CA5-4993-4598-8F03-5359F98B1850}"/>
    <cellStyle name="Comma 5 6 6 3 3" xfId="16983" xr:uid="{762435DE-1851-40B3-A0BB-4499733A6E8E}"/>
    <cellStyle name="Comma 5 6 6 3 3 2" xfId="42054" xr:uid="{320D7F91-1FF6-4AEB-87F0-41A5E05F8074}"/>
    <cellStyle name="Comma 5 6 6 3 4" xfId="34550" xr:uid="{F63B8590-3085-4B38-9B0F-827911B63EA9}"/>
    <cellStyle name="Comma 5 6 6 4" xfId="19637" xr:uid="{C9217C06-7A6F-4DBB-93A8-706E30B62722}"/>
    <cellStyle name="Comma 5 6 6 4 2" xfId="44708" xr:uid="{F33501A7-46E5-41CB-A134-3F241DEC1B95}"/>
    <cellStyle name="Comma 5 6 6 5" xfId="12273" xr:uid="{80CDB228-7296-4D7B-BB44-496556855AED}"/>
    <cellStyle name="Comma 5 6 6 5 2" xfId="37344" xr:uid="{CD92C4B4-DDFA-4C0E-A4EE-CB58F4708DD1}"/>
    <cellStyle name="Comma 5 6 6 6" xfId="27297" xr:uid="{065EF978-5A94-48DC-9A50-151D0CFE3798}"/>
    <cellStyle name="Comma 5 6 6 7" xfId="29837" xr:uid="{0ABC534D-2DB4-41D9-AD6D-987E04ABFEE7}"/>
    <cellStyle name="Comma 5 6 6 8" xfId="52295" xr:uid="{D0A93D00-0B86-478D-A5F2-3F08DF976102}"/>
    <cellStyle name="Comma 5 6 6 9" xfId="53877" xr:uid="{E6E5FC89-D4D2-40A7-BD8C-DE83573A5BA9}"/>
    <cellStyle name="Comma 5 6 7" xfId="5134" xr:uid="{93F5EF9A-F292-4237-9244-479D4FE7D85D}"/>
    <cellStyle name="Comma 5 6 7 2" xfId="7988" xr:uid="{F9A62A21-788D-4D22-8C8F-AF75F2EBD93D}"/>
    <cellStyle name="Comma 5 6 7 2 2" xfId="22990" xr:uid="{6D791E64-C67B-4A1B-96A5-A053261CA83B}"/>
    <cellStyle name="Comma 5 6 7 2 2 2" xfId="48061" xr:uid="{5F2C9F7B-E985-4509-B8BE-46377D83805C}"/>
    <cellStyle name="Comma 5 6 7 2 3" xfId="15631" xr:uid="{521B1AE9-D8D8-4AED-A02E-2D9C67BDEA5F}"/>
    <cellStyle name="Comma 5 6 7 2 3 2" xfId="40702" xr:uid="{CA107848-7AC3-4CBB-B180-056A654A4169}"/>
    <cellStyle name="Comma 5 6 7 2 4" xfId="33198" xr:uid="{AA25E757-7FB6-437E-8926-90CEB7335752}"/>
    <cellStyle name="Comma 5 6 7 3" xfId="10081" xr:uid="{25061BF6-4328-4D05-9937-241C35434197}"/>
    <cellStyle name="Comma 5 6 7 3 2" xfId="24941" xr:uid="{AFBFDF40-CB90-4383-BDA4-C51928B2ABC1}"/>
    <cellStyle name="Comma 5 6 7 3 2 2" xfId="50012" xr:uid="{2A091710-96C8-4A73-932E-62DF2A1BDF1E}"/>
    <cellStyle name="Comma 5 6 7 3 3" xfId="17590" xr:uid="{96588463-DDA0-43C1-A74C-CFE1FE6312B3}"/>
    <cellStyle name="Comma 5 6 7 3 3 2" xfId="42661" xr:uid="{3D62D189-8F0C-43A3-805B-3322D505965C}"/>
    <cellStyle name="Comma 5 6 7 3 4" xfId="35157" xr:uid="{6D594F62-3446-44C5-A94F-D7184327DFF5}"/>
    <cellStyle name="Comma 5 6 7 4" xfId="20161" xr:uid="{E735A7CD-D775-4E0B-8D35-3BFB1574C419}"/>
    <cellStyle name="Comma 5 6 7 4 2" xfId="45232" xr:uid="{6649A11C-B9E3-4307-8B6E-FD22A6B96D44}"/>
    <cellStyle name="Comma 5 6 7 5" xfId="12797" xr:uid="{9032D7F1-DAAB-4EAF-8157-A02E70243D78}"/>
    <cellStyle name="Comma 5 6 7 5 2" xfId="37868" xr:uid="{CDECAFE9-867D-438B-A2D2-23F9EF110B79}"/>
    <cellStyle name="Comma 5 6 7 6" xfId="30362" xr:uid="{B913EEDF-3469-4007-AFE2-2D168EC5D82F}"/>
    <cellStyle name="Comma 5 6 8" xfId="5732" xr:uid="{49C4BAEE-F419-464F-8DB4-42E1A16E2EAD}"/>
    <cellStyle name="Comma 5 6 8 2" xfId="8618" xr:uid="{015D1AB8-4FB0-40C8-91B7-8C320F7B5A79}"/>
    <cellStyle name="Comma 5 6 8 2 2" xfId="23620" xr:uid="{90634753-842E-43EC-9EDE-4D9B3BA92BD5}"/>
    <cellStyle name="Comma 5 6 8 2 2 2" xfId="48691" xr:uid="{3F888CFC-76FD-4BF2-BF6F-2C442161AC67}"/>
    <cellStyle name="Comma 5 6 8 2 3" xfId="16261" xr:uid="{05345EC9-139D-45AF-8188-37B5DDF6B62D}"/>
    <cellStyle name="Comma 5 6 8 2 3 2" xfId="41332" xr:uid="{0D248144-BCB9-41F4-9BC3-7A0056D074D9}"/>
    <cellStyle name="Comma 5 6 8 2 4" xfId="33828" xr:uid="{7712C61B-8340-4905-A9C9-B0626B5824CC}"/>
    <cellStyle name="Comma 5 6 8 3" xfId="20759" xr:uid="{5D55C585-350B-40B3-B8A3-417758671822}"/>
    <cellStyle name="Comma 5 6 8 3 2" xfId="45830" xr:uid="{A30C2658-403B-41D1-B199-7FDB3F8943B8}"/>
    <cellStyle name="Comma 5 6 8 4" xfId="13395" xr:uid="{94BA754E-5F78-44C6-977D-07E24861B54B}"/>
    <cellStyle name="Comma 5 6 8 4 2" xfId="38466" xr:uid="{472D1023-8AC7-49B0-8E5B-378E771270BF}"/>
    <cellStyle name="Comma 5 6 8 5" xfId="30960" xr:uid="{555A584D-76A4-48EF-9417-5A77BBAB7BDC}"/>
    <cellStyle name="Comma 5 6 9" xfId="6376" xr:uid="{DEC6F171-C78D-47B8-9A1E-5CDE3CFC1A34}"/>
    <cellStyle name="Comma 5 6 9 2" xfId="21379" xr:uid="{C4F404C8-8174-4A69-B2A6-668257524A37}"/>
    <cellStyle name="Comma 5 6 9 2 2" xfId="46450" xr:uid="{B0B6E67E-DAB4-4FEB-919A-7AA38251482A}"/>
    <cellStyle name="Comma 5 6 9 3" xfId="14021" xr:uid="{78090ABA-0A49-4AA7-A779-5010DCD7EA3F}"/>
    <cellStyle name="Comma 5 6 9 3 2" xfId="39092" xr:uid="{94DC415A-CE83-403E-9969-0F1110C2563F}"/>
    <cellStyle name="Comma 5 6 9 4" xfId="31586" xr:uid="{69C753AD-9C89-4EE2-8615-B6B44EAE4B66}"/>
    <cellStyle name="Comma 5 7" xfId="450" xr:uid="{D18BF92D-86D6-46C0-8A74-0C1D331350C6}"/>
    <cellStyle name="Comma 5 7 10" xfId="18603" xr:uid="{147013CB-A56A-4F39-AFD7-7749EAD40248}"/>
    <cellStyle name="Comma 5 7 10 2" xfId="43674" xr:uid="{5A3946AB-B52B-44FD-AA25-3B0C2572FB6A}"/>
    <cellStyle name="Comma 5 7 11" xfId="11203" xr:uid="{00B9152E-7096-44D5-86D1-6367590332CA}"/>
    <cellStyle name="Comma 5 7 11 2" xfId="36275" xr:uid="{919D300E-951B-44F9-AD21-1B3F1A857A4A}"/>
    <cellStyle name="Comma 5 7 12" xfId="26636" xr:uid="{085A831F-7294-47E8-834E-C5BC93A459A0}"/>
    <cellStyle name="Comma 5 7 13" xfId="28132" xr:uid="{BDD2D948-BA46-4A7A-B1B4-4C966F391373}"/>
    <cellStyle name="Comma 5 7 14" xfId="51645" xr:uid="{22B5063D-FB14-4899-A034-A6787BABF255}"/>
    <cellStyle name="Comma 5 7 15" xfId="53227" xr:uid="{86D51F9A-E3B6-4971-A576-51B7A9181D04}"/>
    <cellStyle name="Comma 5 7 2" xfId="3722" xr:uid="{1D719FD9-30D0-44FE-BC56-E9C3BC3878F7}"/>
    <cellStyle name="Comma 5 7 2 10" xfId="11411" xr:uid="{EFF5F8FD-507A-42A7-A9E2-F39B4CA8FB29}"/>
    <cellStyle name="Comma 5 7 2 10 2" xfId="36483" xr:uid="{D520C8C7-9EA7-4D9F-BA69-BFB2C58E1E85}"/>
    <cellStyle name="Comma 5 7 2 11" xfId="26846" xr:uid="{922B76C9-A9D9-4062-8D11-B8A61A1F3858}"/>
    <cellStyle name="Comma 5 7 2 12" xfId="28999" xr:uid="{E98108D9-8E89-4BC6-9F84-96A6275A1ADD}"/>
    <cellStyle name="Comma 5 7 2 13" xfId="51853" xr:uid="{5D00ED31-7C19-4BAE-B11D-E393D34040FD}"/>
    <cellStyle name="Comma 5 7 2 14" xfId="53435" xr:uid="{E51C6A7B-13C6-4978-9B5A-120A77C950B1}"/>
    <cellStyle name="Comma 5 7 2 2" xfId="4354" xr:uid="{6C23A238-1686-4BF6-B745-2D709F2065C2}"/>
    <cellStyle name="Comma 5 7 2 2 2" xfId="7117" xr:uid="{8625AF7D-8DDF-42CD-BE9B-9916F8C02C19}"/>
    <cellStyle name="Comma 5 7 2 2 2 2" xfId="22119" xr:uid="{BADAC9F2-8FAC-4D44-A081-F7084BA8B489}"/>
    <cellStyle name="Comma 5 7 2 2 2 2 2" xfId="47190" xr:uid="{50E0E8EB-999A-44A1-AD54-B00E45E5948C}"/>
    <cellStyle name="Comma 5 7 2 2 2 3" xfId="14761" xr:uid="{92DB7CF7-57DB-4C7C-81E3-8D4C8E9FDFEF}"/>
    <cellStyle name="Comma 5 7 2 2 2 3 2" xfId="39832" xr:uid="{FE794D32-D9D4-4863-BA7F-DF792F7E3085}"/>
    <cellStyle name="Comma 5 7 2 2 2 4" xfId="32327" xr:uid="{9C392B1F-734E-4474-BA3D-45E14DDBFB98}"/>
    <cellStyle name="Comma 5 7 2 2 3" xfId="10439" xr:uid="{16BBA729-64CE-4448-B2E5-AEADA85CD816}"/>
    <cellStyle name="Comma 5 7 2 2 3 2" xfId="25299" xr:uid="{8357205C-2D9B-483D-8360-6450F60E247B}"/>
    <cellStyle name="Comma 5 7 2 2 3 2 2" xfId="50370" xr:uid="{F9BFCFBD-C58A-4E7E-82AB-58CCD067FA56}"/>
    <cellStyle name="Comma 5 7 2 2 3 3" xfId="17948" xr:uid="{902465EB-9F8E-4F32-9269-305BBBC2A62A}"/>
    <cellStyle name="Comma 5 7 2 2 3 3 2" xfId="43019" xr:uid="{3E0CB791-9372-490A-9D01-287560233E41}"/>
    <cellStyle name="Comma 5 7 2 2 3 4" xfId="35515" xr:uid="{6F8D52BB-658E-41B5-A50A-F7B31274C75D}"/>
    <cellStyle name="Comma 5 7 2 2 4" xfId="19384" xr:uid="{C1EDF143-9D6C-43DA-BC15-F24230D9AB8C}"/>
    <cellStyle name="Comma 5 7 2 2 4 2" xfId="44455" xr:uid="{9C52E1DB-A0EB-4CC4-86C2-3248BBC30FDD}"/>
    <cellStyle name="Comma 5 7 2 2 5" xfId="12020" xr:uid="{7DE9CFA0-CE7A-486C-ACF6-35D2EC01824A}"/>
    <cellStyle name="Comma 5 7 2 2 5 2" xfId="37091" xr:uid="{F320A42D-16FB-4F55-8476-F1B6E244FE41}"/>
    <cellStyle name="Comma 5 7 2 2 6" xfId="27526" xr:uid="{6FA09361-8C0E-4F58-9284-643DD54F3B61}"/>
    <cellStyle name="Comma 5 7 2 2 7" xfId="29584" xr:uid="{145E7BB3-84F7-4208-B700-9AA1FE273375}"/>
    <cellStyle name="Comma 5 7 2 2 8" xfId="52524" xr:uid="{F65B2BC0-E864-4249-87E5-1ACBA3C63B14}"/>
    <cellStyle name="Comma 5 7 2 2 9" xfId="54106" xr:uid="{09DA5DBA-F190-4088-8763-B46431202C31}"/>
    <cellStyle name="Comma 5 7 2 3" xfId="4831" xr:uid="{876AC0D5-C5E6-4A2B-95C9-20C36E4241D0}"/>
    <cellStyle name="Comma 5 7 2 3 2" xfId="7637" xr:uid="{52C36C97-1B1D-4188-8EF7-B01DA31AC796}"/>
    <cellStyle name="Comma 5 7 2 3 2 2" xfId="22639" xr:uid="{8D54382D-CBDC-4597-8AA8-69BDA6486506}"/>
    <cellStyle name="Comma 5 7 2 3 2 2 2" xfId="47710" xr:uid="{5833AE4E-C148-4A3A-B8C6-C471717DC7AA}"/>
    <cellStyle name="Comma 5 7 2 3 2 3" xfId="15281" xr:uid="{6BC6C870-F465-4A75-807C-2A4EBA450411}"/>
    <cellStyle name="Comma 5 7 2 3 2 3 2" xfId="40352" xr:uid="{EF627B6D-DD18-4FC0-B5AF-384B0BCA84CB}"/>
    <cellStyle name="Comma 5 7 2 3 2 4" xfId="32847" xr:uid="{A21CE9A9-47B1-4A49-B3EA-08C3C48DB9E0}"/>
    <cellStyle name="Comma 5 7 2 3 3" xfId="19861" xr:uid="{ABA79DE2-2DD0-43FB-8F20-C668C46BCA3E}"/>
    <cellStyle name="Comma 5 7 2 3 3 2" xfId="44932" xr:uid="{27893AFE-F5DB-49CE-9E1C-B722B21E83DC}"/>
    <cellStyle name="Comma 5 7 2 3 4" xfId="12497" xr:uid="{133C8616-CCE7-4F2F-879D-F4E3E2CA4A09}"/>
    <cellStyle name="Comma 5 7 2 3 4 2" xfId="37568" xr:uid="{7100D34C-61A1-4B69-B31B-FE8606C8FCA4}"/>
    <cellStyle name="Comma 5 7 2 3 5" xfId="30061" xr:uid="{113AFF74-E825-438C-AC42-504120C28718}"/>
    <cellStyle name="Comma 5 7 2 4" xfId="5358" xr:uid="{60741CBC-F3AF-4259-9845-A9FB83FEBCFA}"/>
    <cellStyle name="Comma 5 7 2 4 2" xfId="8217" xr:uid="{F8CDD6E8-D3A0-40A0-891F-5CB6F14EFC3D}"/>
    <cellStyle name="Comma 5 7 2 4 2 2" xfId="23219" xr:uid="{9AF8D176-3E32-412F-8E72-23CC4DB36F53}"/>
    <cellStyle name="Comma 5 7 2 4 2 2 2" xfId="48290" xr:uid="{D53FAFC6-CC58-410A-9A63-6D3A025BFB34}"/>
    <cellStyle name="Comma 5 7 2 4 2 3" xfId="15860" xr:uid="{D0243BAD-B4A0-4313-B958-52799E25FB9B}"/>
    <cellStyle name="Comma 5 7 2 4 2 3 2" xfId="40931" xr:uid="{90444458-5A69-4FB1-B13A-41F5E0C0775E}"/>
    <cellStyle name="Comma 5 7 2 4 2 4" xfId="33427" xr:uid="{76D8E2EE-8CF7-4C9E-B12E-3C0F56C75CAC}"/>
    <cellStyle name="Comma 5 7 2 4 3" xfId="20385" xr:uid="{73AD1776-7CD1-4E49-B8E1-600DB505952C}"/>
    <cellStyle name="Comma 5 7 2 4 3 2" xfId="45456" xr:uid="{2E6059A9-1EC6-436F-BFBB-7C359EAF615A}"/>
    <cellStyle name="Comma 5 7 2 4 4" xfId="13021" xr:uid="{D4C49BBC-6161-411C-A464-EE12ABE86257}"/>
    <cellStyle name="Comma 5 7 2 4 4 2" xfId="38092" xr:uid="{AB86B086-D9D9-4AA6-AFFE-EC2E9B9A2723}"/>
    <cellStyle name="Comma 5 7 2 4 5" xfId="30586" xr:uid="{2E264858-DCA7-4C9B-A56E-ED1ECC2D2DCC}"/>
    <cellStyle name="Comma 5 7 2 5" xfId="5960" xr:uid="{8A533AC6-34CD-4824-8A6F-A652FBE56AE3}"/>
    <cellStyle name="Comma 5 7 2 5 2" xfId="8847" xr:uid="{94023047-DEF7-4E60-BB10-82CA034B02C9}"/>
    <cellStyle name="Comma 5 7 2 5 2 2" xfId="23849" xr:uid="{4C413312-17F9-4B11-9D2B-463794F40E29}"/>
    <cellStyle name="Comma 5 7 2 5 2 2 2" xfId="48920" xr:uid="{21EEE374-910A-40E8-BA7E-A70344C6A730}"/>
    <cellStyle name="Comma 5 7 2 5 2 3" xfId="16490" xr:uid="{62B986B8-2A3A-4650-A7F9-A385BC8DD85B}"/>
    <cellStyle name="Comma 5 7 2 5 2 3 2" xfId="41561" xr:uid="{EDE5C7F6-6918-4E5D-9D9F-A022BC2000E8}"/>
    <cellStyle name="Comma 5 7 2 5 2 4" xfId="34057" xr:uid="{E14DD96D-F469-4760-AD49-9CB070B619E6}"/>
    <cellStyle name="Comma 5 7 2 5 3" xfId="20987" xr:uid="{AB1B5032-BAC7-462E-81DF-801EA91408FA}"/>
    <cellStyle name="Comma 5 7 2 5 3 2" xfId="46058" xr:uid="{79506CDD-08BD-452C-BD27-47C64A12307F}"/>
    <cellStyle name="Comma 5 7 2 5 4" xfId="13623" xr:uid="{A575D19E-5CA7-4E8F-8F4E-F03C57264919}"/>
    <cellStyle name="Comma 5 7 2 5 4 2" xfId="38694" xr:uid="{2D5B6211-6DB8-4457-A819-56720138D4D7}"/>
    <cellStyle name="Comma 5 7 2 5 5" xfId="31188" xr:uid="{BC35031E-C3D0-49DA-B4DD-885A8DF7F4C5}"/>
    <cellStyle name="Comma 5 7 2 6" xfId="6605" xr:uid="{24648927-CFF3-4B0B-AD7C-975427A0CC83}"/>
    <cellStyle name="Comma 5 7 2 6 2" xfId="21608" xr:uid="{90456EAB-1441-459B-93CF-33D19BFB0F61}"/>
    <cellStyle name="Comma 5 7 2 6 2 2" xfId="46679" xr:uid="{A7CF14C3-ECED-42DE-8179-0792B77B5117}"/>
    <cellStyle name="Comma 5 7 2 6 3" xfId="14250" xr:uid="{BA7C40DB-88C6-4886-A1A6-F05BEB42ED8A}"/>
    <cellStyle name="Comma 5 7 2 6 3 2" xfId="39321" xr:uid="{8A39658A-E97D-47F4-80F0-B55D118ACA6C}"/>
    <cellStyle name="Comma 5 7 2 6 4" xfId="31815" xr:uid="{DA3EBDF9-AA3E-43F5-A056-8CF6914A00E5}"/>
    <cellStyle name="Comma 5 7 2 7" xfId="9600" xr:uid="{56ACE290-58B3-468C-91E7-04BB3F2CA08A}"/>
    <cellStyle name="Comma 5 7 2 7 2" xfId="24570" xr:uid="{D8359036-62C6-4836-9BF7-E0F7489607FD}"/>
    <cellStyle name="Comma 5 7 2 7 2 2" xfId="49641" xr:uid="{BE9C5224-EDB8-4FDA-A7F1-D6DD5E005F2C}"/>
    <cellStyle name="Comma 5 7 2 7 3" xfId="17212" xr:uid="{6014FF0A-DDDE-4D3A-849F-929CF5DA4DBD}"/>
    <cellStyle name="Comma 5 7 2 7 3 2" xfId="42283" xr:uid="{CDCE7091-13FA-4DC9-B0E7-6D2841F87AD6}"/>
    <cellStyle name="Comma 5 7 2 7 4" xfId="34779" xr:uid="{5A9FCF73-8744-4E99-8D9C-3C01BF0C0F11}"/>
    <cellStyle name="Comma 5 7 2 8" xfId="25936" xr:uid="{5D801E32-E276-4FBA-8E4B-6FEAEE8B4CCC}"/>
    <cellStyle name="Comma 5 7 2 8 2" xfId="51007" xr:uid="{B05623E9-6FA4-48C5-AE94-7D4C7D64603F}"/>
    <cellStyle name="Comma 5 7 2 9" xfId="18810" xr:uid="{BCDE5D3C-08F9-46C2-9D40-3EA0961FF981}"/>
    <cellStyle name="Comma 5 7 2 9 2" xfId="43881" xr:uid="{96A163DE-C491-4BF6-BF8F-05BC2731AEC8}"/>
    <cellStyle name="Comma 5 7 3" xfId="4178" xr:uid="{F059AF76-3BC9-48BD-B006-406659F62317}"/>
    <cellStyle name="Comma 5 7 3 2" xfId="6910" xr:uid="{42A8FC57-C698-40DE-843E-3E143843FEE0}"/>
    <cellStyle name="Comma 5 7 3 2 2" xfId="10232" xr:uid="{A5EABE90-0B7A-41B5-99DB-B6729EF54428}"/>
    <cellStyle name="Comma 5 7 3 2 2 2" xfId="25092" xr:uid="{49C0191A-FA1C-4C79-9976-55CD6E1772B5}"/>
    <cellStyle name="Comma 5 7 3 2 2 2 2" xfId="50163" xr:uid="{2E316B1E-519B-40C1-A82B-C008A5C9442E}"/>
    <cellStyle name="Comma 5 7 3 2 2 3" xfId="17741" xr:uid="{4466D491-0C92-4DA8-B839-66F6B8A9776E}"/>
    <cellStyle name="Comma 5 7 3 2 2 3 2" xfId="42812" xr:uid="{7D2AAB65-82F9-4FCE-9A74-7E6AFC60E935}"/>
    <cellStyle name="Comma 5 7 3 2 2 4" xfId="35308" xr:uid="{619E2C30-9916-49F7-B1E3-06292F7AEC5C}"/>
    <cellStyle name="Comma 5 7 3 2 3" xfId="21912" xr:uid="{C638754B-B1F4-479C-AED9-1F2F9EAE083C}"/>
    <cellStyle name="Comma 5 7 3 2 3 2" xfId="46983" xr:uid="{2367EE95-1B58-4A5C-A9A3-34D6560117B5}"/>
    <cellStyle name="Comma 5 7 3 2 4" xfId="14554" xr:uid="{66D402F2-1936-4109-AEF5-AE8367EB29F0}"/>
    <cellStyle name="Comma 5 7 3 2 4 2" xfId="39625" xr:uid="{3AE36194-8768-4D05-A3A5-D69C2DDD06EC}"/>
    <cellStyle name="Comma 5 7 3 2 5" xfId="32120" xr:uid="{8F2214B1-18AC-4949-8B27-A9B42A43F16B}"/>
    <cellStyle name="Comma 5 7 3 3" xfId="9393" xr:uid="{A5D12A0D-2629-411D-B3AF-C95F8FABE2EC}"/>
    <cellStyle name="Comma 5 7 3 3 2" xfId="24363" xr:uid="{51CF0441-1861-4FBA-B198-4A9F4CE3ED53}"/>
    <cellStyle name="Comma 5 7 3 3 2 2" xfId="49434" xr:uid="{5FAA79C1-942E-4BF0-9DB1-BA0DEB234C00}"/>
    <cellStyle name="Comma 5 7 3 3 3" xfId="17005" xr:uid="{C7292B03-5BD6-4490-AD6B-AD8CEDD36D97}"/>
    <cellStyle name="Comma 5 7 3 3 3 2" xfId="42076" xr:uid="{1A07DB4E-3F16-4095-B30E-0F95037516DC}"/>
    <cellStyle name="Comma 5 7 3 3 4" xfId="34572" xr:uid="{43501C62-92AB-42EF-87A2-61EC302648A0}"/>
    <cellStyle name="Comma 5 7 3 4" xfId="19208" xr:uid="{D584EB3A-CA75-41E2-AE8D-1C57AAD64EC1}"/>
    <cellStyle name="Comma 5 7 3 4 2" xfId="44279" xr:uid="{951BB55D-CD9D-42E1-ABED-9750B9C1D512}"/>
    <cellStyle name="Comma 5 7 3 5" xfId="11844" xr:uid="{71716453-734E-4291-B827-ADA836B4C67C}"/>
    <cellStyle name="Comma 5 7 3 5 2" xfId="36915" xr:uid="{9DC95BFD-13FA-4291-B5E7-F026EFA15CB3}"/>
    <cellStyle name="Comma 5 7 3 6" xfId="27319" xr:uid="{3A89CB93-82A1-4F66-A776-B9228B0D9130}"/>
    <cellStyle name="Comma 5 7 3 7" xfId="29408" xr:uid="{F1B2D8BA-3856-4CEC-A14D-9BCA129F33A5}"/>
    <cellStyle name="Comma 5 7 3 8" xfId="52317" xr:uid="{C6775A49-2E7C-47AC-9390-8DB862F2E5D5}"/>
    <cellStyle name="Comma 5 7 3 9" xfId="53899" xr:uid="{DC81CFBD-BDC4-489B-A028-97BD2C8A0B82}"/>
    <cellStyle name="Comma 5 7 4" xfId="4629" xr:uid="{341EE1B4-1682-48FF-92EB-0526EA3D09D6}"/>
    <cellStyle name="Comma 5 7 4 2" xfId="7430" xr:uid="{393473ED-DEED-4477-B4F5-66D533F58213}"/>
    <cellStyle name="Comma 5 7 4 2 2" xfId="22432" xr:uid="{E43AAF34-71C7-4A76-9D4E-0321D3CD2D57}"/>
    <cellStyle name="Comma 5 7 4 2 2 2" xfId="47503" xr:uid="{653F1F55-4237-46BF-B76D-9DF1CA7EA13A}"/>
    <cellStyle name="Comma 5 7 4 2 3" xfId="15074" xr:uid="{B2D19B1F-B59A-4430-B0C6-A012C54CE37F}"/>
    <cellStyle name="Comma 5 7 4 2 3 2" xfId="40145" xr:uid="{0DE01D9B-649D-4F71-82A7-5BBD87FA5B97}"/>
    <cellStyle name="Comma 5 7 4 2 4" xfId="32640" xr:uid="{F75065D9-8830-4218-9924-FA9922782188}"/>
    <cellStyle name="Comma 5 7 4 3" xfId="10031" xr:uid="{E1160257-B623-43A7-BF9B-786D9F8705F3}"/>
    <cellStyle name="Comma 5 7 4 3 2" xfId="24891" xr:uid="{EE0AF64D-DBE9-4F7B-B6E1-9BB89C5F326F}"/>
    <cellStyle name="Comma 5 7 4 3 2 2" xfId="49962" xr:uid="{C8C428B4-38F2-47AC-BBDC-A32CFE56F368}"/>
    <cellStyle name="Comma 5 7 4 3 3" xfId="17540" xr:uid="{8C54FC94-B9AF-450E-88A4-F2D1A2B19FC3}"/>
    <cellStyle name="Comma 5 7 4 3 3 2" xfId="42611" xr:uid="{0C4B0707-C4B8-458A-82DD-71BAF48F566B}"/>
    <cellStyle name="Comma 5 7 4 3 4" xfId="35107" xr:uid="{B69874E5-31EC-4EBA-9A28-6FE87780C16D}"/>
    <cellStyle name="Comma 5 7 4 4" xfId="19659" xr:uid="{630B5332-F5A4-4D98-BD9B-A5F7EA04A75E}"/>
    <cellStyle name="Comma 5 7 4 4 2" xfId="44730" xr:uid="{77FE5060-03EE-4C54-991B-5537038F7A05}"/>
    <cellStyle name="Comma 5 7 4 5" xfId="12295" xr:uid="{9BC2948B-4040-40F0-8119-1BD278E553C7}"/>
    <cellStyle name="Comma 5 7 4 5 2" xfId="37366" xr:uid="{58918117-1318-48E8-AE05-8E5D6681D441}"/>
    <cellStyle name="Comma 5 7 4 6" xfId="29859" xr:uid="{80B112A8-577C-43B5-A9B2-A434C8D09461}"/>
    <cellStyle name="Comma 5 7 5" xfId="5155" xr:uid="{32C7F93B-0B43-46CB-A08C-8C7126C0F2CA}"/>
    <cellStyle name="Comma 5 7 5 2" xfId="8010" xr:uid="{EA63F29E-E614-4479-B20D-56A569B49C66}"/>
    <cellStyle name="Comma 5 7 5 2 2" xfId="23012" xr:uid="{730B6592-D97E-4461-B4A0-928BFF53E744}"/>
    <cellStyle name="Comma 5 7 5 2 2 2" xfId="48083" xr:uid="{B997EFF2-C640-4DDE-9284-4090233BC728}"/>
    <cellStyle name="Comma 5 7 5 2 3" xfId="15653" xr:uid="{F8377176-65FE-44AD-B9A4-B7050DDFB757}"/>
    <cellStyle name="Comma 5 7 5 2 3 2" xfId="40724" xr:uid="{533AD6F1-7872-4103-AB43-F55B863BF89C}"/>
    <cellStyle name="Comma 5 7 5 2 4" xfId="33220" xr:uid="{BCF03B36-5D19-4955-8F4C-41FC02C7AEDC}"/>
    <cellStyle name="Comma 5 7 5 3" xfId="20182" xr:uid="{D9BA9737-41B5-4717-980E-6A0E76DF11C2}"/>
    <cellStyle name="Comma 5 7 5 3 2" xfId="45253" xr:uid="{F22BBCDE-F09E-41DB-BE31-E072F5DBFCC6}"/>
    <cellStyle name="Comma 5 7 5 4" xfId="12818" xr:uid="{7FF51F05-CE22-4100-80C6-95431C711D5A}"/>
    <cellStyle name="Comma 5 7 5 4 2" xfId="37889" xr:uid="{8613A2A7-8B17-4889-AB67-EA3399EACD96}"/>
    <cellStyle name="Comma 5 7 5 5" xfId="30383" xr:uid="{8041AAAB-57AC-47E0-8B99-517F5879F2E6}"/>
    <cellStyle name="Comma 5 7 6" xfId="5754" xr:uid="{F3AE4FE3-B026-4BDD-819B-8DEF7F6DE404}"/>
    <cellStyle name="Comma 5 7 6 2" xfId="8640" xr:uid="{F9B84CF0-E305-45A1-9108-53ABF1D2C6DB}"/>
    <cellStyle name="Comma 5 7 6 2 2" xfId="23642" xr:uid="{8293E632-9538-441C-BBA2-F5862D8BD658}"/>
    <cellStyle name="Comma 5 7 6 2 2 2" xfId="48713" xr:uid="{4E543B8D-8B98-49F8-B6E6-924E56B8EBA7}"/>
    <cellStyle name="Comma 5 7 6 2 3" xfId="16283" xr:uid="{14915506-AC45-409A-ADC8-6EDBCC1323D7}"/>
    <cellStyle name="Comma 5 7 6 2 3 2" xfId="41354" xr:uid="{E1A07DFF-4757-411C-B7CC-98B1017CC157}"/>
    <cellStyle name="Comma 5 7 6 2 4" xfId="33850" xr:uid="{B11CFE0B-119E-4D07-87E8-9386C32B1754}"/>
    <cellStyle name="Comma 5 7 6 3" xfId="20781" xr:uid="{F809774A-9B66-48B5-9E58-109E1C4AD226}"/>
    <cellStyle name="Comma 5 7 6 3 2" xfId="45852" xr:uid="{3DE362CA-F89B-4F51-9A0F-94C228CFAF30}"/>
    <cellStyle name="Comma 5 7 6 4" xfId="13417" xr:uid="{4B6E4306-ADB9-46BE-9B11-C805E83F3DDA}"/>
    <cellStyle name="Comma 5 7 6 4 2" xfId="38488" xr:uid="{DBFD9419-EE31-4DAC-8E43-3F0E1428CE0E}"/>
    <cellStyle name="Comma 5 7 6 5" xfId="30982" xr:uid="{588D9A3B-45B1-4D96-B895-123824F300FC}"/>
    <cellStyle name="Comma 5 7 7" xfId="6398" xr:uid="{7DEF88E2-DB03-47E2-9707-B7CC51603B64}"/>
    <cellStyle name="Comma 5 7 7 2" xfId="21401" xr:uid="{7CFFDAED-D3FF-4C9A-89D3-37DF95C06A12}"/>
    <cellStyle name="Comma 5 7 7 2 2" xfId="46472" xr:uid="{D8950EC6-8E26-4771-821E-66465DA4A835}"/>
    <cellStyle name="Comma 5 7 7 3" xfId="14043" xr:uid="{E1A99C1B-5216-4439-8A41-102DF386BA53}"/>
    <cellStyle name="Comma 5 7 7 3 2" xfId="39114" xr:uid="{1456FCC4-2184-4CB1-890D-CF86FC014C27}"/>
    <cellStyle name="Comma 5 7 7 4" xfId="31608" xr:uid="{D21228C7-1872-48A5-9308-A7A94C3969AE}"/>
    <cellStyle name="Comma 5 7 8" xfId="9172" xr:uid="{7498618F-DD49-4EDD-A778-9F7C55C2D0AB}"/>
    <cellStyle name="Comma 5 7 8 2" xfId="24163" xr:uid="{7207F641-CD60-4144-A253-2366D9EFAE58}"/>
    <cellStyle name="Comma 5 7 8 2 2" xfId="49234" xr:uid="{4C68BD55-E8B4-4432-9856-81E2521B08A1}"/>
    <cellStyle name="Comma 5 7 8 3" xfId="16804" xr:uid="{70A67EE9-C25B-47CA-A1B5-F56EACB97A32}"/>
    <cellStyle name="Comma 5 7 8 3 2" xfId="41875" xr:uid="{CCCFAB14-EFB5-4C31-BF93-1DCD834DB72D}"/>
    <cellStyle name="Comma 5 7 8 4" xfId="34371" xr:uid="{52497DB5-08CF-46EA-9D73-EE04DF853659}"/>
    <cellStyle name="Comma 5 7 9" xfId="3514" xr:uid="{12789811-9B5F-41C5-8B36-7AC667C275E1}"/>
    <cellStyle name="Comma 5 7 9 2" xfId="25729" xr:uid="{76ECC834-3863-471C-84B5-504935827DA4}"/>
    <cellStyle name="Comma 5 7 9 2 2" xfId="50800" xr:uid="{24715C3E-73DC-42AF-939E-989C6F020AFB}"/>
    <cellStyle name="Comma 5 7 9 3" xfId="28792" xr:uid="{0550DBB4-7B8B-4078-A982-C64DA183FB52}"/>
    <cellStyle name="Comma 5 8" xfId="612" xr:uid="{77D01AE7-6902-45F4-967D-54BBFD8EE10F}"/>
    <cellStyle name="Comma 5 8 10" xfId="11317" xr:uid="{C7FD308B-B085-4DCB-A338-C3F6397C25E7}"/>
    <cellStyle name="Comma 5 8 10 2" xfId="36389" xr:uid="{EA935881-E5EE-42E9-9F40-A801C989B8A5}"/>
    <cellStyle name="Comma 5 8 11" xfId="26752" xr:uid="{CAE49EDE-FBB2-4971-98A1-C02B1A20A0CB}"/>
    <cellStyle name="Comma 5 8 12" xfId="28228" xr:uid="{A4BFF33D-567D-42D1-B272-80EA77393C28}"/>
    <cellStyle name="Comma 5 8 13" xfId="51759" xr:uid="{CF8F7CC7-3B8F-40F0-ACA4-58580FD0D1C4}"/>
    <cellStyle name="Comma 5 8 14" xfId="53341" xr:uid="{1C381C1A-20CE-4C60-B4AC-31A02B5E9B7D}"/>
    <cellStyle name="Comma 5 8 2" xfId="4274" xr:uid="{049D7437-EA90-444D-B1D1-C68BC77A058F}"/>
    <cellStyle name="Comma 5 8 2 2" xfId="7023" xr:uid="{0FA5D714-11E2-4A4E-97EE-09D9ADC0BF2A}"/>
    <cellStyle name="Comma 5 8 2 2 2" xfId="22025" xr:uid="{F517E614-2170-4C9F-9CF7-093043DB8470}"/>
    <cellStyle name="Comma 5 8 2 2 2 2" xfId="47096" xr:uid="{279D8BC3-253A-4C61-8BEB-C4F3420A4171}"/>
    <cellStyle name="Comma 5 8 2 2 3" xfId="14667" xr:uid="{B0E48820-5247-4536-AF92-6C7DFB78DA60}"/>
    <cellStyle name="Comma 5 8 2 2 3 2" xfId="39738" xr:uid="{6B795F31-7585-44F0-9D7D-75ADBF347A7C}"/>
    <cellStyle name="Comma 5 8 2 2 4" xfId="32233" xr:uid="{BBB1AE4D-C2CA-4156-9312-52C03DC2EDD1}"/>
    <cellStyle name="Comma 5 8 2 3" xfId="10345" xr:uid="{6E0657D4-EEAC-4C20-BA9D-CD2373F8BE1C}"/>
    <cellStyle name="Comma 5 8 2 3 2" xfId="25205" xr:uid="{23655C5B-D52D-4AEE-AB41-CDB7E36F8926}"/>
    <cellStyle name="Comma 5 8 2 3 2 2" xfId="50276" xr:uid="{D0FC1806-1962-46A6-9400-4CA00DB8A987}"/>
    <cellStyle name="Comma 5 8 2 3 3" xfId="17854" xr:uid="{064F9259-DB36-4923-AD62-E7667FF10B7C}"/>
    <cellStyle name="Comma 5 8 2 3 3 2" xfId="42925" xr:uid="{C845A786-E01C-427B-905C-7A0B43A58F98}"/>
    <cellStyle name="Comma 5 8 2 3 4" xfId="35421" xr:uid="{C98960D3-9559-4FF8-B853-7908F21184B0}"/>
    <cellStyle name="Comma 5 8 2 4" xfId="19304" xr:uid="{89B8EF73-DA73-4979-8D3D-1C0628378AD5}"/>
    <cellStyle name="Comma 5 8 2 4 2" xfId="44375" xr:uid="{EA86137A-308C-4B97-B0A2-9BE612D73BD5}"/>
    <cellStyle name="Comma 5 8 2 5" xfId="11940" xr:uid="{D6DECB11-C531-4EDA-BD2B-3294072280E1}"/>
    <cellStyle name="Comma 5 8 2 5 2" xfId="37011" xr:uid="{147F7666-AE20-42D3-8AB8-87AA9E16072A}"/>
    <cellStyle name="Comma 5 8 2 6" xfId="27432" xr:uid="{5165A827-2020-4E28-A594-46D3D81B451C}"/>
    <cellStyle name="Comma 5 8 2 7" xfId="29504" xr:uid="{58985E6E-DB8A-45F0-A173-2D70BCB433E7}"/>
    <cellStyle name="Comma 5 8 2 8" xfId="52430" xr:uid="{0550DD62-D013-42F5-98E6-36FC2F6A9423}"/>
    <cellStyle name="Comma 5 8 2 9" xfId="54012" xr:uid="{1C012DB9-4166-45CA-9DCC-AFB60056E9B8}"/>
    <cellStyle name="Comma 5 8 3" xfId="4738" xr:uid="{C90E97CC-DE2B-4EDD-80C0-E84009AA9356}"/>
    <cellStyle name="Comma 5 8 3 2" xfId="7543" xr:uid="{87AA3461-3D13-47F5-A12C-2D1A08788F15}"/>
    <cellStyle name="Comma 5 8 3 2 2" xfId="22545" xr:uid="{20CC70CE-0758-44A7-B63E-94C744AE9FBD}"/>
    <cellStyle name="Comma 5 8 3 2 2 2" xfId="47616" xr:uid="{6801A404-E652-4059-B6A7-61C64E12E8E8}"/>
    <cellStyle name="Comma 5 8 3 2 3" xfId="15187" xr:uid="{FF31998D-C010-4208-A3DC-17CDEBA8AB84}"/>
    <cellStyle name="Comma 5 8 3 2 3 2" xfId="40258" xr:uid="{C5E99C9A-7AD0-4211-939B-EA8A3951C82B}"/>
    <cellStyle name="Comma 5 8 3 2 4" xfId="32753" xr:uid="{5213B304-0B0B-400F-AED1-9671DBC43809}"/>
    <cellStyle name="Comma 5 8 3 3" xfId="19768" xr:uid="{9895B062-CAD2-4661-909D-35E014300F48}"/>
    <cellStyle name="Comma 5 8 3 3 2" xfId="44839" xr:uid="{B28A00FF-FB5A-438E-93D9-1F1810D9A446}"/>
    <cellStyle name="Comma 5 8 3 4" xfId="12404" xr:uid="{38027C1F-9588-4C1C-8E96-A45A3EF29400}"/>
    <cellStyle name="Comma 5 8 3 4 2" xfId="37475" xr:uid="{AD461E7D-18E1-4DCB-8BA7-FE28E4239D9B}"/>
    <cellStyle name="Comma 5 8 3 5" xfId="29968" xr:uid="{5DFA4E12-B4E9-409A-83CA-C0E30E9C68BE}"/>
    <cellStyle name="Comma 5 8 4" xfId="5265" xr:uid="{7944D496-F4A9-4F5A-B061-F9FAD1BB3B55}"/>
    <cellStyle name="Comma 5 8 4 2" xfId="8123" xr:uid="{E9773B7A-E8FD-4672-BF14-D6ECE463EA9B}"/>
    <cellStyle name="Comma 5 8 4 2 2" xfId="23125" xr:uid="{35B476DE-512F-48B1-9A75-32F79F23FB5F}"/>
    <cellStyle name="Comma 5 8 4 2 2 2" xfId="48196" xr:uid="{A97CD874-300E-4BEC-970E-AB2461F854F0}"/>
    <cellStyle name="Comma 5 8 4 2 3" xfId="15766" xr:uid="{4F27D61B-23A7-4808-AC67-6D4A143D15D2}"/>
    <cellStyle name="Comma 5 8 4 2 3 2" xfId="40837" xr:uid="{541DCEF4-D3D2-4F4B-B521-CF698C9A3AEF}"/>
    <cellStyle name="Comma 5 8 4 2 4" xfId="33333" xr:uid="{455DE886-EA4D-4991-ADD7-233DFFA97E10}"/>
    <cellStyle name="Comma 5 8 4 3" xfId="20292" xr:uid="{2AB4BF53-16D5-4A6D-ABE4-30B15969D139}"/>
    <cellStyle name="Comma 5 8 4 3 2" xfId="45363" xr:uid="{AEC73207-6FC5-4AFA-A8E1-5C31C8AAC0FF}"/>
    <cellStyle name="Comma 5 8 4 4" xfId="12928" xr:uid="{8D909DF4-6DD5-4DDC-A396-DA96EDDE1437}"/>
    <cellStyle name="Comma 5 8 4 4 2" xfId="37999" xr:uid="{362B9A3B-26DD-4177-B925-24E419AA2D94}"/>
    <cellStyle name="Comma 5 8 4 5" xfId="30493" xr:uid="{1D149FF3-2758-4DB4-B114-4C7862002309}"/>
    <cellStyle name="Comma 5 8 5" xfId="5867" xr:uid="{76E48DAF-4D8B-4EF8-B43C-F4CC8D4DE3A3}"/>
    <cellStyle name="Comma 5 8 5 2" xfId="8753" xr:uid="{44804E8B-0131-478E-B3D4-831D47F9F0C1}"/>
    <cellStyle name="Comma 5 8 5 2 2" xfId="23755" xr:uid="{5A6651FD-38A7-4A54-91BC-EF05644D4888}"/>
    <cellStyle name="Comma 5 8 5 2 2 2" xfId="48826" xr:uid="{E1A5E31C-7462-464F-84A7-2FA68EAB1881}"/>
    <cellStyle name="Comma 5 8 5 2 3" xfId="16396" xr:uid="{7313563C-AB53-413B-9B8C-9B31B8F5D0EB}"/>
    <cellStyle name="Comma 5 8 5 2 3 2" xfId="41467" xr:uid="{CCEC2C97-5EC9-435F-8580-354A267C6CBA}"/>
    <cellStyle name="Comma 5 8 5 2 4" xfId="33963" xr:uid="{41EF82EA-CF85-4FA9-944F-37B1E2C55C54}"/>
    <cellStyle name="Comma 5 8 5 3" xfId="20894" xr:uid="{A67BDDD4-11FF-4DE5-A42C-D1AE853FF307}"/>
    <cellStyle name="Comma 5 8 5 3 2" xfId="45965" xr:uid="{2E6FDE42-8F93-4DF7-8705-428208FB3B8B}"/>
    <cellStyle name="Comma 5 8 5 4" xfId="13530" xr:uid="{16241B22-6DC6-4FB7-BC76-0ACE8467284E}"/>
    <cellStyle name="Comma 5 8 5 4 2" xfId="38601" xr:uid="{8F166EB8-BDDA-44F1-98A2-99B6D3B72030}"/>
    <cellStyle name="Comma 5 8 5 5" xfId="31095" xr:uid="{94BDD824-39C2-4C0E-BA2B-8CC7D0C7DD59}"/>
    <cellStyle name="Comma 5 8 6" xfId="6511" xr:uid="{FC2997E6-BCDE-4E4D-9415-45B7FEB31E50}"/>
    <cellStyle name="Comma 5 8 6 2" xfId="21514" xr:uid="{BC3273F6-324E-416E-AD21-97EDB0ED50CB}"/>
    <cellStyle name="Comma 5 8 6 2 2" xfId="46585" xr:uid="{E42CBADD-1C97-4AC9-8C82-2A0D2074A884}"/>
    <cellStyle name="Comma 5 8 6 3" xfId="14156" xr:uid="{78A774E9-8B15-490D-880F-2435BF8AB3B6}"/>
    <cellStyle name="Comma 5 8 6 3 2" xfId="39227" xr:uid="{C2C721DF-6C79-40D6-9E4D-0BB2C5A2C6E4}"/>
    <cellStyle name="Comma 5 8 6 4" xfId="31721" xr:uid="{AE91FE5C-FF57-42DB-852E-8D33DDB5862B}"/>
    <cellStyle name="Comma 5 8 7" xfId="9506" xr:uid="{E7D626ED-5965-4CFC-B517-24AC6DEE61EC}"/>
    <cellStyle name="Comma 5 8 7 2" xfId="24476" xr:uid="{080B7D01-666B-4896-8183-AA6B681A46BD}"/>
    <cellStyle name="Comma 5 8 7 2 2" xfId="49547" xr:uid="{7EC8CE21-79C5-4FE2-8776-075896C1FE35}"/>
    <cellStyle name="Comma 5 8 7 3" xfId="17118" xr:uid="{56CBFAA9-089D-44E1-B013-E8A585D0F2D0}"/>
    <cellStyle name="Comma 5 8 7 3 2" xfId="42189" xr:uid="{DF4713D8-66FB-4F45-99B0-3A5931AAB0EE}"/>
    <cellStyle name="Comma 5 8 7 4" xfId="34685" xr:uid="{B445EEEC-2FC7-42ED-AAA1-F8B7A56CFBBC}"/>
    <cellStyle name="Comma 5 8 8" xfId="3628" xr:uid="{B3A42872-25F9-4883-A0B3-36857FD32900}"/>
    <cellStyle name="Comma 5 8 8 2" xfId="25842" xr:uid="{92970681-4367-44EA-8665-1B00FFE60555}"/>
    <cellStyle name="Comma 5 8 8 2 2" xfId="50913" xr:uid="{26F2EEC4-A8CF-45C2-AE2C-F1B162ACF434}"/>
    <cellStyle name="Comma 5 8 8 3" xfId="28905" xr:uid="{9616D7A3-8981-4293-B794-55B307C78EE9}"/>
    <cellStyle name="Comma 5 8 9" xfId="18716" xr:uid="{ACFCAAB2-7704-4CDD-8150-0E4399A8E21B}"/>
    <cellStyle name="Comma 5 8 9 2" xfId="43787" xr:uid="{57DB41A4-F63B-4F43-A9AA-DAC726737E8B}"/>
    <cellStyle name="Comma 5 9" xfId="3824" xr:uid="{63F7D300-BAE1-4CBB-B8B2-20337C2471BC}"/>
    <cellStyle name="Comma 5 9 10" xfId="11511" xr:uid="{AB55B700-150D-4950-99FD-73200938B70D}"/>
    <cellStyle name="Comma 5 9 10 2" xfId="36583" xr:uid="{D07EF71D-6320-4B72-9AD9-A7D3745ABDCA}"/>
    <cellStyle name="Comma 5 9 11" xfId="26948" xr:uid="{A04F05E0-010D-43C8-8215-78F4F771D23C}"/>
    <cellStyle name="Comma 5 9 12" xfId="29099" xr:uid="{CC9CB9A6-A9AC-4033-94BF-2396F85E9ED6}"/>
    <cellStyle name="Comma 5 9 13" xfId="51953" xr:uid="{A5C5DB37-91FF-49B5-8ABE-44ED4DE7EFED}"/>
    <cellStyle name="Comma 5 9 14" xfId="53535" xr:uid="{07991AE5-10D1-4F32-A8D6-9FBA8B535FA9}"/>
    <cellStyle name="Comma 5 9 2" xfId="4448" xr:uid="{856393C1-D790-49CB-82ED-453D4E7BE054}"/>
    <cellStyle name="Comma 5 9 2 2" xfId="7215" xr:uid="{BAB070B3-705E-460F-A785-753BBAE4F30E}"/>
    <cellStyle name="Comma 5 9 2 2 2" xfId="22217" xr:uid="{EA084691-B150-42EC-90D2-EFE347D86F2B}"/>
    <cellStyle name="Comma 5 9 2 2 2 2" xfId="47288" xr:uid="{A57DAE48-7793-489E-8282-5A34969CF19A}"/>
    <cellStyle name="Comma 5 9 2 2 3" xfId="14859" xr:uid="{6D2686E2-BA5B-42FF-81B2-C83BD4945793}"/>
    <cellStyle name="Comma 5 9 2 2 3 2" xfId="39930" xr:uid="{D13E57B9-9093-403C-938E-B163AE4B951E}"/>
    <cellStyle name="Comma 5 9 2 2 4" xfId="32425" xr:uid="{0DFA4089-6913-4D32-BFBA-26F9A586B687}"/>
    <cellStyle name="Comma 5 9 2 3" xfId="10537" xr:uid="{58E12190-53C6-45D4-822F-7CA300967D05}"/>
    <cellStyle name="Comma 5 9 2 3 2" xfId="25397" xr:uid="{0D734C80-5459-4A95-8B30-C5F08959A19C}"/>
    <cellStyle name="Comma 5 9 2 3 2 2" xfId="50468" xr:uid="{97FF5BCC-6A62-4816-821C-9AB599AE2F23}"/>
    <cellStyle name="Comma 5 9 2 3 3" xfId="18046" xr:uid="{F28BE92E-8F88-4BBC-BACC-90C57B1740CD}"/>
    <cellStyle name="Comma 5 9 2 3 3 2" xfId="43117" xr:uid="{4E0D7F1A-F7CB-4DB8-B48F-E627D2BF4853}"/>
    <cellStyle name="Comma 5 9 2 3 4" xfId="35613" xr:uid="{F23D0D0E-C961-41EB-8E41-14750D14AE0C}"/>
    <cellStyle name="Comma 5 9 2 4" xfId="19478" xr:uid="{85EA0C39-FC68-48E5-B0FD-3C9B0551AC0F}"/>
    <cellStyle name="Comma 5 9 2 4 2" xfId="44549" xr:uid="{70E64D72-3D33-486F-9C2D-D972AA81559B}"/>
    <cellStyle name="Comma 5 9 2 5" xfId="12114" xr:uid="{429B37DF-092D-440A-95F1-061B3F47B203}"/>
    <cellStyle name="Comma 5 9 2 5 2" xfId="37185" xr:uid="{CAE92041-73F1-440A-8849-F4FD75E999B8}"/>
    <cellStyle name="Comma 5 9 2 6" xfId="27624" xr:uid="{6F6418EE-44D2-46DC-B153-4B536F897255}"/>
    <cellStyle name="Comma 5 9 2 7" xfId="29678" xr:uid="{E22EABC8-5AB8-42D6-AAB3-47F8EA8FFD63}"/>
    <cellStyle name="Comma 5 9 2 8" xfId="52622" xr:uid="{50997DFD-850A-44AA-97D4-F62AAA983DCC}"/>
    <cellStyle name="Comma 5 9 2 9" xfId="54204" xr:uid="{27BA6A20-94B4-476D-A7F9-5A206F595EB4}"/>
    <cellStyle name="Comma 5 9 3" xfId="4928" xr:uid="{A45BEB43-4698-4EA9-AE3C-BE0B3D92EDC5}"/>
    <cellStyle name="Comma 5 9 3 2" xfId="7735" xr:uid="{10C9D087-2E79-4805-A7C5-D57CABF061DD}"/>
    <cellStyle name="Comma 5 9 3 2 2" xfId="22737" xr:uid="{7069BFDB-D921-4E86-8A66-3D322368445E}"/>
    <cellStyle name="Comma 5 9 3 2 2 2" xfId="47808" xr:uid="{30FD26D7-4738-465D-B473-6D813DBCC5A0}"/>
    <cellStyle name="Comma 5 9 3 2 3" xfId="15379" xr:uid="{EE3DD3AC-0338-4FA3-B766-63A654F9CCB7}"/>
    <cellStyle name="Comma 5 9 3 2 3 2" xfId="40450" xr:uid="{F07F7296-FAC1-4B2A-A01B-0FD5A1828C17}"/>
    <cellStyle name="Comma 5 9 3 2 4" xfId="32945" xr:uid="{EFADA883-AF57-4561-830E-EDEFFF948AFF}"/>
    <cellStyle name="Comma 5 9 3 3" xfId="19958" xr:uid="{8AF8D4AC-0274-4237-B7E7-4166EE2B98A6}"/>
    <cellStyle name="Comma 5 9 3 3 2" xfId="45029" xr:uid="{B9AD77E7-2F75-4EB8-8149-96A08F26B451}"/>
    <cellStyle name="Comma 5 9 3 4" xfId="12594" xr:uid="{C9B62CAF-5F18-45FA-A87D-C0D0E6E66F4A}"/>
    <cellStyle name="Comma 5 9 3 4 2" xfId="37665" xr:uid="{67CC05C0-D0E2-4806-9B0D-344314E97CF0}"/>
    <cellStyle name="Comma 5 9 3 5" xfId="30158" xr:uid="{3ADA256E-8CE2-4DD8-B192-1383D2BC4C1C}"/>
    <cellStyle name="Comma 5 9 4" xfId="5456" xr:uid="{0BD46649-CF51-4C2C-B93C-CA5377D10F64}"/>
    <cellStyle name="Comma 5 9 4 2" xfId="8315" xr:uid="{9BD88BBB-D600-497D-B5C1-398679A9F417}"/>
    <cellStyle name="Comma 5 9 4 2 2" xfId="23317" xr:uid="{C4173ECC-CE08-49D6-B1B1-089C9C0E6395}"/>
    <cellStyle name="Comma 5 9 4 2 2 2" xfId="48388" xr:uid="{F0583C71-8292-49DC-9FD5-A192FEE58A1C}"/>
    <cellStyle name="Comma 5 9 4 2 3" xfId="15958" xr:uid="{F725FD38-4E2C-44C2-B2A1-D9C9C0B2F289}"/>
    <cellStyle name="Comma 5 9 4 2 3 2" xfId="41029" xr:uid="{0B1E099B-7599-46BC-B055-5CE8C7F9782C}"/>
    <cellStyle name="Comma 5 9 4 2 4" xfId="33525" xr:uid="{266C8EF8-3039-4BBD-97D8-FB3A14A8C59A}"/>
    <cellStyle name="Comma 5 9 4 3" xfId="20483" xr:uid="{5577C738-5469-45E5-84E3-EE8CE5541CD2}"/>
    <cellStyle name="Comma 5 9 4 3 2" xfId="45554" xr:uid="{91FAB9C5-92FB-485C-8D5D-EDBB389C9517}"/>
    <cellStyle name="Comma 5 9 4 4" xfId="13119" xr:uid="{487B93A2-971A-4272-948F-415CE5138D8F}"/>
    <cellStyle name="Comma 5 9 4 4 2" xfId="38190" xr:uid="{489266FA-C9AF-4AB7-8595-FAAF876D77DF}"/>
    <cellStyle name="Comma 5 9 4 5" xfId="30684" xr:uid="{6DF827F8-2720-4B98-863C-E4519B9FAA39}"/>
    <cellStyle name="Comma 5 9 5" xfId="6058" xr:uid="{94112915-A0C1-44B6-AF74-11DC57C57351}"/>
    <cellStyle name="Comma 5 9 5 2" xfId="8945" xr:uid="{67F08D65-E000-4857-A360-D9E4C17BD438}"/>
    <cellStyle name="Comma 5 9 5 2 2" xfId="23947" xr:uid="{B9B2D34D-D794-4DAD-A42A-4AE0D013B72B}"/>
    <cellStyle name="Comma 5 9 5 2 2 2" xfId="49018" xr:uid="{1A236CEC-D05D-4528-B3E9-6E08BE936B4A}"/>
    <cellStyle name="Comma 5 9 5 2 3" xfId="16588" xr:uid="{090DD6D1-0310-41BE-BB54-4736AB295077}"/>
    <cellStyle name="Comma 5 9 5 2 3 2" xfId="41659" xr:uid="{74C2184B-00FF-416F-B7BC-2D2CE82F5C9C}"/>
    <cellStyle name="Comma 5 9 5 2 4" xfId="34155" xr:uid="{34F3BCEC-4E81-4268-8B16-8384F6B8B55D}"/>
    <cellStyle name="Comma 5 9 5 3" xfId="21085" xr:uid="{92999226-45D6-4364-A517-A8B9FBDB7AFA}"/>
    <cellStyle name="Comma 5 9 5 3 2" xfId="46156" xr:uid="{7A56D98F-7105-4B2E-9EFE-F60ECB08BB56}"/>
    <cellStyle name="Comma 5 9 5 4" xfId="13721" xr:uid="{33ACBF7D-4B15-4012-B2A8-18E2AA5BF405}"/>
    <cellStyle name="Comma 5 9 5 4 2" xfId="38792" xr:uid="{22382D56-CCBD-48FD-9C17-125D53C656EF}"/>
    <cellStyle name="Comma 5 9 5 5" xfId="31286" xr:uid="{2BB25D51-D085-4065-9259-9A49DD54AF42}"/>
    <cellStyle name="Comma 5 9 6" xfId="6703" xr:uid="{07181EEB-C1D8-4359-AEB3-BABF2A34C2E9}"/>
    <cellStyle name="Comma 5 9 6 2" xfId="21706" xr:uid="{F02913BC-94CE-458F-8549-3EECA1EF3C5A}"/>
    <cellStyle name="Comma 5 9 6 2 2" xfId="46777" xr:uid="{69D6B219-B5BF-4EB6-9AF3-E7D877994840}"/>
    <cellStyle name="Comma 5 9 6 3" xfId="14348" xr:uid="{EB5C71CC-C635-41F2-B964-5D33B34310D6}"/>
    <cellStyle name="Comma 5 9 6 3 2" xfId="39419" xr:uid="{56F85444-FF4A-4966-8F5A-1A62657D9AA7}"/>
    <cellStyle name="Comma 5 9 6 4" xfId="31913" xr:uid="{08573F7A-59FD-4DBF-B2C5-657912FFECA6}"/>
    <cellStyle name="Comma 5 9 7" xfId="9700" xr:uid="{D2800BA3-29F2-4301-AC75-9C5272C1CF28}"/>
    <cellStyle name="Comma 5 9 7 2" xfId="24668" xr:uid="{0AED9705-8D61-4EA2-B863-92E606227BDF}"/>
    <cellStyle name="Comma 5 9 7 2 2" xfId="49739" xr:uid="{7AA96860-D487-4DAD-A078-C332A750B235}"/>
    <cellStyle name="Comma 5 9 7 3" xfId="17310" xr:uid="{D152B672-14F1-406F-B580-9ACEBD6CC3AC}"/>
    <cellStyle name="Comma 5 9 7 3 2" xfId="42381" xr:uid="{90157CEA-D122-4F57-B88C-CC1E90C5E4FE}"/>
    <cellStyle name="Comma 5 9 7 4" xfId="34877" xr:uid="{5AF2D4D1-5A01-4555-95FA-CBD566ED79B6}"/>
    <cellStyle name="Comma 5 9 8" xfId="26034" xr:uid="{B5095B08-D24A-4596-A969-0EE424F5CB95}"/>
    <cellStyle name="Comma 5 9 8 2" xfId="51105" xr:uid="{150EE937-AD1B-4ABA-A1BE-C4612030698B}"/>
    <cellStyle name="Comma 5 9 9" xfId="18908" xr:uid="{DE417B59-0506-40F3-A58A-9F851BB90A61}"/>
    <cellStyle name="Comma 5 9 9 2" xfId="43979" xr:uid="{8AC348D7-B5C2-4B0B-8B8D-77A21077F619}"/>
    <cellStyle name="Comma 50" xfId="26265" xr:uid="{E8CE22E8-DE64-4547-B045-B1E2E3AA792F}"/>
    <cellStyle name="Comma 50 2" xfId="51327" xr:uid="{4F4AFEE7-606E-4CE3-8349-4C52334625B6}"/>
    <cellStyle name="Comma 51" xfId="26264" xr:uid="{08A7D319-B521-44D3-BF0E-FCBA0266EA9A}"/>
    <cellStyle name="Comma 51 2" xfId="51326" xr:uid="{1D749D10-89AF-491E-ABFB-E744A46397C2}"/>
    <cellStyle name="Comma 52" xfId="26267" xr:uid="{52A7EDFD-435B-4173-BC1C-00ACD2CEF9C2}"/>
    <cellStyle name="Comma 52 2" xfId="51329" xr:uid="{A5D82FD0-B38B-459E-9483-502CE7F28944}"/>
    <cellStyle name="Comma 53" xfId="26277" xr:uid="{374EE945-E842-431E-96FB-652DD84DB535}"/>
    <cellStyle name="Comma 53 2" xfId="51339" xr:uid="{0BCB50E5-7EA4-46E3-96F8-BE05390A1377}"/>
    <cellStyle name="Comma 54" xfId="26281" xr:uid="{B40231DE-2316-4319-9913-D213CB9CDED0}"/>
    <cellStyle name="Comma 54 2" xfId="51343" xr:uid="{8E6F5A8C-7FE7-4B9E-A3DE-78A80B169514}"/>
    <cellStyle name="Comma 55" xfId="532" xr:uid="{DF77E7AD-AC9D-4758-9E40-CFB85869C00C}"/>
    <cellStyle name="Comma 55 10" xfId="27105" xr:uid="{2CDEA967-EE7F-4FAA-B6DC-034D2923EBB6}"/>
    <cellStyle name="Comma 55 11" xfId="28176" xr:uid="{40462AC0-09F0-4E2D-AFA4-5E2C81F20B45}"/>
    <cellStyle name="Comma 55 12" xfId="52106" xr:uid="{27DBD2DD-54CA-4DD3-99C3-958B136E9301}"/>
    <cellStyle name="Comma 55 13" xfId="53687" xr:uid="{D39F72A7-ADF8-4496-B11B-7C39CBA5C71B}"/>
    <cellStyle name="Comma 55 2" xfId="4060" xr:uid="{97F30156-6E63-4107-8DA7-162AC13D8D25}"/>
    <cellStyle name="Comma 55 2 10" xfId="52172" xr:uid="{10C69AE9-4860-4326-9765-A6C56BE9A51D}"/>
    <cellStyle name="Comma 55 2 11" xfId="53754" xr:uid="{CC1EF575-CE68-468B-AA9F-30D55B026159}"/>
    <cellStyle name="Comma 55 2 2" xfId="6240" xr:uid="{C8C6AF59-E2C7-4338-B53B-C3092DE43645}"/>
    <cellStyle name="Comma 55 2 2 2" xfId="9128" xr:uid="{470ABB4D-2D73-4989-A607-B45BEC5D4657}"/>
    <cellStyle name="Comma 55 2 2 2 2" xfId="24130" xr:uid="{75310AF8-565E-437D-ACF4-C28D807813BF}"/>
    <cellStyle name="Comma 55 2 2 2 2 2" xfId="49201" xr:uid="{D5628E58-7189-44D0-8B9F-FDB0E7BCC056}"/>
    <cellStyle name="Comma 55 2 2 2 3" xfId="16771" xr:uid="{0B3B13B4-74E4-4E36-B85F-E3EA4C490847}"/>
    <cellStyle name="Comma 55 2 2 2 3 2" xfId="41842" xr:uid="{5A5EEF1C-E8E8-47B0-9444-CC09BCFF079D}"/>
    <cellStyle name="Comma 55 2 2 2 4" xfId="34338" xr:uid="{FDDEE293-666B-403D-B1B6-D7BDC894C33F}"/>
    <cellStyle name="Comma 55 2 2 3" xfId="10720" xr:uid="{BB114B8E-5505-4963-A34C-4ED5936C65FC}"/>
    <cellStyle name="Comma 55 2 2 3 2" xfId="25580" xr:uid="{956C472C-950B-4515-B7C6-1678DE883CBF}"/>
    <cellStyle name="Comma 55 2 2 3 2 2" xfId="50651" xr:uid="{E6C44A4F-8657-42EC-BD1F-40623CF9B71B}"/>
    <cellStyle name="Comma 55 2 2 3 3" xfId="18229" xr:uid="{FF9538C6-2B01-47D5-9953-1A26BFACACBE}"/>
    <cellStyle name="Comma 55 2 2 3 3 2" xfId="43300" xr:uid="{001D69A6-C08E-4F94-923E-0C3F156E1066}"/>
    <cellStyle name="Comma 55 2 2 3 4" xfId="35796" xr:uid="{18E21289-2838-4C0D-8A2B-EAB610810D40}"/>
    <cellStyle name="Comma 55 2 2 4" xfId="21267" xr:uid="{ECC261FE-0A68-4769-A8F7-22A1D9BE90F3}"/>
    <cellStyle name="Comma 55 2 2 4 2" xfId="46338" xr:uid="{9765294B-AB94-4A43-B340-F3DDC7C07865}"/>
    <cellStyle name="Comma 55 2 2 5" xfId="13903" xr:uid="{72AE8031-EFA9-46EF-B8CC-48A6DE2E7449}"/>
    <cellStyle name="Comma 55 2 2 5 2" xfId="38974" xr:uid="{C5EDE7CC-D6FD-4CDF-8103-E02B6F91E561}"/>
    <cellStyle name="Comma 55 2 2 6" xfId="27807" xr:uid="{49BBA093-5FF0-4FD0-B2C9-B8ED4DF6EA50}"/>
    <cellStyle name="Comma 55 2 2 7" xfId="31468" xr:uid="{063A93F8-D77B-49B9-A598-785AB56A544C}"/>
    <cellStyle name="Comma 55 2 2 8" xfId="52805" xr:uid="{B8ACA130-BE61-48D8-8766-EE1DC553DCD6}"/>
    <cellStyle name="Comma 55 2 2 9" xfId="54387" xr:uid="{F52C1DE3-A36D-421A-8BA3-700A6F4DC993}"/>
    <cellStyle name="Comma 55 2 3" xfId="8498" xr:uid="{D92C07E5-1116-4E23-8EFA-E086E11993A5}"/>
    <cellStyle name="Comma 55 2 3 2" xfId="23500" xr:uid="{F42A95DD-32C4-4509-A2B2-16BDBD19571B}"/>
    <cellStyle name="Comma 55 2 3 2 2" xfId="48571" xr:uid="{B5CB6A67-32D8-4BD8-91E8-6CCA8FB5FACD}"/>
    <cellStyle name="Comma 55 2 3 3" xfId="16141" xr:uid="{97A6A5F5-0575-4F0F-ADE9-2FD0D0ABB997}"/>
    <cellStyle name="Comma 55 2 3 3 2" xfId="41212" xr:uid="{7FE94CC1-4234-418C-8E93-18740E2DEC95}"/>
    <cellStyle name="Comma 55 2 3 4" xfId="33708" xr:uid="{B673317D-1B24-47DB-8684-C52A97E35F27}"/>
    <cellStyle name="Comma 55 2 4" xfId="9884" xr:uid="{B170DF0A-8DA8-4CDF-896A-89F2A65AB81D}"/>
    <cellStyle name="Comma 55 2 4 2" xfId="24851" xr:uid="{09D180C2-B9FF-4618-8E03-6E5DE8044D87}"/>
    <cellStyle name="Comma 55 2 4 2 2" xfId="49922" xr:uid="{4F919DC6-F26E-4B42-93F3-AB27DC2CE812}"/>
    <cellStyle name="Comma 55 2 4 3" xfId="17493" xr:uid="{7040B631-8BB5-49CF-8D49-7EF786B0A7F4}"/>
    <cellStyle name="Comma 55 2 4 3 2" xfId="42564" xr:uid="{3B8D20CB-A1C6-4940-A20A-0CBFAC77393B}"/>
    <cellStyle name="Comma 55 2 4 4" xfId="35060" xr:uid="{EBA83B68-7BAF-4F76-BD43-D6677B15C513}"/>
    <cellStyle name="Comma 55 2 5" xfId="26214" xr:uid="{BE9DDFA5-152C-43EE-9B78-9387CFC262EE}"/>
    <cellStyle name="Comma 55 2 5 2" xfId="51285" xr:uid="{23D8C1AF-03F6-4CA2-8FD8-E9B1A2205869}"/>
    <cellStyle name="Comma 55 2 6" xfId="19091" xr:uid="{375D59C1-07C1-4A46-99D9-5041DF0D4389}"/>
    <cellStyle name="Comma 55 2 6 2" xfId="44162" xr:uid="{0850CC94-55F3-4AA3-B06E-275B1DD577F8}"/>
    <cellStyle name="Comma 55 2 7" xfId="11727" xr:uid="{86C62198-CB19-4758-ABE3-3D597567D24E}"/>
    <cellStyle name="Comma 55 2 7 2" xfId="36798" xr:uid="{8CE13371-281C-445F-84CD-361B526E9EC2}"/>
    <cellStyle name="Comma 55 2 8" xfId="27174" xr:uid="{1CF57A9A-1CC3-45E0-94BC-7AC05138BC8C}"/>
    <cellStyle name="Comma 55 2 9" xfId="29292" xr:uid="{B74BF609-FCDC-4717-8CC1-A86A800EB4F0}"/>
    <cellStyle name="Comma 55 3" xfId="5577" xr:uid="{88704846-C4FA-4E06-9E23-D3003263D857}"/>
    <cellStyle name="Comma 55 3 2" xfId="8440" xr:uid="{24E3E574-C0BD-4B50-9FE6-5D622BCCFE94}"/>
    <cellStyle name="Comma 55 3 2 2" xfId="10662" xr:uid="{F541A6BB-C27C-42AB-8EBD-FE848E5111FB}"/>
    <cellStyle name="Comma 55 3 2 2 2" xfId="25522" xr:uid="{979563B9-09C1-46EF-9917-AFCB593ED140}"/>
    <cellStyle name="Comma 55 3 2 2 2 2" xfId="50593" xr:uid="{F1853BB1-2AD1-4D28-9B2B-C7E2A1A42969}"/>
    <cellStyle name="Comma 55 3 2 2 3" xfId="18171" xr:uid="{77576BCE-CF97-4A58-9430-3D8DF7478E98}"/>
    <cellStyle name="Comma 55 3 2 2 3 2" xfId="43242" xr:uid="{1F022989-814D-418A-B7B9-057CDD706593}"/>
    <cellStyle name="Comma 55 3 2 2 4" xfId="35738" xr:uid="{E92D0576-2EB7-44DB-B24F-A185B8F820EC}"/>
    <cellStyle name="Comma 55 3 2 3" xfId="23442" xr:uid="{71CBA969-EB6B-4092-A4CB-4AB748DF694A}"/>
    <cellStyle name="Comma 55 3 2 3 2" xfId="48513" xr:uid="{6560CD20-F5A6-4717-AE36-451B7FDAA361}"/>
    <cellStyle name="Comma 55 3 2 4" xfId="16083" xr:uid="{F3534C2A-2669-4F70-9178-4456F33C0D2F}"/>
    <cellStyle name="Comma 55 3 2 4 2" xfId="41154" xr:uid="{0D7E02CD-C1A8-43DB-839E-5A8C7EBFC723}"/>
    <cellStyle name="Comma 55 3 2 5" xfId="33650" xr:uid="{173BFF4C-01AD-4AEA-B430-694FD41A859C}"/>
    <cellStyle name="Comma 55 3 3" xfId="9826" xr:uid="{2EEF1E21-C251-463E-BF7F-7C9DA5334D5C}"/>
    <cellStyle name="Comma 55 3 3 2" xfId="24793" xr:uid="{7CD85DC0-DC91-4D66-AAB1-4A546928F4B5}"/>
    <cellStyle name="Comma 55 3 3 2 2" xfId="49864" xr:uid="{7865A189-053D-4F12-9556-805D7C305136}"/>
    <cellStyle name="Comma 55 3 3 3" xfId="17435" xr:uid="{BBD28700-33E7-4C89-B88F-E58F88362E31}"/>
    <cellStyle name="Comma 55 3 3 3 2" xfId="42506" xr:uid="{649CF033-6FE5-4643-B914-2CDC1C5804F5}"/>
    <cellStyle name="Comma 55 3 3 4" xfId="35002" xr:uid="{0497E9DA-7877-4936-9C68-BBDE058B6030}"/>
    <cellStyle name="Comma 55 3 4" xfId="20604" xr:uid="{A8BFCA61-EAA5-4B50-8A68-E028CD78F7E3}"/>
    <cellStyle name="Comma 55 3 4 2" xfId="45675" xr:uid="{1D95305C-4710-4E1F-861E-3161F5E5D9DF}"/>
    <cellStyle name="Comma 55 3 5" xfId="13240" xr:uid="{385860F7-EC82-437D-AD1E-E501F729E324}"/>
    <cellStyle name="Comma 55 3 5 2" xfId="38311" xr:uid="{929EEC41-4B30-4B5F-9A11-57E04F04FB48}"/>
    <cellStyle name="Comma 55 3 6" xfId="27749" xr:uid="{B9CF03B2-6015-4C11-A702-3B066940E243}"/>
    <cellStyle name="Comma 55 3 7" xfId="30805" xr:uid="{B78B19CC-FD62-4234-AC4A-82304CC316C9}"/>
    <cellStyle name="Comma 55 3 8" xfId="52747" xr:uid="{DC596F28-FDA1-45A4-9856-E0714FE6D2BD}"/>
    <cellStyle name="Comma 55 3 9" xfId="54329" xr:uid="{967D4497-E6F3-41D0-86D1-EBB646E4772D}"/>
    <cellStyle name="Comma 55 4" xfId="6183" xr:uid="{C80C4567-E506-4349-9FA2-2A31364962D5}"/>
    <cellStyle name="Comma 55 4 2" xfId="9070" xr:uid="{BDDB5534-0585-4F78-8746-E411FD2BE524}"/>
    <cellStyle name="Comma 55 4 2 2" xfId="10740" xr:uid="{E5F8CF59-FAE3-4359-859A-E2A92BD88E66}"/>
    <cellStyle name="Comma 55 4 2 2 2" xfId="25600" xr:uid="{DCC6A0C6-2118-45AD-8B74-E1F29394D817}"/>
    <cellStyle name="Comma 55 4 2 2 2 2" xfId="50671" xr:uid="{17A82D76-B58A-47A7-81E9-19C54ABA68A9}"/>
    <cellStyle name="Comma 55 4 2 2 3" xfId="18249" xr:uid="{EBEEFC58-FA46-47C7-A843-DCCF97037D3A}"/>
    <cellStyle name="Comma 55 4 2 2 3 2" xfId="43320" xr:uid="{1D40AADB-2479-4427-AF5E-C501029CD0F4}"/>
    <cellStyle name="Comma 55 4 2 2 4" xfId="35816" xr:uid="{F9045B46-D08C-434F-AC6A-7CD3CBA5C3A0}"/>
    <cellStyle name="Comma 55 4 2 3" xfId="24072" xr:uid="{D2499547-7151-4BF7-B638-E1BE02BCE916}"/>
    <cellStyle name="Comma 55 4 2 3 2" xfId="49143" xr:uid="{E8237998-6557-4C66-A28B-3733229D60F2}"/>
    <cellStyle name="Comma 55 4 2 4" xfId="16713" xr:uid="{53BEF87B-8EFF-40E3-8088-A068FE9780B1}"/>
    <cellStyle name="Comma 55 4 2 4 2" xfId="41784" xr:uid="{8D097A7F-518F-49A3-9445-4A1CEF77D0B1}"/>
    <cellStyle name="Comma 55 4 2 5" xfId="34280" xr:uid="{BC4C427C-1BDD-46E2-8B3A-A607A4D9845F}"/>
    <cellStyle name="Comma 55 4 3" xfId="10004" xr:uid="{1CEC4E34-BFD6-451C-BE8E-9F1027772CA4}"/>
    <cellStyle name="Comma 55 4 3 2" xfId="24871" xr:uid="{4B9177A3-FBCF-4906-A0ED-48700C8DBA1A}"/>
    <cellStyle name="Comma 55 4 3 2 2" xfId="49942" xr:uid="{C4291CF5-0BC1-4798-BF03-48EB977C51B7}"/>
    <cellStyle name="Comma 55 4 3 3" xfId="17515" xr:uid="{DA07733B-E50D-4BDF-9C6B-D312F438739C}"/>
    <cellStyle name="Comma 55 4 3 3 2" xfId="42586" xr:uid="{266448DC-6088-4F2E-A342-3C932B6A1027}"/>
    <cellStyle name="Comma 55 4 3 4" xfId="35082" xr:uid="{41944CC7-4DD6-4169-8384-4573ABFD23BC}"/>
    <cellStyle name="Comma 55 4 4" xfId="21210" xr:uid="{A809C2F9-5F35-40A1-94CD-8F3AEA428D9D}"/>
    <cellStyle name="Comma 55 4 4 2" xfId="46281" xr:uid="{7D7A7E65-8E28-442B-83A9-D8999E59C1E8}"/>
    <cellStyle name="Comma 55 4 5" xfId="13846" xr:uid="{82A2F121-3DF9-44ED-A986-95EBB72C4D47}"/>
    <cellStyle name="Comma 55 4 5 2" xfId="38917" xr:uid="{0D9443BE-1257-478B-AAF1-72A81AAA3D74}"/>
    <cellStyle name="Comma 55 4 6" xfId="31411" xr:uid="{E8D5E90F-B287-44C9-A5DA-06825AF53429}"/>
    <cellStyle name="Comma 55 5" xfId="7861" xr:uid="{7030F0EB-BF53-4A64-989D-7221B597077D}"/>
    <cellStyle name="Comma 55 5 2" xfId="10069" xr:uid="{A837C741-A292-4B6A-B8A4-DAD6CFE426F7}"/>
    <cellStyle name="Comma 55 5 2 2" xfId="24929" xr:uid="{D673DDE1-D567-4011-AA60-2CD3CF2255DB}"/>
    <cellStyle name="Comma 55 5 2 2 2" xfId="50000" xr:uid="{362F3DCD-5CE1-4DA4-951F-05D49DAEC975}"/>
    <cellStyle name="Comma 55 5 2 3" xfId="17578" xr:uid="{B9B5DE8E-3AD3-410E-9284-303967F3E288}"/>
    <cellStyle name="Comma 55 5 2 3 2" xfId="42649" xr:uid="{12504E1D-6833-4F8A-AB49-4AA807E6FB7F}"/>
    <cellStyle name="Comma 55 5 2 4" xfId="35145" xr:uid="{AF66EC77-7E18-4A28-8A2D-BBEEBFBA4D15}"/>
    <cellStyle name="Comma 55 5 3" xfId="22863" xr:uid="{44576693-FFD3-4D19-BF6B-D7E1359ED46E}"/>
    <cellStyle name="Comma 55 5 3 2" xfId="47934" xr:uid="{772A8D26-B18F-494C-A384-000AF0FBAB28}"/>
    <cellStyle name="Comma 55 5 4" xfId="15504" xr:uid="{0464D0E9-1ED5-4101-AF12-D28600BEBC1C}"/>
    <cellStyle name="Comma 55 5 4 2" xfId="40575" xr:uid="{FAD36A24-3DB2-44FB-911E-BED08EA1AAE5}"/>
    <cellStyle name="Comma 55 5 5" xfId="33071" xr:uid="{7BE8A063-8B98-4FA8-A148-C7CCF5F616E1}"/>
    <cellStyle name="Comma 55 6" xfId="9212" xr:uid="{0E9B20D7-09AE-4C51-B1DC-D2E332B10FA5}"/>
    <cellStyle name="Comma 55 6 2" xfId="24200" xr:uid="{B45F5C72-BEBC-46FF-A80E-11E8296059C9}"/>
    <cellStyle name="Comma 55 6 2 2" xfId="49271" xr:uid="{CC75CF62-5F1F-4536-A383-491FAE6DDC96}"/>
    <cellStyle name="Comma 55 6 3" xfId="16842" xr:uid="{6663A5C2-E800-4140-911A-3945B2B01938}"/>
    <cellStyle name="Comma 55 6 3 2" xfId="41913" xr:uid="{17B70AF0-74C4-424B-8CD1-A6A6C23E1AB6}"/>
    <cellStyle name="Comma 55 6 4" xfId="34409" xr:uid="{B89F296C-874B-44C0-952B-0C8F6AC3EC2F}"/>
    <cellStyle name="Comma 55 7" xfId="3985" xr:uid="{1EB65244-E020-48EC-B87C-0991080D1FC5}"/>
    <cellStyle name="Comma 55 7 2" xfId="26157" xr:uid="{C879FFBF-8CA9-41CE-B5BE-AA52340092EF}"/>
    <cellStyle name="Comma 55 7 2 2" xfId="51228" xr:uid="{182C2228-4D91-477E-A6B1-AF8134CE02B1}"/>
    <cellStyle name="Comma 55 7 3" xfId="29231" xr:uid="{E2239A8C-0C1A-46E0-9662-F3F1F9821EE1}"/>
    <cellStyle name="Comma 55 8" xfId="19033" xr:uid="{856D471C-0A42-4BB7-A838-49F44E1FFCBA}"/>
    <cellStyle name="Comma 55 8 2" xfId="44104" xr:uid="{EB0DB283-54D6-4018-9E96-B85B8F8A1BEC}"/>
    <cellStyle name="Comma 55 9" xfId="11661" xr:uid="{ABFD0902-4153-4704-9E72-0EC6AD8471A9}"/>
    <cellStyle name="Comma 55 9 2" xfId="36733" xr:uid="{F9F7250E-E3F9-402F-B470-A6F323D4FB45}"/>
    <cellStyle name="Comma 56" xfId="26266" xr:uid="{D20F6BB5-51F9-4034-8C67-CB5F7CFDDE9B}"/>
    <cellStyle name="Comma 56 2" xfId="51328" xr:uid="{AAABFB0C-CFF4-4955-ADF0-6692200D4326}"/>
    <cellStyle name="Comma 57" xfId="26280" xr:uid="{12B007DF-0CA9-4E22-9927-0546F71B2E00}"/>
    <cellStyle name="Comma 57 2" xfId="51342" xr:uid="{CFD8729C-9C5C-468B-A000-C2A4E46FA4BD}"/>
    <cellStyle name="Comma 58" xfId="10008" xr:uid="{4463D226-3C0F-4899-AB80-6FDC0106502B}"/>
    <cellStyle name="Comma 58 2" xfId="10741" xr:uid="{F02F1CE3-814A-4A9C-B268-DF26A9E04B0B}"/>
    <cellStyle name="Comma 58 2 2" xfId="25601" xr:uid="{FE8B5BEA-A27C-417C-87D4-CECEF5A47A03}"/>
    <cellStyle name="Comma 58 2 2 2" xfId="50672" xr:uid="{55D7C8CA-36A2-431B-BAC9-BFEEB81ECCC8}"/>
    <cellStyle name="Comma 58 2 3" xfId="18250" xr:uid="{F83EEA49-07DF-4755-9C92-977527828C60}"/>
    <cellStyle name="Comma 58 2 3 2" xfId="43321" xr:uid="{3345F9A8-2816-4E6A-9E81-9720FF0AF639}"/>
    <cellStyle name="Comma 58 2 4" xfId="35817" xr:uid="{533F77D9-D2DC-4427-B120-CF9738BE1F5F}"/>
    <cellStyle name="Comma 58 3" xfId="24872" xr:uid="{B9B60300-FAAD-4FFC-93C6-258E2139ECCB}"/>
    <cellStyle name="Comma 58 3 2" xfId="49943" xr:uid="{DA48AEF5-25CE-4485-A9CA-FF96956CF694}"/>
    <cellStyle name="Comma 58 4" xfId="17519" xr:uid="{3252D1AE-1532-4FCE-875A-BFC38E7DAF58}"/>
    <cellStyle name="Comma 58 4 2" xfId="42590" xr:uid="{86359743-08C7-4E7F-BDC3-7E4A5E806BEA}"/>
    <cellStyle name="Comma 58 5" xfId="35086" xr:uid="{737889CC-C8CB-4402-82F1-09A596E561DB}"/>
    <cellStyle name="Comma 59" xfId="515" xr:uid="{7E2E49BF-EDE4-4C71-994D-3D4A29B58540}"/>
    <cellStyle name="Comma 59 10" xfId="27089" xr:uid="{AEDDE198-5203-42D6-B1EE-A85D9E3B73B1}"/>
    <cellStyle name="Comma 59 11" xfId="28168" xr:uid="{303930D2-0277-4B69-A220-EED05381D015}"/>
    <cellStyle name="Comma 59 12" xfId="52090" xr:uid="{351F26D2-ADC0-49A6-89DE-DECD9EAAA71A}"/>
    <cellStyle name="Comma 59 13" xfId="53671" xr:uid="{C02CCC25-DB3E-4A83-9CF0-F51A6CFF19E7}"/>
    <cellStyle name="Comma 59 2" xfId="4052" xr:uid="{D582A308-189E-47B3-B467-FF53B63A6F1E}"/>
    <cellStyle name="Comma 59 2 10" xfId="52164" xr:uid="{976A25D5-9D7D-466F-8AD9-02E569F78FEA}"/>
    <cellStyle name="Comma 59 2 11" xfId="53746" xr:uid="{303E0DE1-7631-43D7-822F-3FF65CBBE1CE}"/>
    <cellStyle name="Comma 59 2 2" xfId="6232" xr:uid="{59357D1B-A304-476C-B323-D0E0A97BB26B}"/>
    <cellStyle name="Comma 59 2 2 2" xfId="9120" xr:uid="{9A75F056-556B-4A9E-ABBB-99BDCF21A3B2}"/>
    <cellStyle name="Comma 59 2 2 2 2" xfId="24122" xr:uid="{21CF7A54-4E0A-4DA3-A58A-965FCD1D8C7A}"/>
    <cellStyle name="Comma 59 2 2 2 2 2" xfId="49193" xr:uid="{38222514-05E5-4EE9-9270-0CB5D411D9BD}"/>
    <cellStyle name="Comma 59 2 2 2 3" xfId="16763" xr:uid="{17D4A047-D2DB-4005-B16D-C51DD431A514}"/>
    <cellStyle name="Comma 59 2 2 2 3 2" xfId="41834" xr:uid="{7B4E6768-A75A-40F8-B941-93F9A8523CFE}"/>
    <cellStyle name="Comma 59 2 2 2 4" xfId="34330" xr:uid="{8C7FB477-B51B-4B0B-9A79-ABBFFA194215}"/>
    <cellStyle name="Comma 59 2 2 3" xfId="10712" xr:uid="{6BCC0AC8-072C-43B7-9A71-95B5A132C822}"/>
    <cellStyle name="Comma 59 2 2 3 2" xfId="25572" xr:uid="{EFC59C31-789E-4542-8DA1-300AE81EAA84}"/>
    <cellStyle name="Comma 59 2 2 3 2 2" xfId="50643" xr:uid="{6C6A5EB6-9255-44E7-968E-9969FC8C9384}"/>
    <cellStyle name="Comma 59 2 2 3 3" xfId="18221" xr:uid="{CC5F5B77-422C-4C03-A3D4-9A31F36515EA}"/>
    <cellStyle name="Comma 59 2 2 3 3 2" xfId="43292" xr:uid="{3E77643E-AD55-4AB9-A137-3CE7B060A7FE}"/>
    <cellStyle name="Comma 59 2 2 3 4" xfId="35788" xr:uid="{793C36E5-E4E3-49D2-A43D-0F6DC9C1C5DA}"/>
    <cellStyle name="Comma 59 2 2 4" xfId="21259" xr:uid="{92F632F3-C3F5-4B37-A479-019DAA171C35}"/>
    <cellStyle name="Comma 59 2 2 4 2" xfId="46330" xr:uid="{11D82CD4-8B55-4084-87E6-628685F1762D}"/>
    <cellStyle name="Comma 59 2 2 5" xfId="13895" xr:uid="{CCF5E8AC-DEC1-4DE4-B4BB-F79BD0B80A88}"/>
    <cellStyle name="Comma 59 2 2 5 2" xfId="38966" xr:uid="{1523DB3F-CA0D-4874-BA7C-E86DD01EC15B}"/>
    <cellStyle name="Comma 59 2 2 6" xfId="27799" xr:uid="{784B021D-C273-41FC-975A-B5D7B230C0B6}"/>
    <cellStyle name="Comma 59 2 2 7" xfId="31460" xr:uid="{4DA2AE6F-5A57-4023-93BC-222461D3828C}"/>
    <cellStyle name="Comma 59 2 2 8" xfId="52797" xr:uid="{94BD0B1D-6732-4FFE-814A-0EDAA69D0B7C}"/>
    <cellStyle name="Comma 59 2 2 9" xfId="54379" xr:uid="{54300307-450F-4E91-BAB6-E5CDCBDC407B}"/>
    <cellStyle name="Comma 59 2 3" xfId="8490" xr:uid="{DCB5E8DB-6A3A-455F-A336-08113B78FD3F}"/>
    <cellStyle name="Comma 59 2 3 2" xfId="23492" xr:uid="{CDC1D288-057B-424E-9471-E8656CB2B4A2}"/>
    <cellStyle name="Comma 59 2 3 2 2" xfId="48563" xr:uid="{CC809F0E-7BCF-4568-B6DB-237F76BA0E0F}"/>
    <cellStyle name="Comma 59 2 3 3" xfId="16133" xr:uid="{7750142F-29CC-43DB-99A4-5C9938EFE03C}"/>
    <cellStyle name="Comma 59 2 3 3 2" xfId="41204" xr:uid="{F8101CBF-D9B1-4CC4-8B03-01F97381E9DB}"/>
    <cellStyle name="Comma 59 2 3 4" xfId="33700" xr:uid="{1D7B18C7-DA28-48BB-BC91-778DB27B3800}"/>
    <cellStyle name="Comma 59 2 4" xfId="9876" xr:uid="{FE51997D-BAEF-4D2E-B792-934673D0AB01}"/>
    <cellStyle name="Comma 59 2 4 2" xfId="24843" xr:uid="{EF5F0E8B-9E4F-460E-A39C-356B2A9BA9A6}"/>
    <cellStyle name="Comma 59 2 4 2 2" xfId="49914" xr:uid="{163E11F8-DB4E-446E-BC57-6C7B97F7D031}"/>
    <cellStyle name="Comma 59 2 4 3" xfId="17485" xr:uid="{48F4B5C0-2F65-4306-BE05-17F3607BFA82}"/>
    <cellStyle name="Comma 59 2 4 3 2" xfId="42556" xr:uid="{129F3391-0166-4441-8035-5958D36B1FC1}"/>
    <cellStyle name="Comma 59 2 4 4" xfId="35052" xr:uid="{A49188BD-43C0-45A9-A328-932EF4DCA214}"/>
    <cellStyle name="Comma 59 2 5" xfId="26206" xr:uid="{4770070C-A6C9-424D-8BD6-446291E384C5}"/>
    <cellStyle name="Comma 59 2 5 2" xfId="51277" xr:uid="{C49967A2-DEF3-42D4-B838-EF9B2E20F9A0}"/>
    <cellStyle name="Comma 59 2 6" xfId="19083" xr:uid="{1FCDF98E-D9A7-4A1E-8692-65A87B64BDEE}"/>
    <cellStyle name="Comma 59 2 6 2" xfId="44154" xr:uid="{45CF83A1-16E5-40F8-89D6-CDAA57B93A42}"/>
    <cellStyle name="Comma 59 2 7" xfId="11719" xr:uid="{011E41E7-886D-44A3-928A-9B2F47EA04E4}"/>
    <cellStyle name="Comma 59 2 7 2" xfId="36790" xr:uid="{E425794D-3C46-4F3D-892D-0A9E89CB6B47}"/>
    <cellStyle name="Comma 59 2 8" xfId="27166" xr:uid="{E14EB35D-2E33-45E7-84BC-177957982231}"/>
    <cellStyle name="Comma 59 2 9" xfId="29284" xr:uid="{84765391-E7C6-447D-9CD4-DDAB3A955958}"/>
    <cellStyle name="Comma 59 3" xfId="5570" xr:uid="{9A3523B3-95BE-4885-A63D-2045E3870936}"/>
    <cellStyle name="Comma 59 3 2" xfId="8432" xr:uid="{4654970F-A777-4DD9-86B5-693E6D6C1ACB}"/>
    <cellStyle name="Comma 59 3 2 2" xfId="10654" xr:uid="{AE896DC0-B74F-42B3-AAF6-5F33F2D1DA7B}"/>
    <cellStyle name="Comma 59 3 2 2 2" xfId="25514" xr:uid="{20673571-F3A6-4BA1-A1A1-01FA1BAE0A29}"/>
    <cellStyle name="Comma 59 3 2 2 2 2" xfId="50585" xr:uid="{B6FB6482-FC68-4CC8-9788-8D76E2AE35D9}"/>
    <cellStyle name="Comma 59 3 2 2 3" xfId="18163" xr:uid="{7B2BC481-B1DD-4E55-AB9B-0390973C50A8}"/>
    <cellStyle name="Comma 59 3 2 2 3 2" xfId="43234" xr:uid="{DC99A066-506F-47AD-A3B7-D5CEF3C07413}"/>
    <cellStyle name="Comma 59 3 2 2 4" xfId="35730" xr:uid="{D773DF4C-911B-44EA-8B5D-0CB377C134ED}"/>
    <cellStyle name="Comma 59 3 2 3" xfId="23434" xr:uid="{3849B012-BDF6-4D7A-9162-73505BDBE90C}"/>
    <cellStyle name="Comma 59 3 2 3 2" xfId="48505" xr:uid="{8F856459-3F4F-4B4E-9B3B-0BE36DA0876D}"/>
    <cellStyle name="Comma 59 3 2 4" xfId="16075" xr:uid="{CFE58748-F1CB-4ACC-AEE8-496A85E8C051}"/>
    <cellStyle name="Comma 59 3 2 4 2" xfId="41146" xr:uid="{ABD88A14-38B5-4D7E-90A1-E6B1A24253C0}"/>
    <cellStyle name="Comma 59 3 2 5" xfId="33642" xr:uid="{5610F9F7-12D6-4381-B112-4919422E9B05}"/>
    <cellStyle name="Comma 59 3 3" xfId="9817" xr:uid="{B5EB4EB7-7E37-4254-A62F-3213CB4A3D9C}"/>
    <cellStyle name="Comma 59 3 3 2" xfId="24785" xr:uid="{F5C48754-D779-4E14-B6DC-3358CA4243B6}"/>
    <cellStyle name="Comma 59 3 3 2 2" xfId="49856" xr:uid="{AF81BC6F-BF2D-49C1-8E16-080F8019804A}"/>
    <cellStyle name="Comma 59 3 3 3" xfId="17427" xr:uid="{D6B4FDFB-3FE1-4119-A0E0-B0CDBF7D45B0}"/>
    <cellStyle name="Comma 59 3 3 3 2" xfId="42498" xr:uid="{A34C4ADB-15C6-4C87-875B-C58284BBBAE8}"/>
    <cellStyle name="Comma 59 3 3 4" xfId="34994" xr:uid="{5037D08C-1694-4932-959E-1FE08BAE59DD}"/>
    <cellStyle name="Comma 59 3 4" xfId="20597" xr:uid="{0CD6FFE1-4325-43A5-A872-36F217AF8EEE}"/>
    <cellStyle name="Comma 59 3 4 2" xfId="45668" xr:uid="{59ADF303-653F-4617-A53F-BB2E1D397A26}"/>
    <cellStyle name="Comma 59 3 5" xfId="13233" xr:uid="{9CD52845-2F94-4B5D-8F06-05A41B96C5B4}"/>
    <cellStyle name="Comma 59 3 5 2" xfId="38304" xr:uid="{68BF19D8-3694-4A0B-9F70-D129BEE5AF51}"/>
    <cellStyle name="Comma 59 3 6" xfId="27741" xr:uid="{9694882F-1D2D-4A29-8361-E2C3E2B8D4C2}"/>
    <cellStyle name="Comma 59 3 7" xfId="30798" xr:uid="{5D1ED00E-300B-40CD-85A0-A1563DFC02D4}"/>
    <cellStyle name="Comma 59 3 8" xfId="52739" xr:uid="{BA154848-BDB2-4A44-A74E-9A99BB379072}"/>
    <cellStyle name="Comma 59 3 9" xfId="54321" xr:uid="{E5EE712B-8054-43F4-8734-134327068E37}"/>
    <cellStyle name="Comma 59 4" xfId="6175" xr:uid="{D6768D63-D4B7-4A14-BCAE-E2A07456FBF6}"/>
    <cellStyle name="Comma 59 4 2" xfId="9062" xr:uid="{FC84D536-F46B-4FCE-AE51-437DBDDA7C37}"/>
    <cellStyle name="Comma 59 4 2 2" xfId="24064" xr:uid="{03792065-B15A-4FE0-A914-138F5685EE0B}"/>
    <cellStyle name="Comma 59 4 2 2 2" xfId="49135" xr:uid="{7CCD0AF1-C5C0-48C7-BBEB-753409186B6B}"/>
    <cellStyle name="Comma 59 4 2 3" xfId="16705" xr:uid="{1E2037A8-1CD5-4485-A66D-A699367A8B2D}"/>
    <cellStyle name="Comma 59 4 2 3 2" xfId="41776" xr:uid="{570AF554-4731-42E6-A1F9-4A6C7B5D31B9}"/>
    <cellStyle name="Comma 59 4 2 4" xfId="34272" xr:uid="{EB678632-2C82-43B5-8AA3-D3071AEFFF7F}"/>
    <cellStyle name="Comma 59 4 3" xfId="10061" xr:uid="{4BC6633A-92C1-4D77-BAFE-1021F5758B7E}"/>
    <cellStyle name="Comma 59 4 3 2" xfId="24921" xr:uid="{B941BE29-9128-4B76-9B07-0F9630D53550}"/>
    <cellStyle name="Comma 59 4 3 2 2" xfId="49992" xr:uid="{E4951F33-847F-47A9-BFEE-98969FB4CCF0}"/>
    <cellStyle name="Comma 59 4 3 3" xfId="17570" xr:uid="{D2490BE9-A068-4488-81AA-AC124E616C59}"/>
    <cellStyle name="Comma 59 4 3 3 2" xfId="42641" xr:uid="{D6138684-6E15-46AA-82A3-91D82B143BA7}"/>
    <cellStyle name="Comma 59 4 3 4" xfId="35137" xr:uid="{B5128DCE-3E05-4CE3-91AD-ECB0545DF655}"/>
    <cellStyle name="Comma 59 4 4" xfId="21202" xr:uid="{F7B34EE0-9E63-4AA2-B248-011A3B840EA0}"/>
    <cellStyle name="Comma 59 4 4 2" xfId="46273" xr:uid="{97E4C115-9B80-42FA-9876-2D5BD05E45AE}"/>
    <cellStyle name="Comma 59 4 5" xfId="13838" xr:uid="{B020A627-704A-4F9C-B97A-6196372E8022}"/>
    <cellStyle name="Comma 59 4 5 2" xfId="38909" xr:uid="{660FABF9-4B4B-4C09-8392-79A9FD1072B4}"/>
    <cellStyle name="Comma 59 4 6" xfId="31403" xr:uid="{E32B2BA0-9C14-43C6-869A-110C44387C6F}"/>
    <cellStyle name="Comma 59 5" xfId="7853" xr:uid="{73687D98-F7B6-4E1E-8CAD-C56576C4714E}"/>
    <cellStyle name="Comma 59 5 2" xfId="22855" xr:uid="{D1AE1127-2962-4FAD-B750-86BF7284FBF3}"/>
    <cellStyle name="Comma 59 5 2 2" xfId="47926" xr:uid="{FE86E9D9-05BF-4E4B-B098-D8AA0FBA636A}"/>
    <cellStyle name="Comma 59 5 3" xfId="15496" xr:uid="{6257E6EA-A90A-4A8C-BDA5-8B6873285AA6}"/>
    <cellStyle name="Comma 59 5 3 2" xfId="40567" xr:uid="{99040A9F-66B6-4515-8C70-A8D0F22401B5}"/>
    <cellStyle name="Comma 59 5 4" xfId="33063" xr:uid="{5973FCE1-241E-4146-A64A-10282CF04CE2}"/>
    <cellStyle name="Comma 59 6" xfId="9204" xr:uid="{3507C546-4E48-47AB-976F-B046639C73E2}"/>
    <cellStyle name="Comma 59 6 2" xfId="24192" xr:uid="{E9D49FEB-5366-47B8-AD70-B1AF0C5B81EC}"/>
    <cellStyle name="Comma 59 6 2 2" xfId="49263" xr:uid="{2AFDAAD7-8D2A-40D2-B3C6-B693F22F777A}"/>
    <cellStyle name="Comma 59 6 3" xfId="16834" xr:uid="{33A29606-D6D8-42DD-8F2C-6D04A54B888A}"/>
    <cellStyle name="Comma 59 6 3 2" xfId="41905" xr:uid="{1B4E3CA4-26ED-4055-A0B6-81B115D8DECE}"/>
    <cellStyle name="Comma 59 6 4" xfId="34401" xr:uid="{B6731E70-25B3-44D1-B288-AA2586AB4BCE}"/>
    <cellStyle name="Comma 59 7" xfId="3969" xr:uid="{C9160207-5EE4-4901-870D-0D8BF50C30D1}"/>
    <cellStyle name="Comma 59 7 2" xfId="26149" xr:uid="{E4EC9501-C69A-4E0A-934E-E4AFFBF9775F}"/>
    <cellStyle name="Comma 59 7 2 2" xfId="51220" xr:uid="{FDB7B949-142B-488E-9120-C93E7893136A}"/>
    <cellStyle name="Comma 59 7 3" xfId="29222" xr:uid="{29646EFB-C4DF-474F-A455-8303A433D840}"/>
    <cellStyle name="Comma 59 8" xfId="19025" xr:uid="{D7F5491E-2976-47EA-8883-F52D781F561B}"/>
    <cellStyle name="Comma 59 8 2" xfId="44096" xr:uid="{E93B2273-53B0-4DF7-8B3B-DA75D4EB0674}"/>
    <cellStyle name="Comma 59 9" xfId="11645" xr:uid="{BCB92141-EA64-4327-B6A1-6B7F09E5C928}"/>
    <cellStyle name="Comma 59 9 2" xfId="36717" xr:uid="{F30153A3-E189-4169-A800-114A7F70C525}"/>
    <cellStyle name="Comma 6" xfId="147" xr:uid="{572E1051-3AA8-4039-BA8B-369016997B75}"/>
    <cellStyle name="Comma 6 10" xfId="610" xr:uid="{D9A205DE-F566-4CCD-ABDC-8A5C2A4430B9}"/>
    <cellStyle name="Comma 6 10 10" xfId="28227" xr:uid="{61B1DD9C-A3C1-4067-AFD2-F89C1685BBB1}"/>
    <cellStyle name="Comma 6 10 11" xfId="52141" xr:uid="{AD9C5A93-C778-4385-9611-33C05FB0B0DE}"/>
    <cellStyle name="Comma 6 10 12" xfId="53723" xr:uid="{B2C85B7B-6358-4807-B41E-C3ACF344A819}"/>
    <cellStyle name="Comma 6 10 2" xfId="5600" xr:uid="{AD27D529-38E1-49F5-991C-3BCD21F6EA76}"/>
    <cellStyle name="Comma 6 10 2 2" xfId="8467" xr:uid="{59D970CF-0508-41DF-B616-FBF391D77505}"/>
    <cellStyle name="Comma 6 10 2 2 2" xfId="23469" xr:uid="{23C9F987-DC6D-41C1-906F-66806B2B13FB}"/>
    <cellStyle name="Comma 6 10 2 2 2 2" xfId="48540" xr:uid="{74F13457-510E-42E7-9AD1-38E8401705CD}"/>
    <cellStyle name="Comma 6 10 2 2 3" xfId="16110" xr:uid="{0F7A25AA-2523-4F5F-BE4E-1C951C4C8A3C}"/>
    <cellStyle name="Comma 6 10 2 2 3 2" xfId="41181" xr:uid="{1DEFA4E0-7C70-4B64-8936-C2B06104CD41}"/>
    <cellStyle name="Comma 6 10 2 2 4" xfId="33677" xr:uid="{F812620B-9AF3-4063-A33F-3F8FAFD0DEB7}"/>
    <cellStyle name="Comma 6 10 2 3" xfId="10689" xr:uid="{69835CC6-8444-47DF-96B9-6D192D5CF4EF}"/>
    <cellStyle name="Comma 6 10 2 3 2" xfId="25549" xr:uid="{87EC1AB9-7887-4A8D-91CC-2558248CC6D3}"/>
    <cellStyle name="Comma 6 10 2 3 2 2" xfId="50620" xr:uid="{3CF59440-9D60-4233-BFB0-D7DBDA1692F6}"/>
    <cellStyle name="Comma 6 10 2 3 3" xfId="18198" xr:uid="{E6B261E1-E701-42C6-8440-3003724AE601}"/>
    <cellStyle name="Comma 6 10 2 3 3 2" xfId="43269" xr:uid="{940D92BC-2421-47B0-A5D3-538210CF3C38}"/>
    <cellStyle name="Comma 6 10 2 3 4" xfId="35765" xr:uid="{631D744B-E7BE-4832-9EF3-280A11258FF2}"/>
    <cellStyle name="Comma 6 10 2 4" xfId="20627" xr:uid="{2A619C9E-EF9D-4327-915C-91B4F0C6E8AD}"/>
    <cellStyle name="Comma 6 10 2 4 2" xfId="45698" xr:uid="{75D38CDF-4008-4204-9F48-54137D63D2C2}"/>
    <cellStyle name="Comma 6 10 2 5" xfId="13263" xr:uid="{392C2466-F453-4BED-92B1-379F26928E1F}"/>
    <cellStyle name="Comma 6 10 2 5 2" xfId="38334" xr:uid="{1AC2DD6B-4C33-4ADB-B53E-5BB3BE71B927}"/>
    <cellStyle name="Comma 6 10 2 6" xfId="27776" xr:uid="{45067F82-B651-4C0A-969A-CC0C5A93BE85}"/>
    <cellStyle name="Comma 6 10 2 7" xfId="30828" xr:uid="{BF64D06B-F103-41D4-A50C-DD98D758233C}"/>
    <cellStyle name="Comma 6 10 2 8" xfId="52774" xr:uid="{AAC391C3-CBA9-4E13-A5F8-5FEF0E8BA459}"/>
    <cellStyle name="Comma 6 10 2 9" xfId="54356" xr:uid="{C4745673-02A9-4E2C-AAEF-35FF4870B8A0}"/>
    <cellStyle name="Comma 6 10 3" xfId="6209" xr:uid="{5F3AEAF5-19C1-4EDA-8509-5C84C51ECEA1}"/>
    <cellStyle name="Comma 6 10 3 2" xfId="9097" xr:uid="{F38585FA-5F1F-4B0E-8356-F2F4FE01E936}"/>
    <cellStyle name="Comma 6 10 3 2 2" xfId="24099" xr:uid="{8B34C000-C0A4-4A95-86A5-90CF294267FF}"/>
    <cellStyle name="Comma 6 10 3 2 2 2" xfId="49170" xr:uid="{C85765E1-6409-486C-A338-FF59E3B59188}"/>
    <cellStyle name="Comma 6 10 3 2 3" xfId="16740" xr:uid="{34E7BA2D-1AE0-4F46-8587-8EE11AB575E6}"/>
    <cellStyle name="Comma 6 10 3 2 3 2" xfId="41811" xr:uid="{42C2BFE0-EF8E-4E28-8A07-D5E0A6F4256A}"/>
    <cellStyle name="Comma 6 10 3 2 4" xfId="34307" xr:uid="{3D513DE6-FC7D-4E99-8CA4-388277D06FB9}"/>
    <cellStyle name="Comma 6 10 3 3" xfId="21236" xr:uid="{C12A8CEE-378C-4AD2-8D4E-4F7B561E3929}"/>
    <cellStyle name="Comma 6 10 3 3 2" xfId="46307" xr:uid="{6A5B5760-BEF3-4DA8-B676-A274DC977E5D}"/>
    <cellStyle name="Comma 6 10 3 4" xfId="13872" xr:uid="{DC8F13EE-DC59-497A-A3B5-75A66FC8F142}"/>
    <cellStyle name="Comma 6 10 3 4 2" xfId="38943" xr:uid="{4F872CF4-CA29-4D02-87F0-B6B8C9B5CC64}"/>
    <cellStyle name="Comma 6 10 3 5" xfId="31437" xr:uid="{091490FA-E333-4748-9DE1-A149BCC28163}"/>
    <cellStyle name="Comma 6 10 4" xfId="7334" xr:uid="{826AC995-70F7-44C3-B044-786AD7A60A7A}"/>
    <cellStyle name="Comma 6 10 4 2" xfId="22336" xr:uid="{C9CDA7A0-B4C1-4963-B2DC-89C76FDCB9C7}"/>
    <cellStyle name="Comma 6 10 4 2 2" xfId="47407" xr:uid="{FA5DC181-3F5B-46ED-A477-53D07176B625}"/>
    <cellStyle name="Comma 6 10 4 3" xfId="14978" xr:uid="{F2F19A8B-B8AF-4347-A097-6F31DA537A41}"/>
    <cellStyle name="Comma 6 10 4 3 2" xfId="40049" xr:uid="{5B40FA63-1C5F-4285-8DAF-8405A9360545}"/>
    <cellStyle name="Comma 6 10 4 4" xfId="32544" xr:uid="{5013C032-2F46-4719-BFCD-0C7B85332267}"/>
    <cellStyle name="Comma 6 10 5" xfId="9853" xr:uid="{E7F43F91-6FAB-4348-857F-30D0B6C6C181}"/>
    <cellStyle name="Comma 6 10 5 2" xfId="24820" xr:uid="{42FC4D4B-F101-4304-B408-915FC5B3F753}"/>
    <cellStyle name="Comma 6 10 5 2 2" xfId="49891" xr:uid="{781C478F-4997-4D14-86A1-7E0F4298EB5E}"/>
    <cellStyle name="Comma 6 10 5 3" xfId="17462" xr:uid="{E4802E8E-B469-4E01-B523-BCA30B27B334}"/>
    <cellStyle name="Comma 6 10 5 3 2" xfId="42533" xr:uid="{B209B1E7-669F-4DA4-96E7-3031F363C745}"/>
    <cellStyle name="Comma 6 10 5 4" xfId="35029" xr:uid="{566F5280-B83D-4F96-9129-55160C137A13}"/>
    <cellStyle name="Comma 6 10 6" xfId="4029" xr:uid="{D961B4E1-A229-46CD-9FB1-0004824BEB13}"/>
    <cellStyle name="Comma 6 10 6 2" xfId="26183" xr:uid="{DBB73646-91CE-48CD-91CF-12E8B00D5212}"/>
    <cellStyle name="Comma 6 10 6 2 2" xfId="51254" xr:uid="{B5908C65-DEA3-4DF4-94C6-B43E6FDD629D}"/>
    <cellStyle name="Comma 6 10 6 3" xfId="29261" xr:uid="{8CE8AD71-2EDC-4714-BC7D-90CDC7F9C80E}"/>
    <cellStyle name="Comma 6 10 7" xfId="19060" xr:uid="{4A7FEF1A-5C66-414C-92D9-B783135E3C48}"/>
    <cellStyle name="Comma 6 10 7 2" xfId="44131" xr:uid="{30A0F7D6-3E8D-4A92-B9FB-E64B30D6EC86}"/>
    <cellStyle name="Comma 6 10 8" xfId="11696" xr:uid="{B2593696-FA14-43F4-858E-78043382872D}"/>
    <cellStyle name="Comma 6 10 8 2" xfId="36767" xr:uid="{049C879B-F839-43E6-8371-4C1373A26E9C}"/>
    <cellStyle name="Comma 6 10 9" xfId="27143" xr:uid="{23888948-FBEC-4794-BA07-0E74BEA9AAA9}"/>
    <cellStyle name="Comma 6 11" xfId="3389" xr:uid="{234DDC8A-4671-476E-8C9B-9DEEDE171EB9}"/>
    <cellStyle name="Comma 6 11 2" xfId="7915" xr:uid="{9AE51B8C-74DF-41FC-92DB-BDB004579FF2}"/>
    <cellStyle name="Comma 6 11 2 2" xfId="10137" xr:uid="{55E3CA7B-3692-4892-BA7E-1EC379D287D9}"/>
    <cellStyle name="Comma 6 11 2 2 2" xfId="24997" xr:uid="{481AC2B2-5070-44C1-99C2-CC9E578E9424}"/>
    <cellStyle name="Comma 6 11 2 2 2 2" xfId="50068" xr:uid="{55C67911-FA8D-4B67-B7D9-0DD0A8708CEB}"/>
    <cellStyle name="Comma 6 11 2 2 3" xfId="17646" xr:uid="{C50DE774-DCBD-442B-8DE0-D68876B3AE6E}"/>
    <cellStyle name="Comma 6 11 2 2 3 2" xfId="42717" xr:uid="{21DA556B-095F-4055-8C5A-CCA352540B1F}"/>
    <cellStyle name="Comma 6 11 2 2 4" xfId="35213" xr:uid="{D1F553B6-2989-463A-9A34-C8034AB33720}"/>
    <cellStyle name="Comma 6 11 2 3" xfId="22917" xr:uid="{C9B887DC-0538-480F-B04C-5EF324338B32}"/>
    <cellStyle name="Comma 6 11 2 3 2" xfId="47988" xr:uid="{0E41E901-2C29-4D32-A05A-BFB7068E9855}"/>
    <cellStyle name="Comma 6 11 2 4" xfId="15558" xr:uid="{C4547C9B-2BBD-4377-BB38-A1CA86C3F174}"/>
    <cellStyle name="Comma 6 11 2 4 2" xfId="40629" xr:uid="{A1A0C7AE-3CAB-4B0A-9C94-E885F225D2E6}"/>
    <cellStyle name="Comma 6 11 2 5" xfId="33125" xr:uid="{5D595AB3-E25F-4BEC-9F3C-1E7F32261197}"/>
    <cellStyle name="Comma 6 11 3" xfId="9286" xr:uid="{2A9326AA-D233-4391-A919-727EA1097103}"/>
    <cellStyle name="Comma 6 11 3 2" xfId="24268" xr:uid="{2CB875A4-3A9E-4546-8F00-03D1009BA370}"/>
    <cellStyle name="Comma 6 11 3 2 2" xfId="49339" xr:uid="{DF2C7BB1-FB71-4B54-8DBF-1EFAEBEAB2EE}"/>
    <cellStyle name="Comma 6 11 3 3" xfId="16910" xr:uid="{AF130691-8272-471B-82FA-1194E3C7F879}"/>
    <cellStyle name="Comma 6 11 3 3 2" xfId="41981" xr:uid="{E1D8B3FD-A5C6-4210-807B-86B11C88D1AA}"/>
    <cellStyle name="Comma 6 11 3 4" xfId="34477" xr:uid="{037977E5-F983-4376-B69A-3CF267F22F1F}"/>
    <cellStyle name="Comma 6 11 4" xfId="18508" xr:uid="{590C91E0-E606-4E8F-B82C-DB586CBA43B9}"/>
    <cellStyle name="Comma 6 11 4 2" xfId="43579" xr:uid="{1BC24306-AF44-41C3-ABA4-1062635F11CE}"/>
    <cellStyle name="Comma 6 11 5" xfId="11100" xr:uid="{A0C8FDBC-55EC-4890-A59A-B3E9DCF17BC8}"/>
    <cellStyle name="Comma 6 11 5 2" xfId="36172" xr:uid="{455F8C84-C57F-42A6-927C-9F64B1449D85}"/>
    <cellStyle name="Comma 6 11 6" xfId="27224" xr:uid="{595B8852-7109-4303-BF87-D216B396EDEA}"/>
    <cellStyle name="Comma 6 11 7" xfId="28690" xr:uid="{E17B3ACC-DD34-43D6-94EE-6B9E98E2696A}"/>
    <cellStyle name="Comma 6 11 8" xfId="52222" xr:uid="{85100746-9941-4B1D-A435-53EF744E7009}"/>
    <cellStyle name="Comma 6 11 9" xfId="53804" xr:uid="{CDA4C5A1-D4D8-435C-A6FE-6B849E36FA94}"/>
    <cellStyle name="Comma 6 12" xfId="5662" xr:uid="{18559CC3-224C-4287-ABD3-9A1F74DC344C}"/>
    <cellStyle name="Comma 6 12 2" xfId="8545" xr:uid="{BBD549B0-15EE-4396-AFBB-A672C72E0115}"/>
    <cellStyle name="Comma 6 12 2 2" xfId="23547" xr:uid="{AD78C4C5-75E8-49A9-98D7-B9820CB3E98E}"/>
    <cellStyle name="Comma 6 12 2 2 2" xfId="48618" xr:uid="{4056B3B9-1E56-4136-8E6F-45C371DEF489}"/>
    <cellStyle name="Comma 6 12 2 3" xfId="16188" xr:uid="{2D9ABAB3-E847-4737-A0BB-6722FFD31E3C}"/>
    <cellStyle name="Comma 6 12 2 3 2" xfId="41259" xr:uid="{767F714B-2CF2-49B1-BF52-4EC3B1D25839}"/>
    <cellStyle name="Comma 6 12 2 4" xfId="33755" xr:uid="{F5EE51D1-F5B3-4AE3-B573-6E9D7062ED5A}"/>
    <cellStyle name="Comma 6 12 3" xfId="10022" xr:uid="{726088D6-5761-4E2A-8BD4-883D665AC63B}"/>
    <cellStyle name="Comma 6 12 3 2" xfId="24882" xr:uid="{36562596-FFAC-4016-80CA-BE37728E64D3}"/>
    <cellStyle name="Comma 6 12 3 2 2" xfId="49953" xr:uid="{3BAC596E-0CA5-46AC-B301-BE5E560EEDDA}"/>
    <cellStyle name="Comma 6 12 3 3" xfId="17531" xr:uid="{356C0F47-572D-4013-A106-5747968C2ED6}"/>
    <cellStyle name="Comma 6 12 3 3 2" xfId="42602" xr:uid="{0967E451-6A41-4BAC-91F8-A569EF1F1C18}"/>
    <cellStyle name="Comma 6 12 3 4" xfId="35098" xr:uid="{B907E977-23A9-49A4-B164-A83B00A66B76}"/>
    <cellStyle name="Comma 6 12 4" xfId="20689" xr:uid="{3A7A8BB0-B3F4-4A18-BA89-8CE33E579E75}"/>
    <cellStyle name="Comma 6 12 4 2" xfId="45760" xr:uid="{E7827BD1-9108-44FD-A46F-D4DD4ED99383}"/>
    <cellStyle name="Comma 6 12 5" xfId="13325" xr:uid="{0B159B7B-6775-4C4A-A569-AC7A2A19093C}"/>
    <cellStyle name="Comma 6 12 5 2" xfId="38396" xr:uid="{27924D02-D8D5-4787-844D-C4356499EEF4}"/>
    <cellStyle name="Comma 6 12 6" xfId="27891" xr:uid="{CFFEB5DE-082E-4E0D-943F-7AAA89F24BF6}"/>
    <cellStyle name="Comma 6 12 7" xfId="30890" xr:uid="{18005EB9-7B6E-4D7D-A759-6747C770353A}"/>
    <cellStyle name="Comma 6 12 8" xfId="52874" xr:uid="{033E0B88-CF1F-438D-9C6D-380DAEAA26B1}"/>
    <cellStyle name="Comma 6 12 9" xfId="54456" xr:uid="{671B3A33-114E-4F9F-85D4-B6970AC26B33}"/>
    <cellStyle name="Comma 6 13" xfId="6304" xr:uid="{0709041D-5D15-4798-908A-7BE8B19E8309}"/>
    <cellStyle name="Comma 6 13 2" xfId="21307" xr:uid="{1421BDF6-25B2-4D4D-8CCC-3CD92279F1F4}"/>
    <cellStyle name="Comma 6 13 2 2" xfId="46378" xr:uid="{BD45C4D5-E496-4B37-819A-76275D1530A3}"/>
    <cellStyle name="Comma 6 13 3" xfId="13949" xr:uid="{9D02F307-D18E-45F1-AFAD-257EC9CC8AEB}"/>
    <cellStyle name="Comma 6 13 3 2" xfId="39020" xr:uid="{A627BBCD-E6CF-40C7-8ED5-D95019AA96B9}"/>
    <cellStyle name="Comma 6 13 4" xfId="27829" xr:uid="{89B0E1A9-7A96-4596-8164-AE6E4E5A3CAF}"/>
    <cellStyle name="Comma 6 13 5" xfId="31514" xr:uid="{87FD67C7-964E-4876-B700-C2E015B25752}"/>
    <cellStyle name="Comma 6 13 6" xfId="52823" xr:uid="{FEA35F17-4098-41D4-B6CE-5628BFE0C6D7}"/>
    <cellStyle name="Comma 6 13 7" xfId="54405" xr:uid="{ABD9C8F4-DD0A-424A-8BEC-E28BEBC573E1}"/>
    <cellStyle name="Comma 6 14" xfId="9162" xr:uid="{042D957F-6FA2-4E0C-A379-4FF8484AAF24}"/>
    <cellStyle name="Comma 6 14 2" xfId="24154" xr:uid="{F674B156-FA3B-4592-8A95-DAB10991849D}"/>
    <cellStyle name="Comma 6 14 2 2" xfId="49225" xr:uid="{56633ABF-0FA1-485F-8CAF-913334270A66}"/>
    <cellStyle name="Comma 6 14 3" xfId="16795" xr:uid="{088AA99D-6CC5-484A-92E8-A141BB55DDFD}"/>
    <cellStyle name="Comma 6 14 3 2" xfId="41866" xr:uid="{1EB08C0D-A34D-49C5-A4C7-AC1F7404FE0C}"/>
    <cellStyle name="Comma 6 14 4" xfId="34362" xr:uid="{4C1FAE2F-F30B-4D6C-8F2C-6A63F1267866}"/>
    <cellStyle name="Comma 6 14 5" xfId="53121" xr:uid="{5009930A-F0AB-412E-8E76-FC72DEEB03EA}"/>
    <cellStyle name="Comma 6 15" xfId="829" xr:uid="{DD5731BA-C788-4E75-9FC0-4DC0E22082AA}"/>
    <cellStyle name="Comma 6 15 2" xfId="25634" xr:uid="{C4F3667F-537B-4673-A3CF-5AADFACA0776}"/>
    <cellStyle name="Comma 6 15 2 2" xfId="50705" xr:uid="{BA8D89B5-FAAA-4C34-BF9F-3BFFF613AB0F}"/>
    <cellStyle name="Comma 6 15 3" xfId="28374" xr:uid="{556A0599-BE03-42D3-8B35-CBEF9034DEA0}"/>
    <cellStyle name="Comma 6 16" xfId="252" xr:uid="{201952E6-A3E2-498F-A3F5-E550972E99DB}"/>
    <cellStyle name="Comma 6 16 2" xfId="18262" xr:uid="{DAD71751-1E93-4BD5-994A-CB66489A58D7}"/>
    <cellStyle name="Comma 6 16 2 2" xfId="43333" xr:uid="{B764DF07-87AA-492C-8FAB-BD2D52E2CAF9}"/>
    <cellStyle name="Comma 6 16 3" xfId="27993" xr:uid="{47A9F37C-1193-4A3F-B2C2-0F0D0C9AC6B1}"/>
    <cellStyle name="Comma 6 17" xfId="10757" xr:uid="{FF664043-CE33-4BEF-B895-B04C79B46A1D}"/>
    <cellStyle name="Comma 6 17 2" xfId="35832" xr:uid="{98C56429-6C82-45C8-ABFE-8103BECCEB97}"/>
    <cellStyle name="Comma 6 18" xfId="10783" xr:uid="{4CBFEA7F-755B-473D-AB5F-932C872578E9}"/>
    <cellStyle name="Comma 6 18 2" xfId="35857" xr:uid="{BDA9AA04-6AEE-4D0F-BC30-00918905FA55}"/>
    <cellStyle name="Comma 6 19" xfId="230" xr:uid="{06AA0DB9-B2D4-455D-A393-909E3647A834}"/>
    <cellStyle name="Comma 6 19 2" xfId="27976" xr:uid="{EDAE5CA0-7516-4646-8012-D81D3B7BD21B}"/>
    <cellStyle name="Comma 6 2" xfId="277" xr:uid="{EC26D6E1-DBBA-4F96-B09A-78C17DDF27D5}"/>
    <cellStyle name="Comma 6 2 10" xfId="6309" xr:uid="{64E1BCDE-116C-4B35-A50A-EC9C8727C284}"/>
    <cellStyle name="Comma 6 2 10 2" xfId="21312" xr:uid="{D43C0E94-FD2D-4E67-A197-8B9600BDAC09}"/>
    <cellStyle name="Comma 6 2 10 2 2" xfId="531" xr:uid="{E6EEF8C2-8571-4874-A4B4-F2F89859FC04}"/>
    <cellStyle name="Comma 6 2 10 2 2 10" xfId="27104" xr:uid="{D00F9A32-14C5-427D-9A05-DD1838A64428}"/>
    <cellStyle name="Comma 6 2 10 2 2 11" xfId="28175" xr:uid="{C5DE45D9-583D-430B-B8EB-D732990A1284}"/>
    <cellStyle name="Comma 6 2 10 2 2 12" xfId="52105" xr:uid="{51D128BE-ACE4-4E20-B52A-B7D86F4C21DA}"/>
    <cellStyle name="Comma 6 2 10 2 2 13" xfId="53686" xr:uid="{3DDA5731-D4BB-4813-99E2-C0ADE5AFCD09}"/>
    <cellStyle name="Comma 6 2 10 2 2 2" xfId="4059" xr:uid="{CDB03067-2EF5-4367-9447-1CA00A758E81}"/>
    <cellStyle name="Comma 6 2 10 2 2 2 10" xfId="52171" xr:uid="{C77D2ACE-E153-4B57-926C-017A1A4FE59F}"/>
    <cellStyle name="Comma 6 2 10 2 2 2 11" xfId="53753" xr:uid="{60586651-F918-4A7A-B17A-D033F1945817}"/>
    <cellStyle name="Comma 6 2 10 2 2 2 2" xfId="6239" xr:uid="{BE6816A1-DECC-449A-B2FA-292A71B46A73}"/>
    <cellStyle name="Comma 6 2 10 2 2 2 2 2" xfId="9127" xr:uid="{F4095020-E08E-4FD2-B54F-86F67D7A9B7F}"/>
    <cellStyle name="Comma 6 2 10 2 2 2 2 2 2" xfId="24129" xr:uid="{2469FC93-B788-4D41-BC69-F980CF1593CD}"/>
    <cellStyle name="Comma 6 2 10 2 2 2 2 2 2 2" xfId="49200" xr:uid="{A2C23431-95E4-4804-8F85-889DF66CC904}"/>
    <cellStyle name="Comma 6 2 10 2 2 2 2 2 3" xfId="16770" xr:uid="{E6F9A31C-4ED3-434F-80D7-B16C2481A3F9}"/>
    <cellStyle name="Comma 6 2 10 2 2 2 2 2 3 2" xfId="41841" xr:uid="{0C7E11FF-6F5A-4D0E-BAE5-B1DCEECD6B9F}"/>
    <cellStyle name="Comma 6 2 10 2 2 2 2 2 4" xfId="34337" xr:uid="{7F53919B-2019-4B68-BAF4-5BCB02C848D8}"/>
    <cellStyle name="Comma 6 2 10 2 2 2 2 3" xfId="10719" xr:uid="{22ECCA91-7D4B-492E-A65C-24FA3BAC88B4}"/>
    <cellStyle name="Comma 6 2 10 2 2 2 2 3 2" xfId="25579" xr:uid="{58509C74-22EE-4649-823E-A912F50C32F5}"/>
    <cellStyle name="Comma 6 2 10 2 2 2 2 3 2 2" xfId="50650" xr:uid="{5ACAE359-CE50-4F21-ADC0-25C0C943BA88}"/>
    <cellStyle name="Comma 6 2 10 2 2 2 2 3 3" xfId="18228" xr:uid="{734C2986-B933-4AE0-A06B-910F50F3536B}"/>
    <cellStyle name="Comma 6 2 10 2 2 2 2 3 3 2" xfId="43299" xr:uid="{A0C4F85D-3497-45B4-B63C-110927276F05}"/>
    <cellStyle name="Comma 6 2 10 2 2 2 2 3 4" xfId="35795" xr:uid="{90BC996F-EEA4-499C-A8EF-D199C404C2E5}"/>
    <cellStyle name="Comma 6 2 10 2 2 2 2 4" xfId="21266" xr:uid="{C5EEC674-9E0C-450F-A60D-4ACEA95D9E61}"/>
    <cellStyle name="Comma 6 2 10 2 2 2 2 4 2" xfId="46337" xr:uid="{C0FDC752-D47C-4EB2-B04C-DAA31BB3BAC1}"/>
    <cellStyle name="Comma 6 2 10 2 2 2 2 5" xfId="13902" xr:uid="{1872E1E7-C0B2-4CA4-9695-F86F88D7B939}"/>
    <cellStyle name="Comma 6 2 10 2 2 2 2 5 2" xfId="38973" xr:uid="{DC74E095-20F7-460C-9339-646DCD327C44}"/>
    <cellStyle name="Comma 6 2 10 2 2 2 2 6" xfId="27806" xr:uid="{D1B7794E-C9A9-4BB2-8D5A-2B0EC4C8EFE7}"/>
    <cellStyle name="Comma 6 2 10 2 2 2 2 7" xfId="31467" xr:uid="{B196CD80-1D9E-456D-A167-3AFDC7488C62}"/>
    <cellStyle name="Comma 6 2 10 2 2 2 2 8" xfId="52804" xr:uid="{140CCCF2-5845-4905-B9C2-16D036728D27}"/>
    <cellStyle name="Comma 6 2 10 2 2 2 2 9" xfId="54386" xr:uid="{024CD67C-30CB-4783-A3C5-06D9ABCB9D99}"/>
    <cellStyle name="Comma 6 2 10 2 2 2 3" xfId="8497" xr:uid="{C25484AA-302C-4A3F-9920-3622B805ADAB}"/>
    <cellStyle name="Comma 6 2 10 2 2 2 3 2" xfId="23499" xr:uid="{945716A9-C6E6-429A-B259-43655E2A7484}"/>
    <cellStyle name="Comma 6 2 10 2 2 2 3 2 2" xfId="48570" xr:uid="{1C9347BD-82DC-4224-8B46-7B50D5790BA8}"/>
    <cellStyle name="Comma 6 2 10 2 2 2 3 3" xfId="16140" xr:uid="{6551F09C-6F8D-4F69-930C-57BCAC7F1438}"/>
    <cellStyle name="Comma 6 2 10 2 2 2 3 3 2" xfId="41211" xr:uid="{209004F5-BABF-4ED1-9BA7-3097F5E61C2B}"/>
    <cellStyle name="Comma 6 2 10 2 2 2 3 4" xfId="33707" xr:uid="{B8865724-418F-4CEC-8DD3-938104D9897C}"/>
    <cellStyle name="Comma 6 2 10 2 2 2 4" xfId="9883" xr:uid="{58A9FC80-8B6B-4529-800D-0477C9D801A8}"/>
    <cellStyle name="Comma 6 2 10 2 2 2 4 2" xfId="24850" xr:uid="{107F9BF9-94B6-48C3-AC51-6ED30D58642A}"/>
    <cellStyle name="Comma 6 2 10 2 2 2 4 2 2" xfId="49921" xr:uid="{ECD5F379-6770-44F2-9BFD-56AF821B4795}"/>
    <cellStyle name="Comma 6 2 10 2 2 2 4 3" xfId="17492" xr:uid="{8FCD95B6-E706-4F0F-8A58-14E3F8372543}"/>
    <cellStyle name="Comma 6 2 10 2 2 2 4 3 2" xfId="42563" xr:uid="{8803A9B6-2CFF-4CA8-B30D-D16F6FB92A36}"/>
    <cellStyle name="Comma 6 2 10 2 2 2 4 4" xfId="35059" xr:uid="{4EEE56C4-F84D-42C4-A102-92EEBBAE38FA}"/>
    <cellStyle name="Comma 6 2 10 2 2 2 5" xfId="26213" xr:uid="{174499DA-F4E8-42B8-A1C0-F78A4031F154}"/>
    <cellStyle name="Comma 6 2 10 2 2 2 5 2" xfId="51284" xr:uid="{ECF084DE-EA42-4B3E-BDB6-BDD894337616}"/>
    <cellStyle name="Comma 6 2 10 2 2 2 6" xfId="19090" xr:uid="{9E80AE00-8731-4E13-89AF-5408442EDFB0}"/>
    <cellStyle name="Comma 6 2 10 2 2 2 6 2" xfId="44161" xr:uid="{22B75D0D-B655-49BA-9CF5-80E9EEF34059}"/>
    <cellStyle name="Comma 6 2 10 2 2 2 7" xfId="11726" xr:uid="{282933D0-9450-40E1-BB8B-C00E399D82D7}"/>
    <cellStyle name="Comma 6 2 10 2 2 2 7 2" xfId="36797" xr:uid="{3A51E869-C607-439B-A403-38DECD0E2E23}"/>
    <cellStyle name="Comma 6 2 10 2 2 2 8" xfId="27173" xr:uid="{F0D80021-B10E-4C15-836D-09D9CDFD4B4B}"/>
    <cellStyle name="Comma 6 2 10 2 2 2 9" xfId="29291" xr:uid="{829134F5-71BE-45DA-A0F2-7F73E6D71390}"/>
    <cellStyle name="Comma 6 2 10 2 2 3" xfId="5576" xr:uid="{32FF4011-F9AC-4904-A414-FD9D01BFB2BE}"/>
    <cellStyle name="Comma 6 2 10 2 2 3 2" xfId="8439" xr:uid="{8B63E3D4-1AB5-458E-A922-BF5E81F8AA24}"/>
    <cellStyle name="Comma 6 2 10 2 2 3 2 2" xfId="10661" xr:uid="{5D22273D-9B56-44FC-809A-E3388ADFCDD7}"/>
    <cellStyle name="Comma 6 2 10 2 2 3 2 2 2" xfId="25521" xr:uid="{148670EB-353D-4ACB-A1C3-3B99B3A0ADE4}"/>
    <cellStyle name="Comma 6 2 10 2 2 3 2 2 2 2" xfId="50592" xr:uid="{E746C02D-1EA9-433F-8EE9-1A455D69E9D1}"/>
    <cellStyle name="Comma 6 2 10 2 2 3 2 2 3" xfId="18170" xr:uid="{CD212FC9-5B64-454D-A6CE-0F824241F75B}"/>
    <cellStyle name="Comma 6 2 10 2 2 3 2 2 3 2" xfId="43241" xr:uid="{24404443-53FF-4A3F-B023-CD6D92F40F4B}"/>
    <cellStyle name="Comma 6 2 10 2 2 3 2 2 4" xfId="35737" xr:uid="{B8664468-58D5-4395-A668-72D95B00B909}"/>
    <cellStyle name="Comma 6 2 10 2 2 3 2 3" xfId="23441" xr:uid="{4726B567-3486-43EA-A9F4-6C3AF45010C7}"/>
    <cellStyle name="Comma 6 2 10 2 2 3 2 3 2" xfId="48512" xr:uid="{CCCFE330-561A-49FF-AFBF-FCBF0ED9C258}"/>
    <cellStyle name="Comma 6 2 10 2 2 3 2 4" xfId="16082" xr:uid="{21618E27-75AA-4B53-B40C-20F3D28F9BC9}"/>
    <cellStyle name="Comma 6 2 10 2 2 3 2 4 2" xfId="41153" xr:uid="{172F2AB6-53DB-4DC0-BAAE-4E29AEBC048E}"/>
    <cellStyle name="Comma 6 2 10 2 2 3 2 5" xfId="33649" xr:uid="{C24FF1EA-852B-480F-ACAD-26B3992B8B66}"/>
    <cellStyle name="Comma 6 2 10 2 2 3 3" xfId="9825" xr:uid="{F35ACA08-B8DF-44FB-A33C-12A34547579A}"/>
    <cellStyle name="Comma 6 2 10 2 2 3 3 2" xfId="24792" xr:uid="{FD55301F-3891-49D1-A364-D864F4A43684}"/>
    <cellStyle name="Comma 6 2 10 2 2 3 3 2 2" xfId="49863" xr:uid="{B5BC7CD5-4648-4971-BF23-049BCD699EDB}"/>
    <cellStyle name="Comma 6 2 10 2 2 3 3 3" xfId="17434" xr:uid="{F4D78F04-DED5-49C7-9607-6D575352DC08}"/>
    <cellStyle name="Comma 6 2 10 2 2 3 3 3 2" xfId="42505" xr:uid="{790489C3-BE01-425A-945D-7E45FBE2A5A2}"/>
    <cellStyle name="Comma 6 2 10 2 2 3 3 4" xfId="35001" xr:uid="{E3EF476A-8A80-458A-B0C1-8DCE338BA479}"/>
    <cellStyle name="Comma 6 2 10 2 2 3 4" xfId="20603" xr:uid="{575CEEE1-D111-4E1B-B843-B9A291F1A783}"/>
    <cellStyle name="Comma 6 2 10 2 2 3 4 2" xfId="45674" xr:uid="{32C13386-58CC-4B7B-AF04-57AD269D4028}"/>
    <cellStyle name="Comma 6 2 10 2 2 3 5" xfId="13239" xr:uid="{5A2439A5-032D-444F-881B-2EB6D3D41B1D}"/>
    <cellStyle name="Comma 6 2 10 2 2 3 5 2" xfId="38310" xr:uid="{E0642FCF-8CDC-4DF3-9972-D7F497DB1626}"/>
    <cellStyle name="Comma 6 2 10 2 2 3 6" xfId="27748" xr:uid="{FC5BE4AD-A163-4E54-8F04-4A6B8B04E6E5}"/>
    <cellStyle name="Comma 6 2 10 2 2 3 7" xfId="30804" xr:uid="{75B637A8-7986-433B-93D0-AE69837BB028}"/>
    <cellStyle name="Comma 6 2 10 2 2 3 8" xfId="52746" xr:uid="{9CA666E1-C063-4565-9D5E-3C76B078F11F}"/>
    <cellStyle name="Comma 6 2 10 2 2 3 9" xfId="54328" xr:uid="{C5347083-3724-4A23-A863-84A07C21F7A5}"/>
    <cellStyle name="Comma 6 2 10 2 2 4" xfId="6182" xr:uid="{84F29F0C-CB22-4C07-ADCE-4A297B7751BA}"/>
    <cellStyle name="Comma 6 2 10 2 2 4 2" xfId="9069" xr:uid="{280DF9DD-EE46-41C9-8348-FAAB5B102FB5}"/>
    <cellStyle name="Comma 6 2 10 2 2 4 2 2" xfId="24071" xr:uid="{5D327969-0F70-44B7-8FFA-56E646F1205E}"/>
    <cellStyle name="Comma 6 2 10 2 2 4 2 2 2" xfId="49142" xr:uid="{69FC29B6-2AF9-456F-8048-73C0F2B0972F}"/>
    <cellStyle name="Comma 6 2 10 2 2 4 2 3" xfId="16712" xr:uid="{C0DB1360-5A0E-4900-B28A-AD7686019A64}"/>
    <cellStyle name="Comma 6 2 10 2 2 4 2 3 2" xfId="41783" xr:uid="{52561785-2EE8-4748-AEA2-12E716915C44}"/>
    <cellStyle name="Comma 6 2 10 2 2 4 2 4" xfId="34279" xr:uid="{B51E8D5A-C66C-42A8-821A-E6B5EEB6A448}"/>
    <cellStyle name="Comma 6 2 10 2 2 4 3" xfId="10068" xr:uid="{89E76A8D-2E89-465E-9DF4-47C4A014E61D}"/>
    <cellStyle name="Comma 6 2 10 2 2 4 3 2" xfId="24928" xr:uid="{D87EDFD7-3C51-412E-A63B-E020A317B7F6}"/>
    <cellStyle name="Comma 6 2 10 2 2 4 3 2 2" xfId="49999" xr:uid="{8421B32D-6677-4059-AADE-4E8FEC02ED2F}"/>
    <cellStyle name="Comma 6 2 10 2 2 4 3 3" xfId="17577" xr:uid="{61854628-E5F7-4B21-A716-0FEFB0CD3068}"/>
    <cellStyle name="Comma 6 2 10 2 2 4 3 3 2" xfId="42648" xr:uid="{C7887056-9BED-48C1-B7D4-E800D4737971}"/>
    <cellStyle name="Comma 6 2 10 2 2 4 3 4" xfId="35144" xr:uid="{A44C6F0B-BBE1-4B99-BA11-AE6583F0B7D5}"/>
    <cellStyle name="Comma 6 2 10 2 2 4 4" xfId="21209" xr:uid="{470C41B8-2A37-4481-8BA4-FB24E4DE9D03}"/>
    <cellStyle name="Comma 6 2 10 2 2 4 4 2" xfId="46280" xr:uid="{4F159A5E-BB95-40CF-824F-F24D6997F652}"/>
    <cellStyle name="Comma 6 2 10 2 2 4 5" xfId="13845" xr:uid="{31B1A337-40DD-4B66-9DC5-22C629204E8B}"/>
    <cellStyle name="Comma 6 2 10 2 2 4 5 2" xfId="38916" xr:uid="{C4A2DE8F-3210-47F1-8788-A81F4879D7C1}"/>
    <cellStyle name="Comma 6 2 10 2 2 4 6" xfId="31410" xr:uid="{6F7459E7-A14A-4D54-9DC5-FE275F861208}"/>
    <cellStyle name="Comma 6 2 10 2 2 5" xfId="7860" xr:uid="{B539AE1E-1B4A-4931-85AA-E2A3D79A4059}"/>
    <cellStyle name="Comma 6 2 10 2 2 5 2" xfId="22862" xr:uid="{FC88B3AE-0A49-4E39-B329-CD15F04CA647}"/>
    <cellStyle name="Comma 6 2 10 2 2 5 2 2" xfId="47933" xr:uid="{809288E9-9DAD-4305-BB5C-3E8FA6F74735}"/>
    <cellStyle name="Comma 6 2 10 2 2 5 3" xfId="15503" xr:uid="{F8D62875-D1A0-483B-ACE9-FCC351419C9E}"/>
    <cellStyle name="Comma 6 2 10 2 2 5 3 2" xfId="40574" xr:uid="{80E1C482-143C-4572-AE1D-E9920A0550FF}"/>
    <cellStyle name="Comma 6 2 10 2 2 5 4" xfId="33070" xr:uid="{B81D4300-B842-4704-9B8B-FF653374C468}"/>
    <cellStyle name="Comma 6 2 10 2 2 6" xfId="9211" xr:uid="{2DFE1089-642C-4210-B932-2EAD33502FAF}"/>
    <cellStyle name="Comma 6 2 10 2 2 6 2" xfId="24199" xr:uid="{5558640A-6A79-4DD6-B90B-2030ED76E494}"/>
    <cellStyle name="Comma 6 2 10 2 2 6 2 2" xfId="49270" xr:uid="{6093BDF2-4EB5-46D2-9839-0F866D9B0AEE}"/>
    <cellStyle name="Comma 6 2 10 2 2 6 3" xfId="16841" xr:uid="{EABFD6EE-035D-424E-BE90-0178FF2AD218}"/>
    <cellStyle name="Comma 6 2 10 2 2 6 3 2" xfId="41912" xr:uid="{232376EC-2A2A-4D56-92CB-BA041219794E}"/>
    <cellStyle name="Comma 6 2 10 2 2 6 4" xfId="34408" xr:uid="{678A8111-3566-456A-839B-CBAA9194EF96}"/>
    <cellStyle name="Comma 6 2 10 2 2 7" xfId="3984" xr:uid="{45FEE4F8-F707-4505-9E58-E997E89C4FC8}"/>
    <cellStyle name="Comma 6 2 10 2 2 7 2" xfId="26156" xr:uid="{791F5A49-77DC-4925-A035-A1BCE071BA9A}"/>
    <cellStyle name="Comma 6 2 10 2 2 7 2 2" xfId="51227" xr:uid="{22BBE4D2-66D0-445A-8319-6ED554C02C81}"/>
    <cellStyle name="Comma 6 2 10 2 2 7 3" xfId="29230" xr:uid="{F039BF74-981E-414E-B5BF-289402F74768}"/>
    <cellStyle name="Comma 6 2 10 2 2 8" xfId="19032" xr:uid="{EB9C971F-9BFB-4136-B86D-5AFE9D6B14CE}"/>
    <cellStyle name="Comma 6 2 10 2 2 8 2" xfId="44103" xr:uid="{B528A943-0D9B-42F9-BF59-AAE098BF6C2C}"/>
    <cellStyle name="Comma 6 2 10 2 2 9" xfId="11660" xr:uid="{B649BE8C-08EF-41DB-A784-248E571A4473}"/>
    <cellStyle name="Comma 6 2 10 2 2 9 2" xfId="36732" xr:uid="{D0BF5EF1-24AE-4C2F-AE7A-EEBF2544582D}"/>
    <cellStyle name="Comma 6 2 10 2 3" xfId="46383" xr:uid="{D29554C5-FB82-4342-B573-E45C0C4A50EE}"/>
    <cellStyle name="Comma 6 2 10 3" xfId="13954" xr:uid="{A375FDED-A5D2-46DB-A3F7-8738E7EC3F82}"/>
    <cellStyle name="Comma 6 2 10 3 2" xfId="39025" xr:uid="{89269DF8-47AC-4A77-985E-1FEC71D538ED}"/>
    <cellStyle name="Comma 6 2 10 4" xfId="31519" xr:uid="{A6377C7E-D090-475E-B1C0-9D57B885F9B9}"/>
    <cellStyle name="Comma 6 2 11" xfId="9198" xr:uid="{629B6060-B86A-4FA1-B36E-DCD710C8EACA}"/>
    <cellStyle name="Comma 6 2 11 2" xfId="24186" xr:uid="{75F7498F-DDA2-4C63-B08B-41A724E81C9D}"/>
    <cellStyle name="Comma 6 2 11 2 2" xfId="49257" xr:uid="{0A38D6BB-056C-42B3-8BBA-640DD9336796}"/>
    <cellStyle name="Comma 6 2 11 3" xfId="16828" xr:uid="{6F1035B1-0C41-46CF-AC2A-59217881E7F3}"/>
    <cellStyle name="Comma 6 2 11 3 2" xfId="41899" xr:uid="{65975442-4F5F-4ED4-BBE4-EDCB00C3F302}"/>
    <cellStyle name="Comma 6 2 11 4" xfId="34395" xr:uid="{8FE371A3-6E92-4AE6-8EA9-FC05C6C0081C}"/>
    <cellStyle name="Comma 6 2 12" xfId="2061" xr:uid="{8CF4660B-058F-47C1-8B93-67A2853717A3}"/>
    <cellStyle name="Comma 6 2 12 2" xfId="25640" xr:uid="{C5A4B66B-8AE3-4DDF-B4EE-641A77439D40}"/>
    <cellStyle name="Comma 6 2 12 2 2" xfId="50711" xr:uid="{18AE092D-5AD9-433E-A7F4-A037AC907645}"/>
    <cellStyle name="Comma 6 2 13" xfId="26526" xr:uid="{04792422-35B1-4619-87E1-E34DD044AB87}"/>
    <cellStyle name="Comma 6 2 14" xfId="28007" xr:uid="{E880C565-B82C-4F43-8A91-958364F7AD9E}"/>
    <cellStyle name="Comma 6 2 15" xfId="51545" xr:uid="{009FB3A8-7948-4111-AD27-E8B393F9E87D}"/>
    <cellStyle name="Comma 6 2 16" xfId="53127" xr:uid="{292341D9-8DA8-4EC2-986F-5B1CF249B728}"/>
    <cellStyle name="Comma 6 2 19" xfId="490" xr:uid="{B837B2BF-DD2B-40ED-BE09-5A7D4BFBD0ED}"/>
    <cellStyle name="Comma 6 2 19 10" xfId="27066" xr:uid="{2C81ADA4-4E71-4366-A348-9D03454FE559}"/>
    <cellStyle name="Comma 6 2 19 11" xfId="28153" xr:uid="{7C4C19EF-F56B-45C8-8F7E-B5AC8AC5928B}"/>
    <cellStyle name="Comma 6 2 19 12" xfId="52067" xr:uid="{7E80F802-24FF-4A9D-B046-48E51545E69A}"/>
    <cellStyle name="Comma 6 2 19 13" xfId="53649" xr:uid="{AB6F4D36-5259-4762-8AA7-99607A112874}"/>
    <cellStyle name="Comma 6 2 19 2" xfId="4041" xr:uid="{959E3178-5838-4B6D-8DCA-E87CC178C38C}"/>
    <cellStyle name="Comma 6 2 19 2 10" xfId="52153" xr:uid="{B102318D-D026-453C-8377-55835140C301}"/>
    <cellStyle name="Comma 6 2 19 2 11" xfId="53735" xr:uid="{376E7A06-2396-4EEE-AC4D-13AB71C079A2}"/>
    <cellStyle name="Comma 6 2 19 2 2" xfId="6221" xr:uid="{6E5D8B23-EEDD-4FD0-8BD9-604ECD46300D}"/>
    <cellStyle name="Comma 6 2 19 2 2 2" xfId="9109" xr:uid="{568B5EA1-45B8-419D-B453-969E3872A905}"/>
    <cellStyle name="Comma 6 2 19 2 2 2 2" xfId="24111" xr:uid="{A319567C-1C70-4731-B2DD-94C49F023DD4}"/>
    <cellStyle name="Comma 6 2 19 2 2 2 2 2" xfId="49182" xr:uid="{AFFA91A7-4F93-4082-8F13-3AC6B77570D5}"/>
    <cellStyle name="Comma 6 2 19 2 2 2 3" xfId="16752" xr:uid="{2C586907-04C6-4B16-B022-33E9D80F4BC5}"/>
    <cellStyle name="Comma 6 2 19 2 2 2 3 2" xfId="41823" xr:uid="{21097831-DFCE-42AA-BF05-800B97EA3DB2}"/>
    <cellStyle name="Comma 6 2 19 2 2 2 4" xfId="34319" xr:uid="{DEE8156C-B6F1-4288-A5DF-3539E6AEA645}"/>
    <cellStyle name="Comma 6 2 19 2 2 3" xfId="10701" xr:uid="{9EA4B207-5768-4A3B-BBD6-810BF383A543}"/>
    <cellStyle name="Comma 6 2 19 2 2 3 2" xfId="25561" xr:uid="{77F7B826-70D1-430B-AFE2-DBD51F4C3500}"/>
    <cellStyle name="Comma 6 2 19 2 2 3 2 2" xfId="50632" xr:uid="{A513A6F4-4ACE-4DD4-9565-D86666F863E4}"/>
    <cellStyle name="Comma 6 2 19 2 2 3 3" xfId="18210" xr:uid="{BF87B542-7031-4260-BE13-BF8A0F8CD451}"/>
    <cellStyle name="Comma 6 2 19 2 2 3 3 2" xfId="43281" xr:uid="{0BE3AE1E-DB86-4948-AE86-F9DCFFAA7561}"/>
    <cellStyle name="Comma 6 2 19 2 2 3 4" xfId="35777" xr:uid="{3C7AE05E-E108-49E6-B950-CEB97B3B970B}"/>
    <cellStyle name="Comma 6 2 19 2 2 4" xfId="21248" xr:uid="{29F5CCED-9DB7-482F-AE9E-E61241286F72}"/>
    <cellStyle name="Comma 6 2 19 2 2 4 2" xfId="46319" xr:uid="{A61E8439-B676-4A81-8726-C992C4CCE6C1}"/>
    <cellStyle name="Comma 6 2 19 2 2 5" xfId="13884" xr:uid="{4B9E1419-C0E5-4CC9-A3B2-D89664945387}"/>
    <cellStyle name="Comma 6 2 19 2 2 5 2" xfId="38955" xr:uid="{5E1CBDBE-436C-47D6-BB90-4CBF1344F812}"/>
    <cellStyle name="Comma 6 2 19 2 2 6" xfId="27788" xr:uid="{58BCB3B8-DFFA-4696-A39E-EB358EAB60BD}"/>
    <cellStyle name="Comma 6 2 19 2 2 7" xfId="31449" xr:uid="{8106140D-A298-48DE-B6DC-DFB7CAECBDF6}"/>
    <cellStyle name="Comma 6 2 19 2 2 8" xfId="52786" xr:uid="{8F9D103B-7FDB-4FC8-B161-F8BBFAEAE6CB}"/>
    <cellStyle name="Comma 6 2 19 2 2 9" xfId="54368" xr:uid="{EA3B05DF-E1D6-4496-B5A5-26D5A5C48C5A}"/>
    <cellStyle name="Comma 6 2 19 2 3" xfId="8479" xr:uid="{8143EBD3-F5F5-4B72-BAF8-D018BC918D41}"/>
    <cellStyle name="Comma 6 2 19 2 3 2" xfId="23481" xr:uid="{DDC1E633-D2D8-4757-977A-093308C278C5}"/>
    <cellStyle name="Comma 6 2 19 2 3 2 2" xfId="48552" xr:uid="{AB4EA316-A599-42F5-BDD8-645D7E61B807}"/>
    <cellStyle name="Comma 6 2 19 2 3 3" xfId="16122" xr:uid="{26EA9D4D-4E26-4FC2-AE29-648D149576DC}"/>
    <cellStyle name="Comma 6 2 19 2 3 3 2" xfId="41193" xr:uid="{C9735366-6BCC-4288-8BEE-938E06656F6F}"/>
    <cellStyle name="Comma 6 2 19 2 3 4" xfId="33689" xr:uid="{42BC0813-AE19-4214-8996-C538377395D1}"/>
    <cellStyle name="Comma 6 2 19 2 4" xfId="9865" xr:uid="{7B9A39B0-14AC-4B57-8CDF-B1279F968A7F}"/>
    <cellStyle name="Comma 6 2 19 2 4 2" xfId="24832" xr:uid="{766F380E-9A68-4673-B59D-B3E5E7A2C520}"/>
    <cellStyle name="Comma 6 2 19 2 4 2 2" xfId="49903" xr:uid="{C334F269-7A06-4BD1-80D9-2DF1FCAF82D8}"/>
    <cellStyle name="Comma 6 2 19 2 4 3" xfId="17474" xr:uid="{7E33C873-8ED5-490E-837A-20F2ED4DEAA5}"/>
    <cellStyle name="Comma 6 2 19 2 4 3 2" xfId="42545" xr:uid="{959AA08C-A2F1-416E-8EC9-133E0EAA531B}"/>
    <cellStyle name="Comma 6 2 19 2 4 4" xfId="35041" xr:uid="{2C1BE193-3616-4491-9974-12625E6AD0AB}"/>
    <cellStyle name="Comma 6 2 19 2 5" xfId="26195" xr:uid="{73750CC0-150F-4963-B1FA-3FDB242B5BF8}"/>
    <cellStyle name="Comma 6 2 19 2 5 2" xfId="51266" xr:uid="{FFD8395B-4BC1-4334-A4CF-87A2A36BF912}"/>
    <cellStyle name="Comma 6 2 19 2 6" xfId="19072" xr:uid="{EF489827-B2C2-48FE-A351-ABAD1BAB6945}"/>
    <cellStyle name="Comma 6 2 19 2 6 2" xfId="44143" xr:uid="{674DA073-F53C-4568-B480-681EAA56DE33}"/>
    <cellStyle name="Comma 6 2 19 2 7" xfId="11708" xr:uid="{F5C642FE-3509-47FC-ABEF-269394A710FB}"/>
    <cellStyle name="Comma 6 2 19 2 7 2" xfId="36779" xr:uid="{C6FB0E04-A6D3-4A84-BAD1-4095EF0B5ED9}"/>
    <cellStyle name="Comma 6 2 19 2 8" xfId="27155" xr:uid="{CE48EE95-8FE0-4CD4-AAED-E5526C7FFC4E}"/>
    <cellStyle name="Comma 6 2 19 2 9" xfId="29273" xr:uid="{3F753764-721F-47E8-BF45-DBF3C4438782}"/>
    <cellStyle name="Comma 6 2 19 3" xfId="5558" xr:uid="{BDEDDC3F-047C-4E04-A8CA-CD10A8E0EE79}"/>
    <cellStyle name="Comma 6 2 19 3 2" xfId="8419" xr:uid="{056EE4E6-67C1-4415-A06B-FEAA61EABA97}"/>
    <cellStyle name="Comma 6 2 19 3 2 2" xfId="10641" xr:uid="{68EED966-3F7E-471A-9153-0794556F0268}"/>
    <cellStyle name="Comma 6 2 19 3 2 2 2" xfId="25501" xr:uid="{BCA45865-E294-4DC2-BA04-C0C77E4F498A}"/>
    <cellStyle name="Comma 6 2 19 3 2 2 2 2" xfId="50572" xr:uid="{07827794-7B5A-4644-865F-2061113F97BC}"/>
    <cellStyle name="Comma 6 2 19 3 2 2 3" xfId="18150" xr:uid="{4154F7D0-073D-4752-AEE9-7C28E401038A}"/>
    <cellStyle name="Comma 6 2 19 3 2 2 3 2" xfId="43221" xr:uid="{92E32859-672E-4744-8292-EF7832804A52}"/>
    <cellStyle name="Comma 6 2 19 3 2 2 4" xfId="35717" xr:uid="{66E0A605-FE24-4689-8563-6FF7D712566C}"/>
    <cellStyle name="Comma 6 2 19 3 2 3" xfId="23421" xr:uid="{698E324A-2243-4046-959B-62925731C4DD}"/>
    <cellStyle name="Comma 6 2 19 3 2 3 2" xfId="48492" xr:uid="{CCB9DE01-FC26-429E-B30A-B108B5A44951}"/>
    <cellStyle name="Comma 6 2 19 3 2 4" xfId="16062" xr:uid="{E3568223-80E5-4252-A6E8-D235D659DEBD}"/>
    <cellStyle name="Comma 6 2 19 3 2 4 2" xfId="41133" xr:uid="{AEA92A78-EC31-46CB-B8DA-25DAB7D688D9}"/>
    <cellStyle name="Comma 6 2 19 3 2 5" xfId="33629" xr:uid="{9A2544C9-941A-4DF2-B8C7-54671B1E3BFB}"/>
    <cellStyle name="Comma 6 2 19 3 3" xfId="9804" xr:uid="{07A6B700-F67F-4944-AE90-A9DDE1EE3660}"/>
    <cellStyle name="Comma 6 2 19 3 3 2" xfId="24772" xr:uid="{E86217FA-BB58-4899-872E-4B3D3B86F3DF}"/>
    <cellStyle name="Comma 6 2 19 3 3 2 2" xfId="49843" xr:uid="{21BA876C-EE44-43D7-B304-2260A872A562}"/>
    <cellStyle name="Comma 6 2 19 3 3 3" xfId="17414" xr:uid="{43F367DC-E99F-48D7-8FCE-3A7803F0352D}"/>
    <cellStyle name="Comma 6 2 19 3 3 3 2" xfId="42485" xr:uid="{CFF759A3-DFAE-453A-B745-D31ED67A249F}"/>
    <cellStyle name="Comma 6 2 19 3 3 4" xfId="34981" xr:uid="{F3C40919-33E7-4D26-AF22-672E35DC484B}"/>
    <cellStyle name="Comma 6 2 19 3 4" xfId="20585" xr:uid="{BE54484F-52B4-4DF0-86FA-7E4B653FEC25}"/>
    <cellStyle name="Comma 6 2 19 3 4 2" xfId="45656" xr:uid="{2BA684A8-FE78-4D1E-8C6F-6068B2358377}"/>
    <cellStyle name="Comma 6 2 19 3 5" xfId="13221" xr:uid="{2850D454-1A75-4708-A48B-2E8125A2E8D3}"/>
    <cellStyle name="Comma 6 2 19 3 5 2" xfId="38292" xr:uid="{D0909730-67E6-42DE-A09C-812F5BDC5F4F}"/>
    <cellStyle name="Comma 6 2 19 3 6" xfId="27728" xr:uid="{CC8A3EF1-6F70-47E1-B68B-9B7877004BC5}"/>
    <cellStyle name="Comma 6 2 19 3 7" xfId="30786" xr:uid="{99044D5B-F6BC-41A5-A69E-0AAE42C0031A}"/>
    <cellStyle name="Comma 6 2 19 3 8" xfId="52726" xr:uid="{50D057C3-DEB3-450C-8F17-2A02A4A80841}"/>
    <cellStyle name="Comma 6 2 19 3 9" xfId="54308" xr:uid="{4D5D7563-0959-4B83-B9B5-5FEBAC130106}"/>
    <cellStyle name="Comma 6 2 19 4" xfId="6162" xr:uid="{B1223AFD-EA63-4059-953E-978CD9FD4791}"/>
    <cellStyle name="Comma 6 2 19 4 2" xfId="9049" xr:uid="{3A8D267C-4987-4ED2-8675-E4CF4BF0543C}"/>
    <cellStyle name="Comma 6 2 19 4 2 2" xfId="24051" xr:uid="{B0E86928-A11B-4B6B-B06C-99807E216115}"/>
    <cellStyle name="Comma 6 2 19 4 2 2 2" xfId="49122" xr:uid="{62D922A1-9EBC-4B1F-A813-7097B1DB8C71}"/>
    <cellStyle name="Comma 6 2 19 4 2 3" xfId="16692" xr:uid="{69284A62-3857-4298-85AC-B9C2F1F68630}"/>
    <cellStyle name="Comma 6 2 19 4 2 3 2" xfId="41763" xr:uid="{6A774BE6-8CCF-4A67-BB08-080538D5A36B}"/>
    <cellStyle name="Comma 6 2 19 4 2 4" xfId="34259" xr:uid="{A4BDF2D6-8D71-4109-9F99-DBBB5F29E0CC}"/>
    <cellStyle name="Comma 6 2 19 4 3" xfId="10048" xr:uid="{13048C77-D74F-4875-916C-29AFAA82522A}"/>
    <cellStyle name="Comma 6 2 19 4 3 2" xfId="24908" xr:uid="{A35BB433-9AD8-483C-884F-ABFD821381C1}"/>
    <cellStyle name="Comma 6 2 19 4 3 2 2" xfId="49979" xr:uid="{F0402F37-AE9E-4A0F-A2DF-0999B02D874B}"/>
    <cellStyle name="Comma 6 2 19 4 3 3" xfId="17557" xr:uid="{7E66D361-613B-4230-872C-1FF7B5FD20E9}"/>
    <cellStyle name="Comma 6 2 19 4 3 3 2" xfId="42628" xr:uid="{94DD7147-874E-4DBF-A326-E356294D7EF6}"/>
    <cellStyle name="Comma 6 2 19 4 3 4" xfId="35124" xr:uid="{8DBBE8EE-8F8F-4439-A5C4-F8A83AF503BF}"/>
    <cellStyle name="Comma 6 2 19 4 4" xfId="21189" xr:uid="{6C60460B-2029-496A-BB3F-8D43D6423C83}"/>
    <cellStyle name="Comma 6 2 19 4 4 2" xfId="46260" xr:uid="{0D9718B0-49A6-49EA-91AE-AE22EF6FA2B9}"/>
    <cellStyle name="Comma 6 2 19 4 5" xfId="13825" xr:uid="{7DD67CCF-7BF9-4C61-A7AE-4DA1BB8F3621}"/>
    <cellStyle name="Comma 6 2 19 4 5 2" xfId="38896" xr:uid="{20076922-0627-4AEF-BC2A-D890952AA1CD}"/>
    <cellStyle name="Comma 6 2 19 4 6" xfId="31390" xr:uid="{12CB9397-022B-4ECB-B1DA-F0C3C543D847}"/>
    <cellStyle name="Comma 6 2 19 5" xfId="7840" xr:uid="{FEF2FA92-395C-4113-A26A-117E7D9A3005}"/>
    <cellStyle name="Comma 6 2 19 5 2" xfId="22842" xr:uid="{3690B65E-0484-4F96-8668-B5C359AB381F}"/>
    <cellStyle name="Comma 6 2 19 5 2 2" xfId="47913" xr:uid="{FA24153C-B896-4642-AEE5-8A2474A5805E}"/>
    <cellStyle name="Comma 6 2 19 5 3" xfId="15483" xr:uid="{842964A4-BA4A-432E-9D4F-0B69E337BEC7}"/>
    <cellStyle name="Comma 6 2 19 5 3 2" xfId="40554" xr:uid="{6553F305-17E4-4D52-BFFE-95290039BFE9}"/>
    <cellStyle name="Comma 6 2 19 5 4" xfId="33050" xr:uid="{164E8F57-07A8-437C-A10D-3C4E36A7C083}"/>
    <cellStyle name="Comma 6 2 19 6" xfId="9190" xr:uid="{D80A51D0-4872-4553-90DC-D85EB5F5FAF0}"/>
    <cellStyle name="Comma 6 2 19 6 2" xfId="24179" xr:uid="{30F1AA7E-0784-4033-91BE-2F33E60EA04E}"/>
    <cellStyle name="Comma 6 2 19 6 2 2" xfId="49250" xr:uid="{C0EB7DC9-4AA6-4FA9-8A39-7DD7AF59CB5C}"/>
    <cellStyle name="Comma 6 2 19 6 3" xfId="16820" xr:uid="{12AAAF5F-3DEF-437E-B20B-3A2DE20724C9}"/>
    <cellStyle name="Comma 6 2 19 6 3 2" xfId="41891" xr:uid="{5E4AC5D4-7D3A-4ACE-B865-B68EDE213A27}"/>
    <cellStyle name="Comma 6 2 19 6 4" xfId="34387" xr:uid="{6E4772E3-557D-4F35-8379-30362283F2ED}"/>
    <cellStyle name="Comma 6 2 19 7" xfId="3945" xr:uid="{CFA62732-8B97-40E1-BE74-C7D324C1F3E1}"/>
    <cellStyle name="Comma 6 2 19 7 2" xfId="26136" xr:uid="{B05834C6-F56A-47CE-8B2B-AD830736C665}"/>
    <cellStyle name="Comma 6 2 19 7 2 2" xfId="51207" xr:uid="{BF69B18B-8797-4C1B-A92B-884D2DCD354E}"/>
    <cellStyle name="Comma 6 2 19 7 3" xfId="29207" xr:uid="{E5A5E6A9-A4F2-4752-8FA5-015E4EDD0031}"/>
    <cellStyle name="Comma 6 2 19 8" xfId="19012" xr:uid="{18780B20-8B13-4E0A-9365-6652653F01D8}"/>
    <cellStyle name="Comma 6 2 19 8 2" xfId="44083" xr:uid="{B4DFEABD-A962-416C-ABE8-B42820AA7CA4}"/>
    <cellStyle name="Comma 6 2 19 9" xfId="11623" xr:uid="{BDA3B1D7-E7A2-4B30-89B0-B1C4A6CD8354}"/>
    <cellStyle name="Comma 6 2 19 9 2" xfId="36695" xr:uid="{B1A11691-74DB-401E-876A-46CB8A3AC281}"/>
    <cellStyle name="Comma 6 2 2" xfId="329" xr:uid="{966F0C66-B18B-4D11-BEC7-D9A1C3D8224B}"/>
    <cellStyle name="Comma 6 2 2 10" xfId="9210" xr:uid="{EF27C1FA-89CA-4F22-923E-8416D56DB1F3}"/>
    <cellStyle name="Comma 6 2 2 10 2" xfId="24198" xr:uid="{A1DE04E5-C97E-4607-B657-28BA3D2D0786}"/>
    <cellStyle name="Comma 6 2 2 10 2 2" xfId="49269" xr:uid="{D02D8F02-2B17-4906-84CF-F6152148FA1D}"/>
    <cellStyle name="Comma 6 2 2 10 3" xfId="16840" xr:uid="{D36913F2-70EB-4669-973C-17DCBB66419C}"/>
    <cellStyle name="Comma 6 2 2 10 3 2" xfId="41911" xr:uid="{7147B6F8-0CD2-4FA3-A369-EBC58205C970}"/>
    <cellStyle name="Comma 6 2 2 10 4" xfId="34407" xr:uid="{AA387658-3BA7-4CD0-AD2C-35E059476D2D}"/>
    <cellStyle name="Comma 6 2 2 11" xfId="2062" xr:uid="{0DB96F94-FEB3-4717-A25F-882F13C5C1E3}"/>
    <cellStyle name="Comma 6 2 2 11 2" xfId="25663" xr:uid="{F4D47032-0014-4832-AA15-8173A50F572E}"/>
    <cellStyle name="Comma 6 2 2 11 2 2" xfId="50734" xr:uid="{7CDABDB6-5598-48D6-B7E9-99DDE80BF0CF}"/>
    <cellStyle name="Comma 6 2 2 11 3" xfId="28491" xr:uid="{5B41AECD-B18C-4BB7-85AE-B3A11AF7C826}"/>
    <cellStyle name="Comma 6 2 2 12" xfId="18334" xr:uid="{A3411FA6-FB5C-4F58-A24B-614EE3EBECD1}"/>
    <cellStyle name="Comma 6 2 2 12 2" xfId="43405" xr:uid="{3BCB1EA4-3ED3-456B-9535-4710EA0C1521}"/>
    <cellStyle name="Comma 6 2 2 13" xfId="10903" xr:uid="{C56A8EE9-2AE9-412D-8694-B2CC512FAFE5}"/>
    <cellStyle name="Comma 6 2 2 13 2" xfId="35976" xr:uid="{3336D861-28AD-424B-A5AD-788CD751400D}"/>
    <cellStyle name="Comma 6 2 2 14" xfId="26550" xr:uid="{6EC7FDF7-099F-404A-9DB3-E971F977F618}"/>
    <cellStyle name="Comma 6 2 2 15" xfId="28039" xr:uid="{D0362AAC-B533-4F8E-8CAC-9716569EBD20}"/>
    <cellStyle name="Comma 6 2 2 16" xfId="51568" xr:uid="{521E98C6-E195-418D-A99D-8AEDFC951E15}"/>
    <cellStyle name="Comma 6 2 2 17" xfId="53150" xr:uid="{32771B5A-54F8-4D71-87A7-03861CCF8593}"/>
    <cellStyle name="Comma 6 2 2 2" xfId="530" xr:uid="{E215D261-9E38-45C4-9A27-66465B941CEB}"/>
    <cellStyle name="Comma 6 2 2 2 10" xfId="18631" xr:uid="{DC953212-A4B5-44CE-A30A-BB30C65A0049}"/>
    <cellStyle name="Comma 6 2 2 2 10 2" xfId="43702" xr:uid="{B07246BE-2250-4B82-AB65-90791CEC008C}"/>
    <cellStyle name="Comma 6 2 2 2 11" xfId="11231" xr:uid="{7EAEEB60-B0BA-48A7-B1F1-E0192500658B}"/>
    <cellStyle name="Comma 6 2 2 2 11 2" xfId="36303" xr:uid="{C788394C-F4E6-42E2-8F79-936AC9F38481}"/>
    <cellStyle name="Comma 6 2 2 2 12" xfId="26664" xr:uid="{068329BE-8FEF-40EE-BA4A-933469326DA8}"/>
    <cellStyle name="Comma 6 2 2 2 13" xfId="28174" xr:uid="{6FF2DD7E-9517-44E4-BD42-41C1CE0DD885}"/>
    <cellStyle name="Comma 6 2 2 2 14" xfId="51673" xr:uid="{1EF69785-1E4A-41A8-BFC0-D82D653944C6}"/>
    <cellStyle name="Comma 6 2 2 2 15" xfId="53255" xr:uid="{A401B18B-AFB3-44E7-9847-24B45AF2EE3F}"/>
    <cellStyle name="Comma 6 2 2 2 2" xfId="3750" xr:uid="{E1A436B1-4F14-4CFC-9E4E-82C948775ECE}"/>
    <cellStyle name="Comma 6 2 2 2 2 10" xfId="11439" xr:uid="{3AFEC236-E2B1-4550-B74A-9485EAC54A50}"/>
    <cellStyle name="Comma 6 2 2 2 2 10 2" xfId="36511" xr:uid="{5BECA3CD-E654-49E1-B939-D87A5E289F00}"/>
    <cellStyle name="Comma 6 2 2 2 2 11" xfId="26874" xr:uid="{05D86C20-E275-473F-B40E-69FEAC8454CA}"/>
    <cellStyle name="Comma 6 2 2 2 2 12" xfId="29027" xr:uid="{04453481-B92F-45CB-A90E-3325020CE559}"/>
    <cellStyle name="Comma 6 2 2 2 2 13" xfId="51881" xr:uid="{A2988F18-7475-477B-8348-C176ED096570}"/>
    <cellStyle name="Comma 6 2 2 2 2 14" xfId="53463" xr:uid="{296F1A43-241D-4CB6-975A-0497B8091418}"/>
    <cellStyle name="Comma 6 2 2 2 2 2" xfId="4381" xr:uid="{40B9A9A3-7E23-416C-83A3-F88F50A25E55}"/>
    <cellStyle name="Comma 6 2 2 2 2 2 2" xfId="7145" xr:uid="{64DCC9AB-6774-4E1A-987A-B95796EDE5D2}"/>
    <cellStyle name="Comma 6 2 2 2 2 2 2 2" xfId="22147" xr:uid="{9B7BCD1A-1D7D-405E-9138-8DF960528864}"/>
    <cellStyle name="Comma 6 2 2 2 2 2 2 2 2" xfId="47218" xr:uid="{A0FD0FDE-CD08-45D2-8B72-6D1E7D673DFC}"/>
    <cellStyle name="Comma 6 2 2 2 2 2 2 3" xfId="14789" xr:uid="{A1044A75-6AD5-40D1-974F-3F1080EFAFD1}"/>
    <cellStyle name="Comma 6 2 2 2 2 2 2 3 2" xfId="39860" xr:uid="{971CFACE-874D-43D5-BFAA-7014A1E288AE}"/>
    <cellStyle name="Comma 6 2 2 2 2 2 2 4" xfId="32355" xr:uid="{4760E738-2CA6-40FE-B72F-AB3D92B34B0B}"/>
    <cellStyle name="Comma 6 2 2 2 2 2 3" xfId="10467" xr:uid="{B51BC267-AD71-4190-AA0D-CC77FF12CE3E}"/>
    <cellStyle name="Comma 6 2 2 2 2 2 3 2" xfId="25327" xr:uid="{6755DBDC-3B53-4516-B201-7B615A7056E8}"/>
    <cellStyle name="Comma 6 2 2 2 2 2 3 2 2" xfId="50398" xr:uid="{9F488249-B956-4245-9FEC-58E15FC0434E}"/>
    <cellStyle name="Comma 6 2 2 2 2 2 3 3" xfId="17976" xr:uid="{94F1372D-A691-46A5-84C6-4BE138E33A2B}"/>
    <cellStyle name="Comma 6 2 2 2 2 2 3 3 2" xfId="43047" xr:uid="{87C2E98B-4074-482F-8BD0-9FBD5B8CFC6E}"/>
    <cellStyle name="Comma 6 2 2 2 2 2 3 4" xfId="35543" xr:uid="{05C91AE3-2183-425E-BCF1-3F7D925CB2C8}"/>
    <cellStyle name="Comma 6 2 2 2 2 2 4" xfId="19411" xr:uid="{636122E0-BC49-411F-AF52-50F537C86565}"/>
    <cellStyle name="Comma 6 2 2 2 2 2 4 2" xfId="44482" xr:uid="{46CFD745-EC7A-4B8E-8F0C-5E9142121004}"/>
    <cellStyle name="Comma 6 2 2 2 2 2 5" xfId="12047" xr:uid="{C831B741-DB7D-431B-A9DC-30012F72F910}"/>
    <cellStyle name="Comma 6 2 2 2 2 2 5 2" xfId="37118" xr:uid="{07D6AD76-B825-4D94-BD40-C6493A70F96A}"/>
    <cellStyle name="Comma 6 2 2 2 2 2 6" xfId="27554" xr:uid="{989BF780-A682-4039-B381-5DE1BE68ACFD}"/>
    <cellStyle name="Comma 6 2 2 2 2 2 7" xfId="29611" xr:uid="{CC2961B2-3F7A-437E-8529-367BAA30F49F}"/>
    <cellStyle name="Comma 6 2 2 2 2 2 8" xfId="52552" xr:uid="{710D21DD-2A27-4ECD-9DB4-5AE81BAADFBD}"/>
    <cellStyle name="Comma 6 2 2 2 2 2 9" xfId="54134" xr:uid="{FF9866C8-8060-4B24-8D74-50784A7D29A4}"/>
    <cellStyle name="Comma 6 2 2 2 2 3" xfId="4858" xr:uid="{EFF976CC-97C1-4857-8779-0FD7DE69B153}"/>
    <cellStyle name="Comma 6 2 2 2 2 3 2" xfId="7665" xr:uid="{18B66258-82CE-4DD6-B946-426A07797C22}"/>
    <cellStyle name="Comma 6 2 2 2 2 3 2 2" xfId="22667" xr:uid="{E4C35163-DAAD-48C7-926F-5CBC6F717AC8}"/>
    <cellStyle name="Comma 6 2 2 2 2 3 2 2 2" xfId="47738" xr:uid="{A41F6142-4D0C-4A8D-980F-0B621096A9FD}"/>
    <cellStyle name="Comma 6 2 2 2 2 3 2 3" xfId="15309" xr:uid="{653EBCD3-10D5-4CCF-8AB0-C0C45BA1A300}"/>
    <cellStyle name="Comma 6 2 2 2 2 3 2 3 2" xfId="40380" xr:uid="{08E7AD52-EF09-43F6-9765-DD1F354E9C19}"/>
    <cellStyle name="Comma 6 2 2 2 2 3 2 4" xfId="32875" xr:uid="{CB66A46A-7D90-48C9-B38B-941F56CE90DC}"/>
    <cellStyle name="Comma 6 2 2 2 2 3 3" xfId="19888" xr:uid="{252C5881-B36E-4BF5-8C3A-1C07A03D5332}"/>
    <cellStyle name="Comma 6 2 2 2 2 3 3 2" xfId="44959" xr:uid="{EC288382-1C59-4D59-86A8-A76E24FFF4E7}"/>
    <cellStyle name="Comma 6 2 2 2 2 3 4" xfId="12524" xr:uid="{2126CC4B-DC95-4496-B6EA-75022A3FF62B}"/>
    <cellStyle name="Comma 6 2 2 2 2 3 4 2" xfId="37595" xr:uid="{6BB290CD-E138-42E3-A035-63CB86A90D78}"/>
    <cellStyle name="Comma 6 2 2 2 2 3 5" xfId="30088" xr:uid="{C4BCABDE-156C-4C30-8EEF-2040185AA717}"/>
    <cellStyle name="Comma 6 2 2 2 2 4" xfId="5386" xr:uid="{35D4B48E-559B-41E7-ADF2-148DF1FEC389}"/>
    <cellStyle name="Comma 6 2 2 2 2 4 2" xfId="8245" xr:uid="{762B0A60-1994-4CB6-B5B8-27BC634B48D7}"/>
    <cellStyle name="Comma 6 2 2 2 2 4 2 2" xfId="23247" xr:uid="{21391C6A-ABD8-46D3-B022-AF60CFB0707D}"/>
    <cellStyle name="Comma 6 2 2 2 2 4 2 2 2" xfId="48318" xr:uid="{EF6501CA-8475-4665-8777-6AA55D9ED2A3}"/>
    <cellStyle name="Comma 6 2 2 2 2 4 2 3" xfId="15888" xr:uid="{AB6CD00B-9323-4696-9BA0-AFBC52F032B3}"/>
    <cellStyle name="Comma 6 2 2 2 2 4 2 3 2" xfId="40959" xr:uid="{01747302-C4A9-47BE-BEA4-767AB86D2F76}"/>
    <cellStyle name="Comma 6 2 2 2 2 4 2 4" xfId="33455" xr:uid="{7B7F4741-3269-44DE-9919-9448951B5E55}"/>
    <cellStyle name="Comma 6 2 2 2 2 4 3" xfId="20413" xr:uid="{47CCB5FB-CA56-4DEB-B1DB-F69B6B39D176}"/>
    <cellStyle name="Comma 6 2 2 2 2 4 3 2" xfId="45484" xr:uid="{C7E56FE3-E594-4E4E-9930-EC8F9DFCB20D}"/>
    <cellStyle name="Comma 6 2 2 2 2 4 4" xfId="13049" xr:uid="{517FF199-B3FD-468B-B6BC-D42DA0EE642C}"/>
    <cellStyle name="Comma 6 2 2 2 2 4 4 2" xfId="38120" xr:uid="{37B42B43-36FC-4253-8057-2E4E8866B132}"/>
    <cellStyle name="Comma 6 2 2 2 2 4 5" xfId="30614" xr:uid="{C79EB068-9185-4E24-854B-1A70DECA84D2}"/>
    <cellStyle name="Comma 6 2 2 2 2 5" xfId="5988" xr:uid="{D93ED8AA-1039-4AF2-8F82-9AF85E30E510}"/>
    <cellStyle name="Comma 6 2 2 2 2 5 2" xfId="8875" xr:uid="{8393A362-1549-47BF-B164-7B99A95164CB}"/>
    <cellStyle name="Comma 6 2 2 2 2 5 2 2" xfId="23877" xr:uid="{8BAFBE7B-EEA6-4DEF-8780-6FFAF4051076}"/>
    <cellStyle name="Comma 6 2 2 2 2 5 2 2 2" xfId="48948" xr:uid="{ACFB5940-D75A-4C91-8231-5EC2ABB9B25A}"/>
    <cellStyle name="Comma 6 2 2 2 2 5 2 3" xfId="16518" xr:uid="{A2810C93-EECC-493D-A5BC-C585C3803DD0}"/>
    <cellStyle name="Comma 6 2 2 2 2 5 2 3 2" xfId="41589" xr:uid="{BEFDF193-8ECF-428D-9891-0E74D001F2A5}"/>
    <cellStyle name="Comma 6 2 2 2 2 5 2 4" xfId="34085" xr:uid="{82901202-DEF9-49CC-AB25-340E5845F71D}"/>
    <cellStyle name="Comma 6 2 2 2 2 5 3" xfId="21015" xr:uid="{629B6DDA-E961-49B0-B559-E1E73306C906}"/>
    <cellStyle name="Comma 6 2 2 2 2 5 3 2" xfId="46086" xr:uid="{B3F8064E-2EE0-47AC-BCEE-9C9100D23444}"/>
    <cellStyle name="Comma 6 2 2 2 2 5 4" xfId="13651" xr:uid="{73A050AB-7345-4B29-B7C6-31A3F2CC5B48}"/>
    <cellStyle name="Comma 6 2 2 2 2 5 4 2" xfId="38722" xr:uid="{24099251-ACC3-406A-9074-6F58A8545976}"/>
    <cellStyle name="Comma 6 2 2 2 2 5 5" xfId="31216" xr:uid="{D993E0F7-0A66-4B14-96D6-C3DD372FE09D}"/>
    <cellStyle name="Comma 6 2 2 2 2 6" xfId="6633" xr:uid="{61EE5D90-38F5-4761-994A-9E2D3224B5D7}"/>
    <cellStyle name="Comma 6 2 2 2 2 6 2" xfId="21636" xr:uid="{C1A06C2E-CF3C-44A5-80FB-512327A5DFD5}"/>
    <cellStyle name="Comma 6 2 2 2 2 6 2 2" xfId="46707" xr:uid="{26D442E1-DB9E-43F2-95F6-A25F88F5C384}"/>
    <cellStyle name="Comma 6 2 2 2 2 6 3" xfId="14278" xr:uid="{B6CE97B3-4AB5-432F-8BF4-01172F00D585}"/>
    <cellStyle name="Comma 6 2 2 2 2 6 3 2" xfId="39349" xr:uid="{7E3D01F9-3E0E-4FF6-B97B-1E9204DBE689}"/>
    <cellStyle name="Comma 6 2 2 2 2 6 4" xfId="31843" xr:uid="{64A4B911-4E84-4B36-956C-A6E791A67A45}"/>
    <cellStyle name="Comma 6 2 2 2 2 7" xfId="9628" xr:uid="{B3181D72-38C9-4B44-94C4-8F1CD6825FF2}"/>
    <cellStyle name="Comma 6 2 2 2 2 7 2" xfId="24598" xr:uid="{57DAD9BB-AA64-4FE0-89B7-3262150296CD}"/>
    <cellStyle name="Comma 6 2 2 2 2 7 2 2" xfId="49669" xr:uid="{9A76D5FC-041A-4AC2-900C-8492849FB79E}"/>
    <cellStyle name="Comma 6 2 2 2 2 7 3" xfId="17240" xr:uid="{3583C214-1609-4C99-A7FA-311B4470D372}"/>
    <cellStyle name="Comma 6 2 2 2 2 7 3 2" xfId="42311" xr:uid="{068C2FB0-DF1E-495D-BC7B-69D8DB6B47C4}"/>
    <cellStyle name="Comma 6 2 2 2 2 7 4" xfId="34807" xr:uid="{62CEB2B5-7721-4E0A-A9FE-2544B9DFB093}"/>
    <cellStyle name="Comma 6 2 2 2 2 8" xfId="25964" xr:uid="{29CD2C50-4E51-432A-B8B6-113636DF0AB3}"/>
    <cellStyle name="Comma 6 2 2 2 2 8 2" xfId="51035" xr:uid="{34F52D95-3C0A-4720-B7A6-705153D68505}"/>
    <cellStyle name="Comma 6 2 2 2 2 9" xfId="18838" xr:uid="{8CC31375-C095-463B-96EC-6E2DFB2C3A0A}"/>
    <cellStyle name="Comma 6 2 2 2 2 9 2" xfId="43909" xr:uid="{8C570D7A-4BFD-4E22-AE36-A846D5CD4548}"/>
    <cellStyle name="Comma 6 2 2 2 3" xfId="4197" xr:uid="{37F0A606-1D5A-406C-AE29-D91600BAA373}"/>
    <cellStyle name="Comma 6 2 2 2 3 2" xfId="6938" xr:uid="{B243AA37-1D09-4411-9A9F-DB4C55A09DE1}"/>
    <cellStyle name="Comma 6 2 2 2 3 2 2" xfId="21940" xr:uid="{F45857BD-C9FB-4083-8C15-4F7BC6B4B6AB}"/>
    <cellStyle name="Comma 6 2 2 2 3 2 2 2" xfId="47011" xr:uid="{D9E645B8-CE33-4829-AFA8-5D9EBA444C34}"/>
    <cellStyle name="Comma 6 2 2 2 3 2 3" xfId="14582" xr:uid="{2254BEB9-EEC0-4FD0-85F7-F5CBFACFE516}"/>
    <cellStyle name="Comma 6 2 2 2 3 2 3 2" xfId="39653" xr:uid="{40F96D81-A537-4318-8736-71CF44A0D2C5}"/>
    <cellStyle name="Comma 6 2 2 2 3 2 4" xfId="32148" xr:uid="{E03FD63C-6F4E-4531-8F86-9CC0B7CC36F4}"/>
    <cellStyle name="Comma 6 2 2 2 3 3" xfId="10260" xr:uid="{5B895305-99D4-4356-9522-30D2BB3003A9}"/>
    <cellStyle name="Comma 6 2 2 2 3 3 2" xfId="25120" xr:uid="{F944C67D-5A09-45F9-865C-7D742FAC031E}"/>
    <cellStyle name="Comma 6 2 2 2 3 3 2 2" xfId="50191" xr:uid="{02688E0F-A143-415F-BCF0-54F8F44F0285}"/>
    <cellStyle name="Comma 6 2 2 2 3 3 3" xfId="17769" xr:uid="{2AAF02B1-5535-493B-910E-B998DDC7CBA5}"/>
    <cellStyle name="Comma 6 2 2 2 3 3 3 2" xfId="42840" xr:uid="{72D09432-9FE6-4CB4-A758-F5B773E714FE}"/>
    <cellStyle name="Comma 6 2 2 2 3 3 4" xfId="35336" xr:uid="{E0F015E1-1A2E-4788-BC2D-6D0C0129603F}"/>
    <cellStyle name="Comma 6 2 2 2 3 4" xfId="19227" xr:uid="{3E065794-B1ED-4470-8201-0E914B4BC989}"/>
    <cellStyle name="Comma 6 2 2 2 3 4 2" xfId="44298" xr:uid="{4914754D-2E28-40EA-A1E3-C177296787AB}"/>
    <cellStyle name="Comma 6 2 2 2 3 5" xfId="11863" xr:uid="{2B32B212-9242-4748-9436-072AA17ED5A5}"/>
    <cellStyle name="Comma 6 2 2 2 3 5 2" xfId="36934" xr:uid="{52F220B9-700B-412A-9F81-30FBDA32487C}"/>
    <cellStyle name="Comma 6 2 2 2 3 6" xfId="27347" xr:uid="{C6E104E7-B564-456E-876D-9E6D3B103488}"/>
    <cellStyle name="Comma 6 2 2 2 3 7" xfId="29427" xr:uid="{DB96780C-9CB0-4BED-9CB2-C9D5A07A7714}"/>
    <cellStyle name="Comma 6 2 2 2 3 8" xfId="52345" xr:uid="{3A7BE005-67FE-4E9D-807D-DC43AB8AA2FC}"/>
    <cellStyle name="Comma 6 2 2 2 3 9" xfId="53927" xr:uid="{5A73DCC1-08BF-462E-A46E-DE93B5C780AB}"/>
    <cellStyle name="Comma 6 2 2 2 4" xfId="4654" xr:uid="{ECE179BB-B124-479C-A5DB-CEF20484F2C7}"/>
    <cellStyle name="Comma 6 2 2 2 4 2" xfId="7458" xr:uid="{A95716D2-2542-4322-A28B-CDB775F9D74B}"/>
    <cellStyle name="Comma 6 2 2 2 4 2 2" xfId="22460" xr:uid="{9988439F-1767-4120-AB44-C7BAACDAEDA5}"/>
    <cellStyle name="Comma 6 2 2 2 4 2 2 2" xfId="47531" xr:uid="{978137C1-5D0B-4B21-970A-9CBB58B4395B}"/>
    <cellStyle name="Comma 6 2 2 2 4 2 3" xfId="15102" xr:uid="{C247348F-F6AE-4F4F-AABE-AF3C9DEDFD9B}"/>
    <cellStyle name="Comma 6 2 2 2 4 2 3 2" xfId="40173" xr:uid="{26C92936-120E-41D4-8A70-A4023E9BBF04}"/>
    <cellStyle name="Comma 6 2 2 2 4 2 4" xfId="32668" xr:uid="{EE0B0A02-0338-4599-B266-1D37CAE88A5E}"/>
    <cellStyle name="Comma 6 2 2 2 4 3" xfId="19684" xr:uid="{D36DA4A4-A280-4A45-8490-CB1B76E94533}"/>
    <cellStyle name="Comma 6 2 2 2 4 3 2" xfId="44755" xr:uid="{C25BBD9D-361F-43ED-99FA-F433D673C079}"/>
    <cellStyle name="Comma 6 2 2 2 4 4" xfId="12320" xr:uid="{CFA24CBE-4038-4DA0-B70B-53FB9C5BDC0D}"/>
    <cellStyle name="Comma 6 2 2 2 4 4 2" xfId="37391" xr:uid="{932728EE-B283-4924-B252-6834882A9C46}"/>
    <cellStyle name="Comma 6 2 2 2 4 5" xfId="29884" xr:uid="{D0710B59-635F-417D-8CF8-B7D502837D15}"/>
    <cellStyle name="Comma 6 2 2 2 5" xfId="5181" xr:uid="{CC62222F-1E04-421D-BB13-B7377A393CD2}"/>
    <cellStyle name="Comma 6 2 2 2 5 2" xfId="8038" xr:uid="{E17F08EE-8C03-408E-821A-E63CDC4CB97A}"/>
    <cellStyle name="Comma 6 2 2 2 5 2 2" xfId="23040" xr:uid="{114E9E8B-34C3-491D-886F-C9BF13253549}"/>
    <cellStyle name="Comma 6 2 2 2 5 2 2 2" xfId="48111" xr:uid="{3BB9CE4A-7FE9-4226-BCB3-13251FE1B052}"/>
    <cellStyle name="Comma 6 2 2 2 5 2 3" xfId="15681" xr:uid="{CC23CCEF-8E2D-492E-BF40-2F0E4567235E}"/>
    <cellStyle name="Comma 6 2 2 2 5 2 3 2" xfId="40752" xr:uid="{82847832-3ADE-409F-B109-3B95528FECCF}"/>
    <cellStyle name="Comma 6 2 2 2 5 2 4" xfId="33248" xr:uid="{77E93A41-23BD-4C9D-B921-5C259D6FE401}"/>
    <cellStyle name="Comma 6 2 2 2 5 3" xfId="20208" xr:uid="{13F67367-EAFA-405A-AE55-0951EA5E8F2E}"/>
    <cellStyle name="Comma 6 2 2 2 5 3 2" xfId="45279" xr:uid="{AAF82237-58B6-46B9-BAA4-8A92EF1D3F6F}"/>
    <cellStyle name="Comma 6 2 2 2 5 4" xfId="12844" xr:uid="{2E1C2229-A9AD-4F3E-A819-8FDA3540300D}"/>
    <cellStyle name="Comma 6 2 2 2 5 4 2" xfId="37915" xr:uid="{BD3FEA13-3A52-44F2-9666-1861E2379E4A}"/>
    <cellStyle name="Comma 6 2 2 2 5 5" xfId="30409" xr:uid="{CE1D7E8A-03E0-4346-96F5-FE66631F882A}"/>
    <cellStyle name="Comma 6 2 2 2 6" xfId="5782" xr:uid="{12F60A04-88C0-4A9E-8C49-536C98945640}"/>
    <cellStyle name="Comma 6 2 2 2 6 2" xfId="8668" xr:uid="{84C795FD-1D0D-4AF5-BC75-6002048CE442}"/>
    <cellStyle name="Comma 6 2 2 2 6 2 2" xfId="23670" xr:uid="{615DA351-B93E-4B81-AC56-7AFE816EB12F}"/>
    <cellStyle name="Comma 6 2 2 2 6 2 2 2" xfId="48741" xr:uid="{DFACD949-3B96-4175-B4DF-7A2A0646C67F}"/>
    <cellStyle name="Comma 6 2 2 2 6 2 3" xfId="16311" xr:uid="{FF41F33E-05CF-4F98-934D-5E26077F32CC}"/>
    <cellStyle name="Comma 6 2 2 2 6 2 3 2" xfId="41382" xr:uid="{3E7308F0-2209-48F7-B276-2F5CFB752023}"/>
    <cellStyle name="Comma 6 2 2 2 6 2 4" xfId="33878" xr:uid="{2A98CC85-4222-488D-B387-43624E1A98FA}"/>
    <cellStyle name="Comma 6 2 2 2 6 3" xfId="20809" xr:uid="{4F62DD75-C9D9-4230-97E1-F243DD32423A}"/>
    <cellStyle name="Comma 6 2 2 2 6 3 2" xfId="45880" xr:uid="{EE7EA520-CD6A-4A70-817A-6FADC617C874}"/>
    <cellStyle name="Comma 6 2 2 2 6 4" xfId="13445" xr:uid="{31EECA92-9FEE-43D9-8FE3-13DAB57AE7FB}"/>
    <cellStyle name="Comma 6 2 2 2 6 4 2" xfId="38516" xr:uid="{C4350F0A-BB9B-4E33-B11E-C65738701A2C}"/>
    <cellStyle name="Comma 6 2 2 2 6 5" xfId="31010" xr:uid="{15278891-D0A1-46F9-964D-4EF73F210084}"/>
    <cellStyle name="Comma 6 2 2 2 7" xfId="6426" xr:uid="{71B0291E-1C66-484F-9EAC-E05D49F340E6}"/>
    <cellStyle name="Comma 6 2 2 2 7 2" xfId="21429" xr:uid="{61D6D380-C897-4711-B493-BF2715AACADA}"/>
    <cellStyle name="Comma 6 2 2 2 7 2 2" xfId="46500" xr:uid="{85BEA0B4-898D-483D-9071-2299D5D243FE}"/>
    <cellStyle name="Comma 6 2 2 2 7 3" xfId="14071" xr:uid="{D1D3DB8C-BEC7-4817-BA59-5935C41080DF}"/>
    <cellStyle name="Comma 6 2 2 2 7 3 2" xfId="39142" xr:uid="{1201A772-7B02-42AA-AF71-AA32559E06C3}"/>
    <cellStyle name="Comma 6 2 2 2 7 4" xfId="31636" xr:uid="{C3FDB777-EACF-4DD3-AB20-663894402543}"/>
    <cellStyle name="Comma 6 2 2 2 8" xfId="9421" xr:uid="{A748A3CD-22A5-4C4C-AD1A-9D6BE90E8A41}"/>
    <cellStyle name="Comma 6 2 2 2 8 2" xfId="24391" xr:uid="{5910061B-FA0F-4E48-9AE9-C5C74C118735}"/>
    <cellStyle name="Comma 6 2 2 2 8 2 2" xfId="49462" xr:uid="{5E73B057-EAFD-4C7E-B1E4-94A8895CF20E}"/>
    <cellStyle name="Comma 6 2 2 2 8 3" xfId="17033" xr:uid="{E15DFF0E-BF43-4A78-96E5-B5FB48C39A04}"/>
    <cellStyle name="Comma 6 2 2 2 8 3 2" xfId="42104" xr:uid="{18951F21-5595-45CA-A8D9-C5D07CF0A5EA}"/>
    <cellStyle name="Comma 6 2 2 2 8 4" xfId="34600" xr:uid="{98CC383B-5946-4AF9-B64B-BEC00C0FC678}"/>
    <cellStyle name="Comma 6 2 2 2 9" xfId="3542" xr:uid="{2101B5A9-36DE-4AD1-8D71-9099E75A97C3}"/>
    <cellStyle name="Comma 6 2 2 2 9 2" xfId="25757" xr:uid="{D95C353C-AE0C-491E-BDCF-34A2B2FF956C}"/>
    <cellStyle name="Comma 6 2 2 2 9 2 2" xfId="50828" xr:uid="{00668CA5-D16E-41AE-9A2B-9EBFA9E9CB99}"/>
    <cellStyle name="Comma 6 2 2 2 9 3" xfId="28820" xr:uid="{C0F708A6-92CA-4B5B-9C20-E6B4623B6C49}"/>
    <cellStyle name="Comma 6 2 2 3" xfId="644" xr:uid="{ED0B900B-9296-440D-A80E-6DA8EBDCCF1B}"/>
    <cellStyle name="Comma 6 2 2 3 10" xfId="11345" xr:uid="{C828A449-5AC5-4D53-93D7-96F18B91A601}"/>
    <cellStyle name="Comma 6 2 2 3 10 2" xfId="36417" xr:uid="{FB656BDA-AAAD-4D63-9842-DC0091AF6D55}"/>
    <cellStyle name="Comma 6 2 2 3 11" xfId="26780" xr:uid="{A69B11E9-70E9-4F18-822D-B4B4CD32DC39}"/>
    <cellStyle name="Comma 6 2 2 3 12" xfId="28256" xr:uid="{01F6910C-AC44-4381-9619-4836E7628787}"/>
    <cellStyle name="Comma 6 2 2 3 13" xfId="51787" xr:uid="{4059E75F-036E-41A8-81AF-ADB2612BD9C2}"/>
    <cellStyle name="Comma 6 2 2 3 14" xfId="53369" xr:uid="{028985B7-DF75-410A-9BAC-35E6F51CF25B}"/>
    <cellStyle name="Comma 6 2 2 3 2" xfId="4292" xr:uid="{F12256BB-13D0-4E4A-8A99-FAF140E04677}"/>
    <cellStyle name="Comma 6 2 2 3 2 2" xfId="7051" xr:uid="{799FD9BA-25CE-403F-A427-CB46FB0B289A}"/>
    <cellStyle name="Comma 6 2 2 3 2 2 2" xfId="22053" xr:uid="{EB81A7A5-48B1-401F-BF88-72ABADB49D00}"/>
    <cellStyle name="Comma 6 2 2 3 2 2 2 2" xfId="47124" xr:uid="{FDED5587-F267-4433-9C81-481A192BBF86}"/>
    <cellStyle name="Comma 6 2 2 3 2 2 3" xfId="14695" xr:uid="{0D7B9201-FAF5-4227-B0E2-3922C948F54B}"/>
    <cellStyle name="Comma 6 2 2 3 2 2 3 2" xfId="39766" xr:uid="{887517D2-895F-4E02-9A0B-162E755DC5E8}"/>
    <cellStyle name="Comma 6 2 2 3 2 2 4" xfId="32261" xr:uid="{8B9BC6CA-3A4F-46AE-A907-FB85E01DE2E3}"/>
    <cellStyle name="Comma 6 2 2 3 2 3" xfId="10373" xr:uid="{4A13551E-0213-4BF0-A196-B18B4C030072}"/>
    <cellStyle name="Comma 6 2 2 3 2 3 2" xfId="25233" xr:uid="{DAC863BA-367B-4298-8753-A500140611AD}"/>
    <cellStyle name="Comma 6 2 2 3 2 3 2 2" xfId="50304" xr:uid="{E58D2C25-0446-4DF4-B79C-FA5A236B9DB7}"/>
    <cellStyle name="Comma 6 2 2 3 2 3 3" xfId="17882" xr:uid="{DC3EB9C0-7EA2-494C-86BB-BD507390A25E}"/>
    <cellStyle name="Comma 6 2 2 3 2 3 3 2" xfId="42953" xr:uid="{9BDD23AD-CB49-462F-9E54-D26963FABAC3}"/>
    <cellStyle name="Comma 6 2 2 3 2 3 4" xfId="35449" xr:uid="{5A2D80D6-6AA8-421C-84E0-5AA2FA8610EC}"/>
    <cellStyle name="Comma 6 2 2 3 2 4" xfId="19322" xr:uid="{A4C13B9D-CF8A-44BF-A7A8-1CAC9D3D9FDF}"/>
    <cellStyle name="Comma 6 2 2 3 2 4 2" xfId="44393" xr:uid="{255A23E9-38EE-46D2-BF7C-2192A604DD82}"/>
    <cellStyle name="Comma 6 2 2 3 2 5" xfId="11958" xr:uid="{901C8F1E-9E14-4219-B64B-EBF2B6ED0676}"/>
    <cellStyle name="Comma 6 2 2 3 2 5 2" xfId="37029" xr:uid="{D96ED828-E9F7-413A-9FC0-B25367B838CA}"/>
    <cellStyle name="Comma 6 2 2 3 2 6" xfId="27460" xr:uid="{15E7FF94-CABB-4E66-905C-8D41C2E74E00}"/>
    <cellStyle name="Comma 6 2 2 3 2 7" xfId="29522" xr:uid="{9B3E55CE-70F7-44E0-B334-58144AFB4F4D}"/>
    <cellStyle name="Comma 6 2 2 3 2 8" xfId="52458" xr:uid="{B6282823-3F6A-4FCD-8761-5B6E85FC35FC}"/>
    <cellStyle name="Comma 6 2 2 3 2 9" xfId="54040" xr:uid="{C87D854E-21FB-475C-AEC9-8B3D5B6E4C4D}"/>
    <cellStyle name="Comma 6 2 2 3 3" xfId="4765" xr:uid="{39281D61-83EB-478E-BF8E-B7A785AC25E1}"/>
    <cellStyle name="Comma 6 2 2 3 3 2" xfId="7571" xr:uid="{04F91213-58FB-4EAB-9E35-BA6DC757F7E7}"/>
    <cellStyle name="Comma 6 2 2 3 3 2 2" xfId="22573" xr:uid="{06B72E1A-4C79-47AA-BC37-E35491594575}"/>
    <cellStyle name="Comma 6 2 2 3 3 2 2 2" xfId="47644" xr:uid="{7EEFDC88-6A9B-4F3F-BB4E-B99F39FF147D}"/>
    <cellStyle name="Comma 6 2 2 3 3 2 3" xfId="15215" xr:uid="{C3D33371-7ADB-447A-8363-20214FD56C7E}"/>
    <cellStyle name="Comma 6 2 2 3 3 2 3 2" xfId="40286" xr:uid="{1B4DC3AE-DA9E-4D72-A772-B9121FFCCB1E}"/>
    <cellStyle name="Comma 6 2 2 3 3 2 4" xfId="32781" xr:uid="{977AF586-E6AF-4DD5-A95D-3FA31CE6087A}"/>
    <cellStyle name="Comma 6 2 2 3 3 3" xfId="19795" xr:uid="{ACF12FA5-37DF-4510-ADAC-4F6608D56251}"/>
    <cellStyle name="Comma 6 2 2 3 3 3 2" xfId="44866" xr:uid="{B140266D-F421-4763-9A34-F6609BADF585}"/>
    <cellStyle name="Comma 6 2 2 3 3 4" xfId="12431" xr:uid="{3CC9DEAA-652F-4C19-8527-838A76411785}"/>
    <cellStyle name="Comma 6 2 2 3 3 4 2" xfId="37502" xr:uid="{8D1FBFC8-A1A9-4FB4-93BF-32B24F44AFDC}"/>
    <cellStyle name="Comma 6 2 2 3 3 5" xfId="29995" xr:uid="{0C164727-1CC7-4D49-8B48-606FEBC1DF22}"/>
    <cellStyle name="Comma 6 2 2 3 4" xfId="5292" xr:uid="{063E9616-7A0E-4D06-A58A-3DB6CDD5F2DC}"/>
    <cellStyle name="Comma 6 2 2 3 4 2" xfId="8151" xr:uid="{2298E66E-8FA5-4D68-B845-DC856D6A1D3C}"/>
    <cellStyle name="Comma 6 2 2 3 4 2 2" xfId="23153" xr:uid="{4EE6FBC5-663D-4DC5-90E1-C2748F44675A}"/>
    <cellStyle name="Comma 6 2 2 3 4 2 2 2" xfId="48224" xr:uid="{F87F3A1C-7AED-49CE-9385-6F6A1319E640}"/>
    <cellStyle name="Comma 6 2 2 3 4 2 3" xfId="15794" xr:uid="{63C9BDFB-B7A0-4817-8C0E-544C3EF3001E}"/>
    <cellStyle name="Comma 6 2 2 3 4 2 3 2" xfId="40865" xr:uid="{37D196C2-088A-45A0-B647-E082AD333A3E}"/>
    <cellStyle name="Comma 6 2 2 3 4 2 4" xfId="33361" xr:uid="{BD234111-AEED-4A66-97BF-427DFAD588C1}"/>
    <cellStyle name="Comma 6 2 2 3 4 3" xfId="20319" xr:uid="{F4D19F28-76CD-4EE5-BA8F-0E39C002AA79}"/>
    <cellStyle name="Comma 6 2 2 3 4 3 2" xfId="45390" xr:uid="{22E9E386-0C5D-4D61-B3CA-A7875D35041C}"/>
    <cellStyle name="Comma 6 2 2 3 4 4" xfId="12955" xr:uid="{FCB65B75-299C-42D6-AC77-D9A124A0AAF2}"/>
    <cellStyle name="Comma 6 2 2 3 4 4 2" xfId="38026" xr:uid="{36BF50B2-B28F-4275-AD0A-7BB86AF9579A}"/>
    <cellStyle name="Comma 6 2 2 3 4 5" xfId="30520" xr:uid="{A5EE8D29-D76E-447B-AD5C-360B25B85306}"/>
    <cellStyle name="Comma 6 2 2 3 5" xfId="5895" xr:uid="{7E4E238A-414D-49D2-B86B-0DE3DB6F1E31}"/>
    <cellStyle name="Comma 6 2 2 3 5 2" xfId="8781" xr:uid="{EC297BC0-A67B-4105-A730-82274088C025}"/>
    <cellStyle name="Comma 6 2 2 3 5 2 2" xfId="23783" xr:uid="{34E94AD7-5B2F-49B4-A0CD-6CBAB1A5D2F1}"/>
    <cellStyle name="Comma 6 2 2 3 5 2 2 2" xfId="48854" xr:uid="{BED44F16-D621-45D8-9B97-383ACA78322D}"/>
    <cellStyle name="Comma 6 2 2 3 5 2 3" xfId="16424" xr:uid="{017B32A2-6D61-4B95-BA66-D833B50CBBAB}"/>
    <cellStyle name="Comma 6 2 2 3 5 2 3 2" xfId="41495" xr:uid="{95B77DED-E0A3-4D3E-A886-F77F2B1DE80A}"/>
    <cellStyle name="Comma 6 2 2 3 5 2 4" xfId="33991" xr:uid="{63B5835D-848C-4B07-879D-4817B62ACECE}"/>
    <cellStyle name="Comma 6 2 2 3 5 3" xfId="20922" xr:uid="{5EC920D9-0884-4346-A883-1C694DA09034}"/>
    <cellStyle name="Comma 6 2 2 3 5 3 2" xfId="45993" xr:uid="{C24BBAEB-3AE8-4B79-A603-0D133E7C5F48}"/>
    <cellStyle name="Comma 6 2 2 3 5 4" xfId="13558" xr:uid="{2B5F059E-23E7-4787-A473-EABFDE968422}"/>
    <cellStyle name="Comma 6 2 2 3 5 4 2" xfId="38629" xr:uid="{B12B6329-62A6-441F-B2F0-67781F7C9EA3}"/>
    <cellStyle name="Comma 6 2 2 3 5 5" xfId="31123" xr:uid="{6CF8C3C5-79DD-450A-91A8-979995801A23}"/>
    <cellStyle name="Comma 6 2 2 3 6" xfId="6539" xr:uid="{54C00DE0-1800-4EA4-AF14-F08B8DA8DC00}"/>
    <cellStyle name="Comma 6 2 2 3 6 2" xfId="21542" xr:uid="{685078BE-BFA8-4DE4-A284-23B47DDDBA7B}"/>
    <cellStyle name="Comma 6 2 2 3 6 2 2" xfId="46613" xr:uid="{DA30BC75-75ED-4803-8058-86C384FFEADB}"/>
    <cellStyle name="Comma 6 2 2 3 6 3" xfId="14184" xr:uid="{332A779B-536F-413E-B981-E2087DA16CF0}"/>
    <cellStyle name="Comma 6 2 2 3 6 3 2" xfId="39255" xr:uid="{464EBD6B-CAC5-4382-842A-24E828DB70E4}"/>
    <cellStyle name="Comma 6 2 2 3 6 4" xfId="31749" xr:uid="{1046F04C-6BC0-4A12-8E2E-0FB4477F6F67}"/>
    <cellStyle name="Comma 6 2 2 3 7" xfId="9534" xr:uid="{33D45ED3-7263-43BD-996A-3DB160262769}"/>
    <cellStyle name="Comma 6 2 2 3 7 2" xfId="24504" xr:uid="{25D46300-2202-4123-9AB6-FCAD2CBBAFF9}"/>
    <cellStyle name="Comma 6 2 2 3 7 2 2" xfId="49575" xr:uid="{173785A9-7791-4E21-9319-BF89909988F5}"/>
    <cellStyle name="Comma 6 2 2 3 7 3" xfId="17146" xr:uid="{C04F0875-C52A-4211-BCFD-73654EBD15C0}"/>
    <cellStyle name="Comma 6 2 2 3 7 3 2" xfId="42217" xr:uid="{86E04E45-26FF-4F95-8B09-4F9F3162580B}"/>
    <cellStyle name="Comma 6 2 2 3 7 4" xfId="34713" xr:uid="{0B6379F9-71F4-46F5-AAB6-8FA9870E6769}"/>
    <cellStyle name="Comma 6 2 2 3 8" xfId="3656" xr:uid="{4CE01E62-3399-4786-9ADA-2D43505AAE70}"/>
    <cellStyle name="Comma 6 2 2 3 8 2" xfId="25870" xr:uid="{5A0AB637-66F2-43AA-9550-667AE44A418C}"/>
    <cellStyle name="Comma 6 2 2 3 8 2 2" xfId="50941" xr:uid="{D906D74E-F5E6-4F41-AC3D-1FB95CF90FDC}"/>
    <cellStyle name="Comma 6 2 2 3 8 3" xfId="28933" xr:uid="{90A1DB6C-CD3D-4520-875E-C409A71272DA}"/>
    <cellStyle name="Comma 6 2 2 3 9" xfId="18744" xr:uid="{39215D10-25E6-48E2-869F-280F84FFDA27}"/>
    <cellStyle name="Comma 6 2 2 3 9 2" xfId="43815" xr:uid="{CBE22CDC-AE28-41AE-9863-DAD8DDCC67BE}"/>
    <cellStyle name="Comma 6 2 2 4" xfId="3852" xr:uid="{3640323A-D228-453F-8F4C-BCED478811DA}"/>
    <cellStyle name="Comma 6 2 2 4 10" xfId="11539" xr:uid="{EA6425E8-7274-4EBF-A1CB-C164BCEE987A}"/>
    <cellStyle name="Comma 6 2 2 4 10 2" xfId="36611" xr:uid="{45EC03F6-D291-43F9-AA3F-E5327744A434}"/>
    <cellStyle name="Comma 6 2 2 4 11" xfId="26976" xr:uid="{FDDF560A-C1D1-4FE9-87A4-95BC73AD5850}"/>
    <cellStyle name="Comma 6 2 2 4 12" xfId="29127" xr:uid="{506A9E6B-096F-4259-BB17-A13E5F7CC2AE}"/>
    <cellStyle name="Comma 6 2 2 4 13" xfId="51981" xr:uid="{13104843-7229-424C-AF2E-FDA2DF40B72D}"/>
    <cellStyle name="Comma 6 2 2 4 14" xfId="53563" xr:uid="{3D685354-338C-4E06-880B-8E148A5AD413}"/>
    <cellStyle name="Comma 6 2 2 4 2" xfId="4469" xr:uid="{DC71584C-317A-43BD-BE72-8056EB1504DA}"/>
    <cellStyle name="Comma 6 2 2 4 2 2" xfId="7243" xr:uid="{F885B486-B5D8-4DA8-95A8-A1316FE51D28}"/>
    <cellStyle name="Comma 6 2 2 4 2 2 2" xfId="22245" xr:uid="{FF61CD8C-1AC5-4F18-A77F-5C10F7F8F9C5}"/>
    <cellStyle name="Comma 6 2 2 4 2 2 2 2" xfId="47316" xr:uid="{ED115022-72D8-4B25-92DA-178362E42C60}"/>
    <cellStyle name="Comma 6 2 2 4 2 2 3" xfId="14887" xr:uid="{92AF3843-2686-4BC3-8349-58F63FABB92E}"/>
    <cellStyle name="Comma 6 2 2 4 2 2 3 2" xfId="39958" xr:uid="{654665AA-B808-453B-9907-41037910A336}"/>
    <cellStyle name="Comma 6 2 2 4 2 2 4" xfId="32453" xr:uid="{A55DC709-D28C-45DE-B2A0-A825497A77F2}"/>
    <cellStyle name="Comma 6 2 2 4 2 3" xfId="10565" xr:uid="{93A680E6-08A8-48BE-BB03-4E00F2E0A506}"/>
    <cellStyle name="Comma 6 2 2 4 2 3 2" xfId="25425" xr:uid="{0B7F6C22-6847-434C-9E74-2E05B67BCBE7}"/>
    <cellStyle name="Comma 6 2 2 4 2 3 2 2" xfId="50496" xr:uid="{732387E1-2E71-413B-9806-2DC6E2DFFF0E}"/>
    <cellStyle name="Comma 6 2 2 4 2 3 3" xfId="18074" xr:uid="{013D83B4-26FC-40A3-B04B-0D128E7BAE41}"/>
    <cellStyle name="Comma 6 2 2 4 2 3 3 2" xfId="43145" xr:uid="{6EAD2A7E-4593-48D9-823E-69F04CE06443}"/>
    <cellStyle name="Comma 6 2 2 4 2 3 4" xfId="35641" xr:uid="{70946632-EB94-4031-96A3-CB9B4F0CAD5C}"/>
    <cellStyle name="Comma 6 2 2 4 2 4" xfId="19499" xr:uid="{7563E303-E850-4E5D-ACD7-E90D7E48C9CC}"/>
    <cellStyle name="Comma 6 2 2 4 2 4 2" xfId="44570" xr:uid="{C24F827D-C401-43B6-BDB3-C0EA98AA6F68}"/>
    <cellStyle name="Comma 6 2 2 4 2 5" xfId="12135" xr:uid="{6FA91BAD-BFD1-482F-AFDA-748793D9DAC6}"/>
    <cellStyle name="Comma 6 2 2 4 2 5 2" xfId="37206" xr:uid="{09A6956A-84DA-4A9C-B6F4-A63CA0AB0D82}"/>
    <cellStyle name="Comma 6 2 2 4 2 6" xfId="27652" xr:uid="{ECC52421-2651-45CA-9D20-CF8AAEC63693}"/>
    <cellStyle name="Comma 6 2 2 4 2 7" xfId="29699" xr:uid="{39052671-1BDC-4E61-8039-F57EB34278CE}"/>
    <cellStyle name="Comma 6 2 2 4 2 8" xfId="52650" xr:uid="{125E2D8D-596A-4BD6-AFCB-95844BB13DD7}"/>
    <cellStyle name="Comma 6 2 2 4 2 9" xfId="54232" xr:uid="{9527D25C-FE1A-403F-9FB9-C56942DC0E13}"/>
    <cellStyle name="Comma 6 2 2 4 3" xfId="4955" xr:uid="{C2D77027-1008-4F12-BFEC-6DA0B17C33D2}"/>
    <cellStyle name="Comma 6 2 2 4 3 2" xfId="7763" xr:uid="{C35CBEF3-C5C9-4EB4-9F58-C512E2707A83}"/>
    <cellStyle name="Comma 6 2 2 4 3 2 2" xfId="22765" xr:uid="{82EB72A7-1E8A-45D1-A3C6-029C8075333C}"/>
    <cellStyle name="Comma 6 2 2 4 3 2 2 2" xfId="47836" xr:uid="{46AA48CC-2D5E-42B0-8AC5-FE80BE31DDA8}"/>
    <cellStyle name="Comma 6 2 2 4 3 2 3" xfId="15407" xr:uid="{0A682F31-9C90-4A00-9BEA-B1BBCF9AC453}"/>
    <cellStyle name="Comma 6 2 2 4 3 2 3 2" xfId="40478" xr:uid="{67BAB691-E93D-4A74-94EB-FC8B5227179E}"/>
    <cellStyle name="Comma 6 2 2 4 3 2 4" xfId="32973" xr:uid="{8F338A50-2512-4092-9880-5690A897CD49}"/>
    <cellStyle name="Comma 6 2 2 4 3 3" xfId="19985" xr:uid="{80DAFB6E-050F-4C04-B375-9EE7442AC0CC}"/>
    <cellStyle name="Comma 6 2 2 4 3 3 2" xfId="45056" xr:uid="{17C273F9-9989-48F0-8536-5E5B1EEA95E7}"/>
    <cellStyle name="Comma 6 2 2 4 3 4" xfId="12621" xr:uid="{3DFBF7F6-7510-48E3-8528-11E5BBFE19C5}"/>
    <cellStyle name="Comma 6 2 2 4 3 4 2" xfId="37692" xr:uid="{36BC73DF-6A82-4185-8BF6-AAA01397A7A1}"/>
    <cellStyle name="Comma 6 2 2 4 3 5" xfId="30185" xr:uid="{AD3D4F09-5908-4FA2-B2E8-0779D628AB30}"/>
    <cellStyle name="Comma 6 2 2 4 4" xfId="5483" xr:uid="{CBA52C1B-B80B-4229-9DB4-32D3D08A77B4}"/>
    <cellStyle name="Comma 6 2 2 4 4 2" xfId="8343" xr:uid="{08E8C344-81DA-494A-BFC6-0F8EBB5B174E}"/>
    <cellStyle name="Comma 6 2 2 4 4 2 2" xfId="23345" xr:uid="{03AFC608-AB0F-433E-A6D6-DAD0D4B68857}"/>
    <cellStyle name="Comma 6 2 2 4 4 2 2 2" xfId="48416" xr:uid="{2807447E-91C7-4BB7-827E-947208A32EEC}"/>
    <cellStyle name="Comma 6 2 2 4 4 2 3" xfId="15986" xr:uid="{2CF635FF-F524-4D9E-857D-A1B661718B7B}"/>
    <cellStyle name="Comma 6 2 2 4 4 2 3 2" xfId="41057" xr:uid="{9F0FBB2A-16B2-439E-AED6-50B669D8F9B8}"/>
    <cellStyle name="Comma 6 2 2 4 4 2 4" xfId="33553" xr:uid="{773FC632-6B54-4AD4-AC5C-64F55A176F5A}"/>
    <cellStyle name="Comma 6 2 2 4 4 3" xfId="20510" xr:uid="{BC9F3CED-76A7-4507-B42C-147F21DB114C}"/>
    <cellStyle name="Comma 6 2 2 4 4 3 2" xfId="45581" xr:uid="{A5A7A7A5-FAFC-4091-9C86-3EB4950A2B5E}"/>
    <cellStyle name="Comma 6 2 2 4 4 4" xfId="13146" xr:uid="{F695CA18-C089-42A0-ADB7-9AFDED6BFC47}"/>
    <cellStyle name="Comma 6 2 2 4 4 4 2" xfId="38217" xr:uid="{81B111FC-7D22-4EE9-8B15-558BF7CBD37A}"/>
    <cellStyle name="Comma 6 2 2 4 4 5" xfId="30711" xr:uid="{8A4FC2F8-19DD-4BFC-A341-3CCB0CF4F4CD}"/>
    <cellStyle name="Comma 6 2 2 4 5" xfId="6086" xr:uid="{84C348EF-A7E5-4902-BDDD-3F77B9B6E574}"/>
    <cellStyle name="Comma 6 2 2 4 5 2" xfId="8973" xr:uid="{70A87D00-7B08-4F02-A05D-8B6C123E240C}"/>
    <cellStyle name="Comma 6 2 2 4 5 2 2" xfId="23975" xr:uid="{4A872C0C-8308-4DB2-935C-C6811F85A9DB}"/>
    <cellStyle name="Comma 6 2 2 4 5 2 2 2" xfId="49046" xr:uid="{789295A5-AA0C-42E7-A8DD-102AAFDAF948}"/>
    <cellStyle name="Comma 6 2 2 4 5 2 3" xfId="16616" xr:uid="{E8E3B62A-B546-4A7B-B279-345F714DF598}"/>
    <cellStyle name="Comma 6 2 2 4 5 2 3 2" xfId="41687" xr:uid="{444749BB-96D6-406F-9587-70F8B39C451A}"/>
    <cellStyle name="Comma 6 2 2 4 5 2 4" xfId="34183" xr:uid="{B5A6BF94-24E0-4B0A-8A85-504D61D9C6D9}"/>
    <cellStyle name="Comma 6 2 2 4 5 3" xfId="21113" xr:uid="{6467B55C-E4C7-48A4-87B8-841A79D6D917}"/>
    <cellStyle name="Comma 6 2 2 4 5 3 2" xfId="46184" xr:uid="{AF030123-734A-4641-8770-F25E94A35311}"/>
    <cellStyle name="Comma 6 2 2 4 5 4" xfId="13749" xr:uid="{FA6BD002-B0A8-4558-A705-F573FC024D05}"/>
    <cellStyle name="Comma 6 2 2 4 5 4 2" xfId="38820" xr:uid="{3C4E2DE1-1BCB-4774-BE38-24F7AE962CF0}"/>
    <cellStyle name="Comma 6 2 2 4 5 5" xfId="31314" xr:uid="{6EF53324-5545-4979-9C3B-34D22793EB32}"/>
    <cellStyle name="Comma 6 2 2 4 6" xfId="6731" xr:uid="{82F59458-9555-45C1-8F8A-C25559EC82A9}"/>
    <cellStyle name="Comma 6 2 2 4 6 2" xfId="21734" xr:uid="{EF0A4713-309B-4726-B75F-4649A3752215}"/>
    <cellStyle name="Comma 6 2 2 4 6 2 2" xfId="46805" xr:uid="{95F3D015-C289-478B-B421-F04ECBAE5169}"/>
    <cellStyle name="Comma 6 2 2 4 6 3" xfId="14376" xr:uid="{A33AB97F-DC26-4CBB-A76C-AD84909CC895}"/>
    <cellStyle name="Comma 6 2 2 4 6 3 2" xfId="39447" xr:uid="{BFD75D05-3E74-4EC9-8266-DAF861F3DA76}"/>
    <cellStyle name="Comma 6 2 2 4 6 4" xfId="31941" xr:uid="{6AB91950-3977-4BB3-AB13-36BBAC3D2B42}"/>
    <cellStyle name="Comma 6 2 2 4 7" xfId="9728" xr:uid="{092C7C47-586F-45E5-828A-793DB8CA8622}"/>
    <cellStyle name="Comma 6 2 2 4 7 2" xfId="24696" xr:uid="{1402A95E-7495-4B05-875E-74201003CBE0}"/>
    <cellStyle name="Comma 6 2 2 4 7 2 2" xfId="49767" xr:uid="{01381528-7399-4733-B8A3-4BADD3F7D23F}"/>
    <cellStyle name="Comma 6 2 2 4 7 3" xfId="17338" xr:uid="{248CFFE0-103B-4D4A-8EBC-1F96E92F030C}"/>
    <cellStyle name="Comma 6 2 2 4 7 3 2" xfId="42409" xr:uid="{D1AE672D-BB3D-4FBF-9784-BBE1FC559200}"/>
    <cellStyle name="Comma 6 2 2 4 7 4" xfId="34905" xr:uid="{39638AF8-7156-49E8-8A53-7F8B1753DC4C}"/>
    <cellStyle name="Comma 6 2 2 4 8" xfId="26062" xr:uid="{7233DBDC-5BED-470A-82DB-EE4535B301B7}"/>
    <cellStyle name="Comma 6 2 2 4 8 2" xfId="51133" xr:uid="{D2FB1047-EDCC-4390-9BFC-584DAE596E30}"/>
    <cellStyle name="Comma 6 2 2 4 9" xfId="18936" xr:uid="{E610A942-2BCD-4AE8-AA51-A5A21C28B79F}"/>
    <cellStyle name="Comma 6 2 2 4 9 2" xfId="44007" xr:uid="{021D78FB-D787-49F3-B4B4-A84F2A370054}"/>
    <cellStyle name="Comma 6 2 2 5" xfId="240" xr:uid="{78A226BA-3CEF-4960-A007-B36CE96288D8}"/>
    <cellStyle name="Comma 6 2 2 5 10" xfId="27103" xr:uid="{1EF97984-620A-4CA0-853C-8C46787CEE3E}"/>
    <cellStyle name="Comma 6 2 2 5 11" xfId="27985" xr:uid="{14951CB2-47EB-4A89-A5A3-EAF445E7D38E}"/>
    <cellStyle name="Comma 6 2 2 5 12" xfId="52104" xr:uid="{6A07CB5A-9DAA-40A5-8C05-B4C9ABEDC193}"/>
    <cellStyle name="Comma 6 2 2 5 13" xfId="53685" xr:uid="{C726E29D-73A9-40A0-A68B-37067EAEBF56}"/>
    <cellStyle name="Comma 6 2 2 5 2" xfId="5031" xr:uid="{60262821-EF2F-4049-AB56-F214B725DB44}"/>
    <cellStyle name="Comma 6 2 2 5 2 2" xfId="7859" xr:uid="{49FAAD42-E351-4F08-93A8-B50D0AC597D0}"/>
    <cellStyle name="Comma 6 2 2 5 2 2 2" xfId="22861" xr:uid="{31EFCEA6-1E41-4BC2-9477-A83B911892F6}"/>
    <cellStyle name="Comma 6 2 2 5 2 2 2 2" xfId="47932" xr:uid="{B3D64BED-5487-49F4-B7B0-0BCA4314226A}"/>
    <cellStyle name="Comma 6 2 2 5 2 2 3" xfId="15502" xr:uid="{970C5C5C-40D3-4181-AEDF-724BA425BDA5}"/>
    <cellStyle name="Comma 6 2 2 5 2 2 3 2" xfId="40573" xr:uid="{DD8D981C-0B23-4306-A992-5446E45E55A9}"/>
    <cellStyle name="Comma 6 2 2 5 2 2 4" xfId="33069" xr:uid="{E62BC5B7-3341-4568-B28A-CBC9687C9A23}"/>
    <cellStyle name="Comma 6 2 2 5 2 3" xfId="10660" xr:uid="{B7C05B38-0DC1-4490-BCC1-D5A1D83EDC69}"/>
    <cellStyle name="Comma 6 2 2 5 2 3 2" xfId="25520" xr:uid="{0DF60108-A6BC-469D-A130-85B18B0051FC}"/>
    <cellStyle name="Comma 6 2 2 5 2 3 2 2" xfId="50591" xr:uid="{EDB8EE19-FFB5-4F68-94C4-8698EE9DD46E}"/>
    <cellStyle name="Comma 6 2 2 5 2 3 3" xfId="18169" xr:uid="{2BC18393-9B2F-411B-A399-B4CA43282651}"/>
    <cellStyle name="Comma 6 2 2 5 2 3 3 2" xfId="43240" xr:uid="{31A64588-1433-47A7-988F-186C8EB2D1B6}"/>
    <cellStyle name="Comma 6 2 2 5 2 3 4" xfId="35736" xr:uid="{A4317604-3305-46E7-BFD2-E91400CED5B7}"/>
    <cellStyle name="Comma 6 2 2 5 2 4" xfId="20059" xr:uid="{F2D420AA-4866-4B62-84EA-FEC87F15756D}"/>
    <cellStyle name="Comma 6 2 2 5 2 4 2" xfId="45130" xr:uid="{95D4F2BC-3258-4230-97BC-BD4490D76F82}"/>
    <cellStyle name="Comma 6 2 2 5 2 5" xfId="12695" xr:uid="{251E0F7B-BE51-4D20-9D00-D3D975CB4700}"/>
    <cellStyle name="Comma 6 2 2 5 2 5 2" xfId="37766" xr:uid="{9DDA74D2-A525-4940-A087-AC569019C066}"/>
    <cellStyle name="Comma 6 2 2 5 2 6" xfId="27747" xr:uid="{36145994-355A-49A2-9505-5A3481AA2ED2}"/>
    <cellStyle name="Comma 6 2 2 5 2 7" xfId="30260" xr:uid="{BD6E04BA-2C3A-4894-B067-403B7D08695F}"/>
    <cellStyle name="Comma 6 2 2 5 2 8" xfId="52745" xr:uid="{D839E762-AF82-4D3E-B2B8-4E679C547940}"/>
    <cellStyle name="Comma 6 2 2 5 2 9" xfId="54327" xr:uid="{512E1290-43D9-4E85-937D-F41AC8C153A5}"/>
    <cellStyle name="Comma 6 2 2 5 3" xfId="5575" xr:uid="{F00EB91E-7968-456A-9A93-33143595D520}"/>
    <cellStyle name="Comma 6 2 2 5 3 2" xfId="8438" xr:uid="{60C98776-6814-433F-A223-EA0A0FFDB647}"/>
    <cellStyle name="Comma 6 2 2 5 3 2 2" xfId="23440" xr:uid="{3BCF2EEE-8A9E-4D5F-A060-27BC4E8B589A}"/>
    <cellStyle name="Comma 6 2 2 5 3 2 2 2" xfId="48511" xr:uid="{087EDAB8-A444-4711-A289-9C0D2A830185}"/>
    <cellStyle name="Comma 6 2 2 5 3 2 3" xfId="16081" xr:uid="{F6CA3579-7725-404E-B9A5-EEC08219D2E0}"/>
    <cellStyle name="Comma 6 2 2 5 3 2 3 2" xfId="41152" xr:uid="{59F30C3A-3525-410D-8326-3E0CFA407A8E}"/>
    <cellStyle name="Comma 6 2 2 5 3 2 4" xfId="33648" xr:uid="{A570A019-6A3E-4BE3-BFFF-4EDAB7001CE1}"/>
    <cellStyle name="Comma 6 2 2 5 3 3" xfId="20602" xr:uid="{7364476C-8B10-4A5D-AB1D-3AC4EAD06321}"/>
    <cellStyle name="Comma 6 2 2 5 3 3 2" xfId="45673" xr:uid="{F13FEA65-E43B-4AFD-B088-9ADED0172427}"/>
    <cellStyle name="Comma 6 2 2 5 3 4" xfId="13238" xr:uid="{A9635E3D-E895-4791-A8C4-B636C23A9D23}"/>
    <cellStyle name="Comma 6 2 2 5 3 4 2" xfId="38309" xr:uid="{0DB0538C-257D-4015-AF3A-8D59018403F6}"/>
    <cellStyle name="Comma 6 2 2 5 3 5" xfId="30803" xr:uid="{C853E41C-EE05-4926-9B7A-CBCAD6AFDB56}"/>
    <cellStyle name="Comma 6 2 2 5 4" xfId="6181" xr:uid="{7F4499BB-AD38-4915-A2D9-EE2F0B4C2728}"/>
    <cellStyle name="Comma 6 2 2 5 4 2" xfId="9068" xr:uid="{C0A548A1-E8C1-4DED-95F2-A8BDEEE8260B}"/>
    <cellStyle name="Comma 6 2 2 5 4 2 2" xfId="24070" xr:uid="{D84A2E2C-A4C4-4A35-8758-45FE0BBE2B6D}"/>
    <cellStyle name="Comma 6 2 2 5 4 2 2 2" xfId="49141" xr:uid="{41597143-3DE0-4E78-82C3-08CD95F3FF99}"/>
    <cellStyle name="Comma 6 2 2 5 4 2 3" xfId="16711" xr:uid="{96E48C00-A9C2-44BB-944B-1F80D07146E3}"/>
    <cellStyle name="Comma 6 2 2 5 4 2 3 2" xfId="41782" xr:uid="{403A8853-8DB2-4266-9CDE-FB5DB0241152}"/>
    <cellStyle name="Comma 6 2 2 5 4 2 4" xfId="34278" xr:uid="{D9BF21BD-58F5-464D-8E4C-FA89104BC54E}"/>
    <cellStyle name="Comma 6 2 2 5 4 3" xfId="21208" xr:uid="{C39230D2-0D8C-449C-9000-1B981E0FD6E1}"/>
    <cellStyle name="Comma 6 2 2 5 4 3 2" xfId="46279" xr:uid="{1A75813C-CA7F-431D-8433-E357FFFB40FB}"/>
    <cellStyle name="Comma 6 2 2 5 4 4" xfId="13844" xr:uid="{F3F70C6A-1A9F-4999-B1D7-5E2D3616A6E8}"/>
    <cellStyle name="Comma 6 2 2 5 4 4 2" xfId="38915" xr:uid="{C80559A2-6FED-4656-9BC5-D62F96FCA1DF}"/>
    <cellStyle name="Comma 6 2 2 5 4 5" xfId="31409" xr:uid="{95E1A6D4-8042-4209-A0EC-54D162AE4B9C}"/>
    <cellStyle name="Comma 6 2 2 5 5" xfId="6844" xr:uid="{2BB8491A-7D34-4758-9F35-8CA6B24FB071}"/>
    <cellStyle name="Comma 6 2 2 5 5 2" xfId="21846" xr:uid="{08F80C3E-FBD7-4BB9-9F4F-C7FDBEF380AD}"/>
    <cellStyle name="Comma 6 2 2 5 5 2 2" xfId="46917" xr:uid="{DFD17556-CE6A-45C0-9709-405D7A1726E5}"/>
    <cellStyle name="Comma 6 2 2 5 5 3" xfId="14488" xr:uid="{B7E2C9CF-E2AE-421E-AE29-3DB5E0510680}"/>
    <cellStyle name="Comma 6 2 2 5 5 3 2" xfId="39559" xr:uid="{C7DF926E-4AF8-4BD0-9FF5-CA0AF801F31D}"/>
    <cellStyle name="Comma 6 2 2 5 5 4" xfId="32054" xr:uid="{D70527D5-613C-417C-BDE0-CA0B10EDCECD}"/>
    <cellStyle name="Comma 6 2 2 5 6" xfId="9824" xr:uid="{26FA414A-AB00-4BAA-8757-8C25931F4632}"/>
    <cellStyle name="Comma 6 2 2 5 6 2" xfId="24791" xr:uid="{BF7F4F65-BF4B-4561-B502-2008B4DBDEC9}"/>
    <cellStyle name="Comma 6 2 2 5 6 2 2" xfId="49862" xr:uid="{832F53DA-F6D1-4EFD-A1F4-B3843828AAFD}"/>
    <cellStyle name="Comma 6 2 2 5 6 3" xfId="17433" xr:uid="{7D444F12-3346-42EC-8319-407D12A8C397}"/>
    <cellStyle name="Comma 6 2 2 5 6 3 2" xfId="42504" xr:uid="{3F89D741-252F-4F3B-812C-6F70D7BC6180}"/>
    <cellStyle name="Comma 6 2 2 5 6 4" xfId="35000" xr:uid="{8A8310AA-55EC-41E3-A5F9-B6546D31A9E7}"/>
    <cellStyle name="Comma 6 2 2 5 7" xfId="3983" xr:uid="{332995DE-8F0C-4BE7-8FE0-DE3F25E64AE8}"/>
    <cellStyle name="Comma 6 2 2 5 7 2" xfId="26155" xr:uid="{39953470-8C9F-4B9D-8277-04EBF64F7DEA}"/>
    <cellStyle name="Comma 6 2 2 5 7 2 2" xfId="51226" xr:uid="{8382C278-5CA0-4564-9DD6-945BD05A590C}"/>
    <cellStyle name="Comma 6 2 2 5 7 3" xfId="29229" xr:uid="{96B65E31-11C3-4A65-BE9B-0AF91A2214E3}"/>
    <cellStyle name="Comma 6 2 2 5 8" xfId="10765" xr:uid="{27B0CD8C-3CBC-4250-B82E-F43C181C0134}"/>
    <cellStyle name="Comma 6 2 2 5 8 2" xfId="19031" xr:uid="{BEDBC556-D189-46DF-A71D-DF97827D4E4C}"/>
    <cellStyle name="Comma 6 2 2 5 8 2 2" xfId="44102" xr:uid="{0DD7728D-A695-40DB-B1D4-042F161ACE48}"/>
    <cellStyle name="Comma 6 2 2 5 8 3" xfId="35840" xr:uid="{D316F859-115F-4065-B886-79E0B6EF0D5A}"/>
    <cellStyle name="Comma 6 2 2 5 9" xfId="11659" xr:uid="{F3387319-F8FA-4019-9885-5B9D2B77F344}"/>
    <cellStyle name="Comma 6 2 2 5 9 2" xfId="36731" xr:uid="{5775B896-66FF-4853-B141-23C0166BBBF5}"/>
    <cellStyle name="Comma 6 2 2 6" xfId="4058" xr:uid="{28184D80-2230-4AE2-AD6E-D27609551966}"/>
    <cellStyle name="Comma 6 2 2 6 10" xfId="29290" xr:uid="{41CF4FA1-DB51-45F6-9116-2658D5757480}"/>
    <cellStyle name="Comma 6 2 2 6 11" xfId="52170" xr:uid="{4AE13F0C-77D6-4028-BB3F-D9B928FEC573}"/>
    <cellStyle name="Comma 6 2 2 6 12" xfId="53752" xr:uid="{243976BD-FA06-4C42-8E26-830F94440518}"/>
    <cellStyle name="Comma 6 2 2 6 2" xfId="5617" xr:uid="{261E2DBB-0A1F-4868-AB54-6BC6FA2B9DAF}"/>
    <cellStyle name="Comma 6 2 2 6 2 2" xfId="8496" xr:uid="{91F53660-84D3-4BF6-85A2-008AC1FB8A30}"/>
    <cellStyle name="Comma 6 2 2 6 2 2 2" xfId="23498" xr:uid="{7766D8A5-7835-4682-B3EB-CE988F0D3AE3}"/>
    <cellStyle name="Comma 6 2 2 6 2 2 2 2" xfId="48569" xr:uid="{ADB713C8-49C4-4E76-846E-C25853FA5EEF}"/>
    <cellStyle name="Comma 6 2 2 6 2 2 3" xfId="16139" xr:uid="{5BA40316-7C9C-43D0-B568-4BC45C31FE9F}"/>
    <cellStyle name="Comma 6 2 2 6 2 2 3 2" xfId="41210" xr:uid="{EF46D141-2D87-48C4-B086-8DB8E508D55D}"/>
    <cellStyle name="Comma 6 2 2 6 2 2 4" xfId="33706" xr:uid="{C774712A-E1B9-41FB-A198-152D647DC480}"/>
    <cellStyle name="Comma 6 2 2 6 2 3" xfId="10718" xr:uid="{6EFD185C-AB76-456F-A0F1-7545D7915054}"/>
    <cellStyle name="Comma 6 2 2 6 2 3 2" xfId="25578" xr:uid="{87E31336-3555-4BF0-AB22-F347DD06984D}"/>
    <cellStyle name="Comma 6 2 2 6 2 3 2 2" xfId="50649" xr:uid="{4CDC279D-8B9C-46A4-A061-BB70961F50CB}"/>
    <cellStyle name="Comma 6 2 2 6 2 3 3" xfId="18227" xr:uid="{3C6BE869-66A2-4D5C-9EA4-0783DB3E7A68}"/>
    <cellStyle name="Comma 6 2 2 6 2 3 3 2" xfId="43298" xr:uid="{2653D7F3-1476-47DE-AFCC-FFCC1A00F841}"/>
    <cellStyle name="Comma 6 2 2 6 2 3 4" xfId="35794" xr:uid="{DFD4C03A-678D-4F15-B80D-6F9E9E529C72}"/>
    <cellStyle name="Comma 6 2 2 6 2 4" xfId="20644" xr:uid="{35F7B4D9-BBA5-4639-87D1-CD686BBA57DE}"/>
    <cellStyle name="Comma 6 2 2 6 2 4 2" xfId="45715" xr:uid="{E0C6E9D7-1F9C-48FD-8350-E61ED13F18B5}"/>
    <cellStyle name="Comma 6 2 2 6 2 5" xfId="13280" xr:uid="{30E2509E-72AE-49D8-8A1B-2B51946E197B}"/>
    <cellStyle name="Comma 6 2 2 6 2 5 2" xfId="38351" xr:uid="{3BC0F271-7081-44E5-99B6-1AE81D345237}"/>
    <cellStyle name="Comma 6 2 2 6 2 6" xfId="27805" xr:uid="{1BE56D2B-AA91-46D6-8CAD-68B864DA731A}"/>
    <cellStyle name="Comma 6 2 2 6 2 7" xfId="30845" xr:uid="{7981C770-8C52-4B36-A998-D50F51B9AEC0}"/>
    <cellStyle name="Comma 6 2 2 6 2 8" xfId="52803" xr:uid="{F4EDE606-493C-45C4-BBED-8F062F8AFA64}"/>
    <cellStyle name="Comma 6 2 2 6 2 9" xfId="54385" xr:uid="{D8C35B63-C709-4BF0-AD6E-DCC905C0505B}"/>
    <cellStyle name="Comma 6 2 2 6 3" xfId="6238" xr:uid="{85754383-072A-47CB-B71A-44E0755B0032}"/>
    <cellStyle name="Comma 6 2 2 6 3 2" xfId="9126" xr:uid="{B88C70F8-1656-471C-B6AD-1859A0F41644}"/>
    <cellStyle name="Comma 6 2 2 6 3 2 2" xfId="24128" xr:uid="{2B04E814-A03B-4A72-AAB6-AA396DAE6C0C}"/>
    <cellStyle name="Comma 6 2 2 6 3 2 2 2" xfId="49199" xr:uid="{DEF4E032-387A-4A8F-ABF4-35B6829CF97F}"/>
    <cellStyle name="Comma 6 2 2 6 3 2 3" xfId="16769" xr:uid="{BAB28F67-920D-4AF0-8DD0-26D1E3A84C3B}"/>
    <cellStyle name="Comma 6 2 2 6 3 2 3 2" xfId="41840" xr:uid="{2E1A3B37-0DF0-438A-8FC7-7B3B87421D93}"/>
    <cellStyle name="Comma 6 2 2 6 3 2 4" xfId="34336" xr:uid="{D1EBEF41-8708-4647-873E-3BEEF6A03D0E}"/>
    <cellStyle name="Comma 6 2 2 6 3 3" xfId="21265" xr:uid="{923F5179-151F-4899-B3F4-586173033CFA}"/>
    <cellStyle name="Comma 6 2 2 6 3 3 2" xfId="46336" xr:uid="{898D4F6E-334E-4AC7-BC51-A77B0C7A43FA}"/>
    <cellStyle name="Comma 6 2 2 6 3 4" xfId="13901" xr:uid="{2B83EBE5-1253-4C73-BBE8-201ABF1ED85B}"/>
    <cellStyle name="Comma 6 2 2 6 3 4 2" xfId="38972" xr:uid="{44F7E6B2-32BC-4958-9B21-C58A72146161}"/>
    <cellStyle name="Comma 6 2 2 6 3 5" xfId="31466" xr:uid="{9B3C5FB9-1EBD-4550-A999-72D0EA6A2282}"/>
    <cellStyle name="Comma 6 2 2 6 4" xfId="7363" xr:uid="{1E067A2A-8C0F-4001-8A67-69FC069DFE94}"/>
    <cellStyle name="Comma 6 2 2 6 4 2" xfId="22365" xr:uid="{662490F7-9631-45D3-8FFC-1C056B72259B}"/>
    <cellStyle name="Comma 6 2 2 6 4 2 2" xfId="47436" xr:uid="{CDE79229-248D-4229-A2DD-BD554921C959}"/>
    <cellStyle name="Comma 6 2 2 6 4 3" xfId="15007" xr:uid="{CEFC624D-A3BB-4877-927B-422B135B2816}"/>
    <cellStyle name="Comma 6 2 2 6 4 3 2" xfId="40078" xr:uid="{58EF2F99-2413-4F3B-B576-3B557EB2174D}"/>
    <cellStyle name="Comma 6 2 2 6 4 4" xfId="32573" xr:uid="{AEA4E13B-4C44-43C1-8152-CBE46C219977}"/>
    <cellStyle name="Comma 6 2 2 6 5" xfId="9882" xr:uid="{6AD68F63-E012-4F60-9A2C-34289F855D8F}"/>
    <cellStyle name="Comma 6 2 2 6 5 2" xfId="24849" xr:uid="{92E969E6-BD9C-476E-B498-442E0A8CF94F}"/>
    <cellStyle name="Comma 6 2 2 6 5 2 2" xfId="49920" xr:uid="{AC4E470F-C7C7-4336-80F1-C764BA4101E8}"/>
    <cellStyle name="Comma 6 2 2 6 5 3" xfId="17491" xr:uid="{F0E7C93A-A830-4FB3-B139-A70CA107BC06}"/>
    <cellStyle name="Comma 6 2 2 6 5 3 2" xfId="42562" xr:uid="{D1B0E1F0-5030-40C7-94E4-E9265567C5A7}"/>
    <cellStyle name="Comma 6 2 2 6 5 4" xfId="35058" xr:uid="{24B5DAD5-0DE7-4858-A308-F1B36C8E89A8}"/>
    <cellStyle name="Comma 6 2 2 6 6" xfId="26212" xr:uid="{C7C7E832-FA77-44AF-BD09-80727120B11B}"/>
    <cellStyle name="Comma 6 2 2 6 6 2" xfId="51283" xr:uid="{58BE81A4-5F4A-4A03-BC58-AD8B47D74CE0}"/>
    <cellStyle name="Comma 6 2 2 6 7" xfId="19089" xr:uid="{00621C34-E5F3-4836-872D-5FA224353C39}"/>
    <cellStyle name="Comma 6 2 2 6 7 2" xfId="44160" xr:uid="{AD94B9EF-3152-4ABA-8029-F8492C186770}"/>
    <cellStyle name="Comma 6 2 2 6 8" xfId="11725" xr:uid="{7F1FAF38-AB83-449F-9840-E40C4858557B}"/>
    <cellStyle name="Comma 6 2 2 6 8 2" xfId="36796" xr:uid="{49EDE4F2-D43C-4872-96AB-FE213D614CBE}"/>
    <cellStyle name="Comma 6 2 2 6 9" xfId="27172" xr:uid="{DB3CFA1C-88A7-4ADC-A2A2-B93B580BE09B}"/>
    <cellStyle name="Comma 6 2 2 7" xfId="3420" xr:uid="{3C7741C8-71FD-46D5-8668-63239F3DF2D2}"/>
    <cellStyle name="Comma 6 2 2 7 2" xfId="7944" xr:uid="{90D51C23-F349-4EC2-87DE-254BFD0A84F8}"/>
    <cellStyle name="Comma 6 2 2 7 2 2" xfId="10166" xr:uid="{2307EEEA-4141-4EA4-AA81-F547DD66DF09}"/>
    <cellStyle name="Comma 6 2 2 7 2 2 2" xfId="25026" xr:uid="{116D126C-061A-45E7-9FCD-576EC1B5E2D1}"/>
    <cellStyle name="Comma 6 2 2 7 2 2 2 2" xfId="50097" xr:uid="{89EF0CA8-665A-4F0F-B153-FAC40C3444BE}"/>
    <cellStyle name="Comma 6 2 2 7 2 2 3" xfId="17675" xr:uid="{E9B9C699-4913-4451-B9B5-E0035BA65DF7}"/>
    <cellStyle name="Comma 6 2 2 7 2 2 3 2" xfId="42746" xr:uid="{3DE9742D-EC4F-4EDE-ABF5-345834FC72E2}"/>
    <cellStyle name="Comma 6 2 2 7 2 2 4" xfId="35242" xr:uid="{A7B8E8EE-6C21-47D8-A8C2-E40795918CC4}"/>
    <cellStyle name="Comma 6 2 2 7 2 3" xfId="22946" xr:uid="{ED41E98E-73F8-4888-ADDA-9F8A41025CD6}"/>
    <cellStyle name="Comma 6 2 2 7 2 3 2" xfId="48017" xr:uid="{491E1E6D-F5BF-46B8-9AFC-7619208D6E95}"/>
    <cellStyle name="Comma 6 2 2 7 2 4" xfId="15587" xr:uid="{93D06575-7C0E-47A5-879F-D6F30085C42E}"/>
    <cellStyle name="Comma 6 2 2 7 2 4 2" xfId="40658" xr:uid="{029A852A-AF82-4451-BF95-802C5482B291}"/>
    <cellStyle name="Comma 6 2 2 7 2 5" xfId="33154" xr:uid="{D70E88FA-1B7E-43BE-B7CD-638467DCB899}"/>
    <cellStyle name="Comma 6 2 2 7 3" xfId="9319" xr:uid="{ECB7FB9A-C872-4A5F-B735-1353CCC790BA}"/>
    <cellStyle name="Comma 6 2 2 7 3 2" xfId="24297" xr:uid="{EDBBB670-A9D6-4A6C-B630-8651ABCA4D24}"/>
    <cellStyle name="Comma 6 2 2 7 3 2 2" xfId="49368" xr:uid="{B03B8E96-C1EF-4AFD-A48F-11378E8B6665}"/>
    <cellStyle name="Comma 6 2 2 7 3 3" xfId="16939" xr:uid="{BF13ABD0-A5E6-4C22-8A82-869BD46DFE0A}"/>
    <cellStyle name="Comma 6 2 2 7 3 3 2" xfId="42010" xr:uid="{9FD0A9F3-C49A-4396-829B-EF9C350A2BCB}"/>
    <cellStyle name="Comma 6 2 2 7 3 4" xfId="34506" xr:uid="{5F30FC5E-3BC0-4D33-B44C-ADA3A83AEB9D}"/>
    <cellStyle name="Comma 6 2 2 7 4" xfId="18537" xr:uid="{AA4A4A92-E2B4-4270-A29C-85CFA9678F81}"/>
    <cellStyle name="Comma 6 2 2 7 4 2" xfId="43608" xr:uid="{91452095-4E4A-4E01-9459-B75C59127E70}"/>
    <cellStyle name="Comma 6 2 2 7 5" xfId="11129" xr:uid="{86FC37CF-302D-4448-BBE5-C615AB2D4FD4}"/>
    <cellStyle name="Comma 6 2 2 7 5 2" xfId="36201" xr:uid="{0A10DE0F-A39A-4C3E-91A8-865679C909B2}"/>
    <cellStyle name="Comma 6 2 2 7 6" xfId="27253" xr:uid="{FEBE879A-C50B-4607-B1A3-5D9D9F1310EB}"/>
    <cellStyle name="Comma 6 2 2 7 7" xfId="28719" xr:uid="{81833926-DA39-4CCE-B639-848F3AF19F19}"/>
    <cellStyle name="Comma 6 2 2 7 8" xfId="52251" xr:uid="{51BEC4FB-2726-499A-98B6-4BAB3EB7C010}"/>
    <cellStyle name="Comma 6 2 2 7 9" xfId="53833" xr:uid="{5B749FA6-4D2A-4B1A-8E79-4817797F60AF}"/>
    <cellStyle name="Comma 6 2 2 8" xfId="5688" xr:uid="{EE0E565A-327E-4F09-9583-ACD177267CE4}"/>
    <cellStyle name="Comma 6 2 2 8 2" xfId="8574" xr:uid="{A79F951F-81CE-4C56-A8A3-3F5EA6E453BF}"/>
    <cellStyle name="Comma 6 2 2 8 2 2" xfId="23576" xr:uid="{6EDCCA34-5AFC-46F9-AD5A-CF1ED730AE16}"/>
    <cellStyle name="Comma 6 2 2 8 2 2 2" xfId="48647" xr:uid="{5D85738E-9F87-4B06-9542-2367291C06B7}"/>
    <cellStyle name="Comma 6 2 2 8 2 3" xfId="16217" xr:uid="{B22EA170-5A7C-4BF5-BEBF-2DB3AE613363}"/>
    <cellStyle name="Comma 6 2 2 8 2 3 2" xfId="41288" xr:uid="{FB509034-1D7C-443C-88A1-A430659337C6}"/>
    <cellStyle name="Comma 6 2 2 8 2 4" xfId="33784" xr:uid="{A02E3F7C-70D6-45E4-9194-F8BEC207F7F5}"/>
    <cellStyle name="Comma 6 2 2 8 3" xfId="10067" xr:uid="{0645E490-4D96-4671-89C2-CB4038D99159}"/>
    <cellStyle name="Comma 6 2 2 8 3 2" xfId="24927" xr:uid="{77ED0F62-E3F6-49DA-85E8-D0F639542B73}"/>
    <cellStyle name="Comma 6 2 2 8 3 2 2" xfId="49998" xr:uid="{F01CE9EF-D185-4FF5-942A-CB39DF38A09B}"/>
    <cellStyle name="Comma 6 2 2 8 3 3" xfId="17576" xr:uid="{66A871CC-3022-4C07-A4D4-8552B8DE3868}"/>
    <cellStyle name="Comma 6 2 2 8 3 3 2" xfId="42647" xr:uid="{EF718D5C-7B44-412C-85AE-746A3E8AA8BD}"/>
    <cellStyle name="Comma 6 2 2 8 3 4" xfId="35143" xr:uid="{F6E5193A-1A3B-4BCF-B18F-49DA4592FDD6}"/>
    <cellStyle name="Comma 6 2 2 8 4" xfId="20715" xr:uid="{0B49507E-904B-482A-BE8E-CCC20EE14F92}"/>
    <cellStyle name="Comma 6 2 2 8 4 2" xfId="45786" xr:uid="{9F20C3E5-918C-469F-89D5-E501FECAA737}"/>
    <cellStyle name="Comma 6 2 2 8 5" xfId="13351" xr:uid="{FD024F80-3D5C-4803-9FEF-3E878B87FC2F}"/>
    <cellStyle name="Comma 6 2 2 8 5 2" xfId="38422" xr:uid="{1F6BAEED-4FDF-40D4-8E84-0EC36567A0A7}"/>
    <cellStyle name="Comma 6 2 2 8 6" xfId="30916" xr:uid="{31D86C74-2C0E-44F3-A117-3EE6E80C282E}"/>
    <cellStyle name="Comma 6 2 2 9" xfId="6332" xr:uid="{12B871A5-2868-4F29-AB4C-E21E2D713A54}"/>
    <cellStyle name="Comma 6 2 2 9 2" xfId="21335" xr:uid="{20EE51D6-6C8B-4475-88C8-560413ADCE6E}"/>
    <cellStyle name="Comma 6 2 2 9 2 2" xfId="46406" xr:uid="{02A1F383-BC4A-4FD0-A2C1-57748CAEEEE4}"/>
    <cellStyle name="Comma 6 2 2 9 3" xfId="13977" xr:uid="{DBC9C91C-C578-467F-AD10-56401D084070}"/>
    <cellStyle name="Comma 6 2 2 9 3 2" xfId="39048" xr:uid="{B767483C-5443-4049-A774-675BCCAC8A72}"/>
    <cellStyle name="Comma 6 2 2 9 4" xfId="31542" xr:uid="{A6F7E093-92F6-4592-ADAB-85E8A278A8AF}"/>
    <cellStyle name="Comma 6 2 3" xfId="553" xr:uid="{C4DA6B27-E92F-4EFB-9215-79ED6E8B2E92}"/>
    <cellStyle name="Comma 6 2 3 10" xfId="18457" xr:uid="{3267114A-D2A2-46E6-A7C7-9F63977AF0C4}"/>
    <cellStyle name="Comma 6 2 3 10 2" xfId="43528" xr:uid="{EC2234A1-C8C3-4DEA-89FA-9869E039EC37}"/>
    <cellStyle name="Comma 6 2 3 11" xfId="11027" xr:uid="{FD92AEF6-F56F-407C-A878-0296C60418EE}"/>
    <cellStyle name="Comma 6 2 3 11 2" xfId="36100" xr:uid="{252992C3-0E2D-4196-AEE4-1DC47A604F69}"/>
    <cellStyle name="Comma 6 2 3 12" xfId="26641" xr:uid="{41494E12-AA5F-470E-9895-274ABC416FEE}"/>
    <cellStyle name="Comma 6 2 3 13" xfId="28186" xr:uid="{E7ADDE74-8C28-49B4-89BF-206FE99BC3A3}"/>
    <cellStyle name="Comma 6 2 3 14" xfId="51650" xr:uid="{8A0DF3EF-460B-4AF8-B6D7-B237B45325CB}"/>
    <cellStyle name="Comma 6 2 3 15" xfId="53232" xr:uid="{A47450C3-3203-4F47-831E-6C1D997B081A}"/>
    <cellStyle name="Comma 6 2 3 2" xfId="568" xr:uid="{E37CB32B-720D-4C8B-94E9-09822C01992A}"/>
    <cellStyle name="Comma 6 2 3 2 10" xfId="11416" xr:uid="{835D20C6-8839-41E7-880F-31370ECAF94B}"/>
    <cellStyle name="Comma 6 2 3 2 10 2" xfId="36488" xr:uid="{E8962ED0-2C5F-4AC5-B326-B2D26F78555C}"/>
    <cellStyle name="Comma 6 2 3 2 11" xfId="26851" xr:uid="{351AF844-A3C5-4792-B8C1-1C0FC531F1F3}"/>
    <cellStyle name="Comma 6 2 3 2 12" xfId="28197" xr:uid="{11F5E0C4-6671-4397-AA97-2792144B838B}"/>
    <cellStyle name="Comma 6 2 3 2 13" xfId="51858" xr:uid="{4E985E46-EE68-469B-AC63-8856B02F972A}"/>
    <cellStyle name="Comma 6 2 3 2 14" xfId="53440" xr:uid="{CF87F7AD-8E0A-4AA0-A640-669AB9A54D79}"/>
    <cellStyle name="Comma 6 2 3 2 2" xfId="4359" xr:uid="{F68EC4E2-79D5-4F96-82B2-6CF1D2E61EBF}"/>
    <cellStyle name="Comma 6 2 3 2 2 2" xfId="7122" xr:uid="{BFAEE4FF-0D63-40F0-8EEF-93527FA0FE5D}"/>
    <cellStyle name="Comma 6 2 3 2 2 2 2" xfId="10444" xr:uid="{CDC5E19D-6DAB-451A-BB1D-8F8AD6875BF6}"/>
    <cellStyle name="Comma 6 2 3 2 2 2 2 2" xfId="25304" xr:uid="{E84E798E-D3EE-482A-B4D2-58780A73D173}"/>
    <cellStyle name="Comma 6 2 3 2 2 2 2 2 2" xfId="50375" xr:uid="{C45C3FF0-C30A-4E75-B664-E2661B03349B}"/>
    <cellStyle name="Comma 6 2 3 2 2 2 2 3" xfId="17953" xr:uid="{EC37CB12-DDE0-43D4-AF0B-4479F5AC0651}"/>
    <cellStyle name="Comma 6 2 3 2 2 2 2 3 2" xfId="43024" xr:uid="{B73DF09E-5F96-4A53-8B31-3377B00BDC97}"/>
    <cellStyle name="Comma 6 2 3 2 2 2 2 4" xfId="35520" xr:uid="{088585DC-BA8B-4390-B146-BCE91E7E96B7}"/>
    <cellStyle name="Comma 6 2 3 2 2 2 3" xfId="22124" xr:uid="{D4010648-D406-4A8F-87E2-DEB21EF4BA38}"/>
    <cellStyle name="Comma 6 2 3 2 2 2 3 2" xfId="47195" xr:uid="{CBEA2BA9-3150-43A1-BD31-E28E0600AE6A}"/>
    <cellStyle name="Comma 6 2 3 2 2 2 4" xfId="14766" xr:uid="{9571D505-A7A6-4FD5-88D2-D79FE27D1755}"/>
    <cellStyle name="Comma 6 2 3 2 2 2 4 2" xfId="39837" xr:uid="{9EE40E37-0A39-4CB1-808D-C47B1B6A8297}"/>
    <cellStyle name="Comma 6 2 3 2 2 2 5" xfId="32332" xr:uid="{80F06AED-7136-4568-989D-38F82829F5B9}"/>
    <cellStyle name="Comma 6 2 3 2 2 3" xfId="9605" xr:uid="{EC4DAA0F-3992-45FD-A46C-D7133DC29A9A}"/>
    <cellStyle name="Comma 6 2 3 2 2 3 2" xfId="24575" xr:uid="{763497DE-DE61-4B8B-8882-D503CC682733}"/>
    <cellStyle name="Comma 6 2 3 2 2 3 2 2" xfId="49646" xr:uid="{2F64FAA2-AF4D-42B9-9DF7-0CBA2A5AAE3B}"/>
    <cellStyle name="Comma 6 2 3 2 2 3 3" xfId="17217" xr:uid="{C182FC00-D659-4B58-8EF7-4EA4B5508DF8}"/>
    <cellStyle name="Comma 6 2 3 2 2 3 3 2" xfId="42288" xr:uid="{7D383C60-137F-4355-B9FD-CF0DDCC5F1C8}"/>
    <cellStyle name="Comma 6 2 3 2 2 3 4" xfId="34784" xr:uid="{C5AE6123-3CE5-4DF9-9585-66FA2DAC74C3}"/>
    <cellStyle name="Comma 6 2 3 2 2 4" xfId="19389" xr:uid="{1671E949-7886-4F0D-8D45-0FA170EE40DE}"/>
    <cellStyle name="Comma 6 2 3 2 2 4 2" xfId="44460" xr:uid="{71FD9479-33DD-4982-B077-EAF69B4C1EB8}"/>
    <cellStyle name="Comma 6 2 3 2 2 5" xfId="12025" xr:uid="{C6DD9987-6B61-4114-BC43-455D9E9AB86A}"/>
    <cellStyle name="Comma 6 2 3 2 2 5 2" xfId="37096" xr:uid="{206162D2-83E0-4C06-80F4-349C1D71DAD2}"/>
    <cellStyle name="Comma 6 2 3 2 2 6" xfId="27531" xr:uid="{3D4090F8-46AF-4C4D-B254-E98560177674}"/>
    <cellStyle name="Comma 6 2 3 2 2 7" xfId="29589" xr:uid="{F48590FF-4420-4874-BC3A-21A95B299C08}"/>
    <cellStyle name="Comma 6 2 3 2 2 8" xfId="52529" xr:uid="{80AEE3B1-2A45-4DBA-868E-D4B60F27437C}"/>
    <cellStyle name="Comma 6 2 3 2 2 9" xfId="54111" xr:uid="{21A68806-746B-4D27-A2DE-020954DEAD12}"/>
    <cellStyle name="Comma 6 2 3 2 3" xfId="4836" xr:uid="{12D3C238-9CF5-4F9A-B3B6-76314E5D1D31}"/>
    <cellStyle name="Comma 6 2 3 2 3 2" xfId="7642" xr:uid="{DAD77797-9420-408C-890E-7DFA417472DD}"/>
    <cellStyle name="Comma 6 2 3 2 3 2 2" xfId="22644" xr:uid="{A0E59E4C-5329-496D-9C60-3FE91070D928}"/>
    <cellStyle name="Comma 6 2 3 2 3 2 2 2" xfId="47715" xr:uid="{C7DF2D54-823A-4C92-8C9E-4B445938BB20}"/>
    <cellStyle name="Comma 6 2 3 2 3 2 3" xfId="15286" xr:uid="{CD975F37-7075-4E39-BBBF-6276D5F11E36}"/>
    <cellStyle name="Comma 6 2 3 2 3 2 3 2" xfId="40357" xr:uid="{3C00D46F-2C8C-4AAB-A284-49B46108B0B3}"/>
    <cellStyle name="Comma 6 2 3 2 3 2 4" xfId="32852" xr:uid="{5F96E1EE-C512-4830-8D89-CF24787C7858}"/>
    <cellStyle name="Comma 6 2 3 2 3 3" xfId="10089" xr:uid="{D8C02C6B-42AF-4973-8640-A1634EB9A6DC}"/>
    <cellStyle name="Comma 6 2 3 2 3 3 2" xfId="24949" xr:uid="{3F1025F8-7C48-4A9F-ADA0-924DD0D49DA2}"/>
    <cellStyle name="Comma 6 2 3 2 3 3 2 2" xfId="50020" xr:uid="{B3204A06-F2A4-48B4-A676-56097C15C112}"/>
    <cellStyle name="Comma 6 2 3 2 3 3 3" xfId="17598" xr:uid="{87CAD765-2B47-4FF1-BE54-59D173B61C1D}"/>
    <cellStyle name="Comma 6 2 3 2 3 3 3 2" xfId="42669" xr:uid="{B9E83CEC-9667-4BD0-846F-D58CCE9BB63E}"/>
    <cellStyle name="Comma 6 2 3 2 3 3 4" xfId="35165" xr:uid="{C9C0BFF3-0597-4C51-966D-F38D17E2C2D0}"/>
    <cellStyle name="Comma 6 2 3 2 3 4" xfId="19866" xr:uid="{04C8DD95-06CF-4AC1-9A37-6295969DF1CE}"/>
    <cellStyle name="Comma 6 2 3 2 3 4 2" xfId="44937" xr:uid="{6446FFAF-5AA3-44AB-A943-0C56D4F91D64}"/>
    <cellStyle name="Comma 6 2 3 2 3 5" xfId="12502" xr:uid="{53F0DF47-BF48-4C2C-800D-64E09DE7F409}"/>
    <cellStyle name="Comma 6 2 3 2 3 5 2" xfId="37573" xr:uid="{DAD77559-5BD6-4DCF-91F0-BB41050F804D}"/>
    <cellStyle name="Comma 6 2 3 2 3 6" xfId="30066" xr:uid="{D96F9B8A-2F47-447E-93AA-EAE644680D48}"/>
    <cellStyle name="Comma 6 2 3 2 4" xfId="5363" xr:uid="{728183E1-FBD7-4C02-81B9-1A4430012C8C}"/>
    <cellStyle name="Comma 6 2 3 2 4 2" xfId="8222" xr:uid="{A2E391CF-E169-4DD1-BB42-7E81EA133944}"/>
    <cellStyle name="Comma 6 2 3 2 4 2 2" xfId="23224" xr:uid="{0E401843-7CD1-4219-8D4A-79BD44854265}"/>
    <cellStyle name="Comma 6 2 3 2 4 2 2 2" xfId="48295" xr:uid="{DC61ECF7-7345-4CDB-B124-F52A0DC2B69E}"/>
    <cellStyle name="Comma 6 2 3 2 4 2 3" xfId="15865" xr:uid="{270B8AB0-4C0E-488E-BEDE-4EF879F6734F}"/>
    <cellStyle name="Comma 6 2 3 2 4 2 3 2" xfId="40936" xr:uid="{F3E09929-5AD2-4814-9298-C75A1E7A64CE}"/>
    <cellStyle name="Comma 6 2 3 2 4 2 4" xfId="33432" xr:uid="{1BCEA9C5-70FF-467B-BDE7-8216D549E738}"/>
    <cellStyle name="Comma 6 2 3 2 4 3" xfId="20390" xr:uid="{26D32EBD-E318-41E1-8D30-C4B440C4DC70}"/>
    <cellStyle name="Comma 6 2 3 2 4 3 2" xfId="45461" xr:uid="{19F2DA0F-C112-4ACE-A88E-C9F0F0822F15}"/>
    <cellStyle name="Comma 6 2 3 2 4 4" xfId="13026" xr:uid="{FE97DC20-6744-4879-8464-DD0E67F940B3}"/>
    <cellStyle name="Comma 6 2 3 2 4 4 2" xfId="38097" xr:uid="{CB260DE5-B74B-4B7E-ADFD-71F0F211E3DA}"/>
    <cellStyle name="Comma 6 2 3 2 4 5" xfId="30591" xr:uid="{018004D7-3859-4A28-842D-95BC4D2D7769}"/>
    <cellStyle name="Comma 6 2 3 2 5" xfId="5965" xr:uid="{1AA70DCF-A920-4A68-8A2E-5A1014C4E5AF}"/>
    <cellStyle name="Comma 6 2 3 2 5 2" xfId="8852" xr:uid="{4A81BF1B-28FE-4538-A0BD-C9F14105FCD9}"/>
    <cellStyle name="Comma 6 2 3 2 5 2 2" xfId="23854" xr:uid="{2BA43C7E-B771-4ABE-B7A6-897F56785214}"/>
    <cellStyle name="Comma 6 2 3 2 5 2 2 2" xfId="48925" xr:uid="{E6CCF001-62A1-4516-80CC-B9470E971F7E}"/>
    <cellStyle name="Comma 6 2 3 2 5 2 3" xfId="16495" xr:uid="{F1C28944-DD00-40CA-80E4-FA386F33D9AD}"/>
    <cellStyle name="Comma 6 2 3 2 5 2 3 2" xfId="41566" xr:uid="{2665B469-D8DD-4B7D-8CE5-093AC5A2AAE7}"/>
    <cellStyle name="Comma 6 2 3 2 5 2 4" xfId="34062" xr:uid="{2CFD7F5C-57E6-4E6B-9AAF-01BA25A9089B}"/>
    <cellStyle name="Comma 6 2 3 2 5 3" xfId="20992" xr:uid="{DF0ED3BB-E8E5-4829-9047-192B94BE2558}"/>
    <cellStyle name="Comma 6 2 3 2 5 3 2" xfId="46063" xr:uid="{86C1D643-DA90-45C3-99AD-B7BD796A1792}"/>
    <cellStyle name="Comma 6 2 3 2 5 4" xfId="13628" xr:uid="{5278F888-3151-41EA-87E2-0FC73B158844}"/>
    <cellStyle name="Comma 6 2 3 2 5 4 2" xfId="38699" xr:uid="{F9DFC1B8-1FFF-4AC9-871B-DA632025C8BE}"/>
    <cellStyle name="Comma 6 2 3 2 5 5" xfId="31193" xr:uid="{384BFAEE-9B47-48F7-B455-E966A8BB42AD}"/>
    <cellStyle name="Comma 6 2 3 2 6" xfId="6610" xr:uid="{7D9BBD77-C1D2-4067-B3DA-335DB4396C15}"/>
    <cellStyle name="Comma 6 2 3 2 6 2" xfId="21613" xr:uid="{1FE30E7F-B564-408B-AEF1-65AEC3DD6061}"/>
    <cellStyle name="Comma 6 2 3 2 6 2 2" xfId="46684" xr:uid="{0D61CDB1-1094-4A86-9EE9-013DE2DCA789}"/>
    <cellStyle name="Comma 6 2 3 2 6 3" xfId="14255" xr:uid="{9907BFC9-23CD-4B8A-979B-1784952BBB04}"/>
    <cellStyle name="Comma 6 2 3 2 6 3 2" xfId="39326" xr:uid="{B6D462A6-B8AB-4E86-9B4A-52151714F7F6}"/>
    <cellStyle name="Comma 6 2 3 2 6 4" xfId="31820" xr:uid="{0A65D35C-EC33-4CF3-B8CC-4BF389318FA1}"/>
    <cellStyle name="Comma 6 2 3 2 7" xfId="9232" xr:uid="{528A5929-F75A-40EA-8786-07A830DCFE1A}"/>
    <cellStyle name="Comma 6 2 3 2 7 2" xfId="24220" xr:uid="{4E797944-6F1A-4FF7-A98C-B569FC57AED5}"/>
    <cellStyle name="Comma 6 2 3 2 7 2 2" xfId="49291" xr:uid="{C8957CA0-8349-4FEF-9BBE-D0FCB2EE86CC}"/>
    <cellStyle name="Comma 6 2 3 2 7 3" xfId="16862" xr:uid="{80182C49-DDFF-465F-9F5E-3A07700F7B6E}"/>
    <cellStyle name="Comma 6 2 3 2 7 3 2" xfId="41933" xr:uid="{D519D683-6BAD-4F4E-B53F-6972873DCF75}"/>
    <cellStyle name="Comma 6 2 3 2 7 4" xfId="34429" xr:uid="{8D7A2105-6CC4-4BD4-8877-43ED32A9CDDD}"/>
    <cellStyle name="Comma 6 2 3 2 8" xfId="3727" xr:uid="{7CA9DA0C-4E75-44B2-B80E-2B3B773A00EC}"/>
    <cellStyle name="Comma 6 2 3 2 8 2" xfId="25941" xr:uid="{B37F9286-7EDF-4B24-B822-0AB3F92CDCF7}"/>
    <cellStyle name="Comma 6 2 3 2 8 2 2" xfId="51012" xr:uid="{EEB2433B-48E6-4523-AB48-134272090F40}"/>
    <cellStyle name="Comma 6 2 3 2 8 3" xfId="29004" xr:uid="{F7DA5734-350E-49FC-99D0-E099763FD989}"/>
    <cellStyle name="Comma 6 2 3 2 9" xfId="18815" xr:uid="{BF66E1AA-FB38-474D-A5E8-DEF629EBB498}"/>
    <cellStyle name="Comma 6 2 3 2 9 2" xfId="43886" xr:uid="{A7B26345-0373-4034-8A1C-35188544CA3B}"/>
    <cellStyle name="Comma 6 2 3 3" xfId="4004" xr:uid="{49EDE56D-1F47-4512-AAE4-AF0D2CC30720}"/>
    <cellStyle name="Comma 6 2 3 3 10" xfId="27120" xr:uid="{B6AEDAE3-F2AA-47D2-AD9D-E91E74623A7B}"/>
    <cellStyle name="Comma 6 2 3 3 11" xfId="29242" xr:uid="{BE0C815B-9692-49B1-BE52-AB70B36A0CC4}"/>
    <cellStyle name="Comma 6 2 3 3 12" xfId="52118" xr:uid="{2AFC73F8-FBC3-42AB-919F-45FD5B6F5136}"/>
    <cellStyle name="Comma 6 2 3 3 13" xfId="53700" xr:uid="{822C4DAC-2F7C-45E4-8037-AE17EBC772B2}"/>
    <cellStyle name="Comma 6 2 3 3 2" xfId="5038" xr:uid="{44D59719-201A-49AC-A6FB-338A6222F99D}"/>
    <cellStyle name="Comma 6 2 3 3 2 2" xfId="7870" xr:uid="{5D6D8A13-8886-4369-A582-11E56F0204AD}"/>
    <cellStyle name="Comma 6 2 3 3 2 2 2" xfId="22872" xr:uid="{9B68DCC4-238A-45F9-8AE0-FDA05B1F392D}"/>
    <cellStyle name="Comma 6 2 3 3 2 2 2 2" xfId="47943" xr:uid="{8D011745-9A5E-45B7-946F-72EE8699FF2E}"/>
    <cellStyle name="Comma 6 2 3 3 2 2 3" xfId="15513" xr:uid="{1A4CB6FA-1E36-4CD6-A277-5DDC88E425C8}"/>
    <cellStyle name="Comma 6 2 3 3 2 2 3 2" xfId="40584" xr:uid="{B86E85DC-5A05-4D05-B89F-00B47A273A08}"/>
    <cellStyle name="Comma 6 2 3 3 2 2 4" xfId="33080" xr:uid="{8A7305CF-AFCA-42ED-9F80-774270763131}"/>
    <cellStyle name="Comma 6 2 3 3 2 3" xfId="10671" xr:uid="{C5372C80-8ABA-46E6-9BEB-C24831B63DC4}"/>
    <cellStyle name="Comma 6 2 3 3 2 3 2" xfId="25531" xr:uid="{23E9B8DC-E936-437D-91CE-BCEB1713263A}"/>
    <cellStyle name="Comma 6 2 3 3 2 3 2 2" xfId="50602" xr:uid="{577D03E5-EDF1-42D4-A782-DF7AAF4FE5AD}"/>
    <cellStyle name="Comma 6 2 3 3 2 3 3" xfId="18180" xr:uid="{33B2AABE-DFDE-4AC9-95F7-1CFACF921765}"/>
    <cellStyle name="Comma 6 2 3 3 2 3 3 2" xfId="43251" xr:uid="{E1CA6201-39B0-4314-A5C8-0FE0FED1F48D}"/>
    <cellStyle name="Comma 6 2 3 3 2 3 4" xfId="35747" xr:uid="{AA3272B0-6421-421A-8647-517631F3C86C}"/>
    <cellStyle name="Comma 6 2 3 3 2 4" xfId="20065" xr:uid="{E66ABC51-0A6D-4550-A0AD-290E71FA8B6F}"/>
    <cellStyle name="Comma 6 2 3 3 2 4 2" xfId="45136" xr:uid="{6EA9C79D-B970-41A0-B49B-C3537AEAAC8D}"/>
    <cellStyle name="Comma 6 2 3 3 2 5" xfId="12701" xr:uid="{0A0D9A4E-A771-465A-9DE5-7075E1D70778}"/>
    <cellStyle name="Comma 6 2 3 3 2 5 2" xfId="37772" xr:uid="{8FA6796E-611C-48FE-AF80-CB2A463498F4}"/>
    <cellStyle name="Comma 6 2 3 3 2 6" xfId="27758" xr:uid="{A83965E8-CD85-4524-AC5F-064BAF74B24C}"/>
    <cellStyle name="Comma 6 2 3 3 2 7" xfId="30266" xr:uid="{E38626BF-492A-4949-9C40-A824B5020D08}"/>
    <cellStyle name="Comma 6 2 3 3 2 8" xfId="52756" xr:uid="{B6B49EDB-FB36-412F-8B16-0ACC17111A46}"/>
    <cellStyle name="Comma 6 2 3 3 2 9" xfId="54338" xr:uid="{582F3CCC-E97C-4727-9B4E-89324D311C8F}"/>
    <cellStyle name="Comma 6 2 3 3 3" xfId="5585" xr:uid="{56CAAAD3-20E1-4662-9322-524F75D37AF6}"/>
    <cellStyle name="Comma 6 2 3 3 3 2" xfId="8449" xr:uid="{2BF372E5-A98C-42A9-9D7E-D2015DAF497A}"/>
    <cellStyle name="Comma 6 2 3 3 3 2 2" xfId="23451" xr:uid="{2AB3EBE0-2A4D-4A51-91C8-8903E8ABFCDE}"/>
    <cellStyle name="Comma 6 2 3 3 3 2 2 2" xfId="48522" xr:uid="{37F6DC9C-8CB2-450B-8D5D-DB9D4C4ACF4D}"/>
    <cellStyle name="Comma 6 2 3 3 3 2 3" xfId="16092" xr:uid="{464E172D-5825-424B-9D8E-16DD87C03CE8}"/>
    <cellStyle name="Comma 6 2 3 3 3 2 3 2" xfId="41163" xr:uid="{20C820CB-ACEF-44A9-8487-04173EEA97AB}"/>
    <cellStyle name="Comma 6 2 3 3 3 2 4" xfId="33659" xr:uid="{7302AE6A-E1FC-45CD-8F9D-5E0A70ACA123}"/>
    <cellStyle name="Comma 6 2 3 3 3 3" xfId="20612" xr:uid="{23458ECE-DD00-4D1D-AD02-E5D160940D96}"/>
    <cellStyle name="Comma 6 2 3 3 3 3 2" xfId="45683" xr:uid="{9779EC70-EE09-4F6F-BBA0-C7ACFCD801E9}"/>
    <cellStyle name="Comma 6 2 3 3 3 4" xfId="13248" xr:uid="{470124D0-2F9D-4DA4-9F18-5F01B01A7FDA}"/>
    <cellStyle name="Comma 6 2 3 3 3 4 2" xfId="38319" xr:uid="{F3833881-8135-45E4-AA1B-76E912B30654}"/>
    <cellStyle name="Comma 6 2 3 3 3 5" xfId="30813" xr:uid="{F7ABFFCD-F7BA-45CB-BD12-6D3B0365A10D}"/>
    <cellStyle name="Comma 6 2 3 3 4" xfId="6192" xr:uid="{E1CD05DD-0013-48C9-BA33-BEBB7812ED5D}"/>
    <cellStyle name="Comma 6 2 3 3 4 2" xfId="9079" xr:uid="{4EAA80D3-22DE-415D-95E2-994D293E576E}"/>
    <cellStyle name="Comma 6 2 3 3 4 2 2" xfId="24081" xr:uid="{1F0F7991-3357-403C-A323-1597C6582CDC}"/>
    <cellStyle name="Comma 6 2 3 3 4 2 2 2" xfId="49152" xr:uid="{1F848A47-F63C-448C-AFAB-FAE5C57003BA}"/>
    <cellStyle name="Comma 6 2 3 3 4 2 3" xfId="16722" xr:uid="{799B2A7C-D8C8-4A14-B66E-415EE867C228}"/>
    <cellStyle name="Comma 6 2 3 3 4 2 3 2" xfId="41793" xr:uid="{73249552-5A6F-4CC5-A60F-DC210B5036A5}"/>
    <cellStyle name="Comma 6 2 3 3 4 2 4" xfId="34289" xr:uid="{DDD96FB3-F86E-4F88-8449-9B0CFB0C6CC4}"/>
    <cellStyle name="Comma 6 2 3 3 4 3" xfId="21219" xr:uid="{85C8AC86-405A-4E5F-89CA-9B75CB7926C6}"/>
    <cellStyle name="Comma 6 2 3 3 4 3 2" xfId="46290" xr:uid="{B572D8C4-0499-490F-A93F-3577DB838C22}"/>
    <cellStyle name="Comma 6 2 3 3 4 4" xfId="13855" xr:uid="{9AD2EC96-750A-447C-BF77-B4AACEA45371}"/>
    <cellStyle name="Comma 6 2 3 3 4 4 2" xfId="38926" xr:uid="{4FDF5FF2-5DBC-42A7-B72D-8C992DFA7347}"/>
    <cellStyle name="Comma 6 2 3 3 4 5" xfId="31420" xr:uid="{82E1199A-B7A4-443C-A275-93B9CA5635AE}"/>
    <cellStyle name="Comma 6 2 3 3 5" xfId="6915" xr:uid="{566130EB-238D-436D-A301-354C4A29056C}"/>
    <cellStyle name="Comma 6 2 3 3 5 2" xfId="21917" xr:uid="{004DEB7D-7A81-4DC1-B324-9AEA6725DA8D}"/>
    <cellStyle name="Comma 6 2 3 3 5 2 2" xfId="46988" xr:uid="{FEA6F442-568E-4358-9D11-03F49C2A885D}"/>
    <cellStyle name="Comma 6 2 3 3 5 3" xfId="14559" xr:uid="{2FF20484-7914-4564-A350-64F70902B0C8}"/>
    <cellStyle name="Comma 6 2 3 3 5 3 2" xfId="39630" xr:uid="{24876E97-0EE7-43CF-8086-6BFDD5000A8A}"/>
    <cellStyle name="Comma 6 2 3 3 5 4" xfId="32125" xr:uid="{01D97EC1-0A7B-4243-A5AD-1F1E4F6F2E06}"/>
    <cellStyle name="Comma 6 2 3 3 6" xfId="9835" xr:uid="{668AA00B-19A4-4EC5-B1A7-ABE943471ED9}"/>
    <cellStyle name="Comma 6 2 3 3 6 2" xfId="24802" xr:uid="{41DCE4D9-B94E-4544-B591-A62EDED27B00}"/>
    <cellStyle name="Comma 6 2 3 3 6 2 2" xfId="49873" xr:uid="{0B7FF58D-BFCC-4FDC-A728-2D97B5D4A5F7}"/>
    <cellStyle name="Comma 6 2 3 3 6 3" xfId="17444" xr:uid="{1CB8BCEF-37F8-4FC5-997D-35605EEE36EA}"/>
    <cellStyle name="Comma 6 2 3 3 6 3 2" xfId="42515" xr:uid="{D185883E-523C-4BE7-A152-B8FFE065059A}"/>
    <cellStyle name="Comma 6 2 3 3 6 4" xfId="35011" xr:uid="{09CF26A0-5807-4093-8BCC-C86C2AF0990F}"/>
    <cellStyle name="Comma 6 2 3 3 7" xfId="26166" xr:uid="{B417568D-2E91-4F50-A50A-D3891274F913}"/>
    <cellStyle name="Comma 6 2 3 3 7 2" xfId="51237" xr:uid="{9AC39283-492C-4AC7-88A4-7F64F45F83D8}"/>
    <cellStyle name="Comma 6 2 3 3 8" xfId="19042" xr:uid="{54CED108-F63C-4916-AFC5-DB473F88B7A1}"/>
    <cellStyle name="Comma 6 2 3 3 8 2" xfId="44113" xr:uid="{C55CA76A-EB30-4751-AEF1-DBDAE8EF23E3}"/>
    <cellStyle name="Comma 6 2 3 3 9" xfId="11673" xr:uid="{C3BE5DCD-D96E-4408-BDCA-C0ED4CBC2D79}"/>
    <cellStyle name="Comma 6 2 3 3 9 2" xfId="36745" xr:uid="{C995041B-9FA3-4C02-A282-2B1600B55912}"/>
    <cellStyle name="Comma 6 2 3 4" xfId="4069" xr:uid="{0658D29D-F74C-4EB8-896C-A85F5E0BFA25}"/>
    <cellStyle name="Comma 6 2 3 4 10" xfId="29301" xr:uid="{44D844D5-7359-4024-ACD3-7BFF34294F9A}"/>
    <cellStyle name="Comma 6 2 3 4 11" xfId="52181" xr:uid="{962AC6D0-179F-4D09-B187-878DF3C9AE82}"/>
    <cellStyle name="Comma 6 2 3 4 12" xfId="53763" xr:uid="{48A8CE5D-526E-4D41-A24E-6CB728FD9577}"/>
    <cellStyle name="Comma 6 2 3 4 2" xfId="5625" xr:uid="{B65F979B-39F7-4BE7-A319-131AC9BB7669}"/>
    <cellStyle name="Comma 6 2 3 4 2 2" xfId="8507" xr:uid="{E398CA0A-28F2-45B3-AA8A-E54E0D589CCD}"/>
    <cellStyle name="Comma 6 2 3 4 2 2 2" xfId="23509" xr:uid="{4616BDEC-A413-477A-8015-F8140931CEE3}"/>
    <cellStyle name="Comma 6 2 3 4 2 2 2 2" xfId="48580" xr:uid="{E1824F1C-D063-4EE3-9932-29612006F40D}"/>
    <cellStyle name="Comma 6 2 3 4 2 2 3" xfId="16150" xr:uid="{67BD6718-6276-42BA-9E54-1858D3E33BD4}"/>
    <cellStyle name="Comma 6 2 3 4 2 2 3 2" xfId="41221" xr:uid="{89AA7A81-482D-42FC-B5D9-737211BC4EBA}"/>
    <cellStyle name="Comma 6 2 3 4 2 2 4" xfId="33717" xr:uid="{C66BDBA8-4A87-4564-907A-7C257167EE30}"/>
    <cellStyle name="Comma 6 2 3 4 2 3" xfId="10729" xr:uid="{9BDE963E-52BC-4FCF-B832-F278AA91C278}"/>
    <cellStyle name="Comma 6 2 3 4 2 3 2" xfId="25589" xr:uid="{4B9AE51B-4359-4B4A-B2AB-0B87D21CFE52}"/>
    <cellStyle name="Comma 6 2 3 4 2 3 2 2" xfId="50660" xr:uid="{CA36E909-6F4F-42D4-8495-1A64C3CC689A}"/>
    <cellStyle name="Comma 6 2 3 4 2 3 3" xfId="18238" xr:uid="{0F3975D6-EC20-4EE1-8030-C1AF2EC67EBD}"/>
    <cellStyle name="Comma 6 2 3 4 2 3 3 2" xfId="43309" xr:uid="{9D9746BA-D7AA-4854-8879-7269D03A845E}"/>
    <cellStyle name="Comma 6 2 3 4 2 3 4" xfId="35805" xr:uid="{2C1A22DA-9F60-444F-8177-FC5A5D089A21}"/>
    <cellStyle name="Comma 6 2 3 4 2 4" xfId="20652" xr:uid="{ED9A49B8-DD6A-4949-9C7F-D3040656D0BB}"/>
    <cellStyle name="Comma 6 2 3 4 2 4 2" xfId="45723" xr:uid="{A734C0F1-E6DC-4B7F-964B-92198EDA6DEC}"/>
    <cellStyle name="Comma 6 2 3 4 2 5" xfId="13288" xr:uid="{3D6299B6-CC81-4DB0-9019-248CF8CD7BF7}"/>
    <cellStyle name="Comma 6 2 3 4 2 5 2" xfId="38359" xr:uid="{913FB0CB-1913-48CB-8381-7B84A95C153F}"/>
    <cellStyle name="Comma 6 2 3 4 2 6" xfId="27816" xr:uid="{052D1E30-782C-40A6-A2A3-3F917C65470E}"/>
    <cellStyle name="Comma 6 2 3 4 2 7" xfId="30853" xr:uid="{C44A2DCA-4BAB-4AC5-8235-055C87D91D5B}"/>
    <cellStyle name="Comma 6 2 3 4 2 8" xfId="52814" xr:uid="{A4964C30-7CB4-45B1-AEBD-0B2BC85105D6}"/>
    <cellStyle name="Comma 6 2 3 4 2 9" xfId="54396" xr:uid="{166818B0-6C3B-4B60-9BC7-BA9F57865CF5}"/>
    <cellStyle name="Comma 6 2 3 4 3" xfId="6249" xr:uid="{6AEECA70-9797-4D78-9B6C-9864F193A69B}"/>
    <cellStyle name="Comma 6 2 3 4 3 2" xfId="9137" xr:uid="{DD3AEED0-E4FC-4547-858B-B25B6713D39A}"/>
    <cellStyle name="Comma 6 2 3 4 3 2 2" xfId="24139" xr:uid="{0DEBE629-C309-498A-A25B-4EB745FDCEDE}"/>
    <cellStyle name="Comma 6 2 3 4 3 2 2 2" xfId="49210" xr:uid="{61D520C7-C1C7-4F02-8B9F-9CD7AC7018E8}"/>
    <cellStyle name="Comma 6 2 3 4 3 2 3" xfId="16780" xr:uid="{A76DE3D8-5A60-4A8B-B4B6-F839F5D7C4F4}"/>
    <cellStyle name="Comma 6 2 3 4 3 2 3 2" xfId="41851" xr:uid="{DEA2E893-53A8-448A-8379-99A8EABB252D}"/>
    <cellStyle name="Comma 6 2 3 4 3 2 4" xfId="34347" xr:uid="{3953F104-F166-4ED1-BF36-ACA4C53FBB87}"/>
    <cellStyle name="Comma 6 2 3 4 3 3" xfId="21276" xr:uid="{BE2EBD15-3912-4A6E-9C0A-789BD195B318}"/>
    <cellStyle name="Comma 6 2 3 4 3 3 2" xfId="46347" xr:uid="{1608E3D4-88E9-40BF-B03E-5CC43DFB8435}"/>
    <cellStyle name="Comma 6 2 3 4 3 4" xfId="13912" xr:uid="{0DEBADFF-5C4B-4C5E-A907-47C4B053D098}"/>
    <cellStyle name="Comma 6 2 3 4 3 4 2" xfId="38983" xr:uid="{1DA074AC-D822-47E2-A34F-9B63EF28BFD7}"/>
    <cellStyle name="Comma 6 2 3 4 3 5" xfId="31477" xr:uid="{F2F7632F-C131-44C6-B286-D5752ED84AB0}"/>
    <cellStyle name="Comma 6 2 3 4 4" xfId="7435" xr:uid="{2C26DB29-5730-4A9A-94B9-8284AF037222}"/>
    <cellStyle name="Comma 6 2 3 4 4 2" xfId="22437" xr:uid="{6EC6A0EE-6D2F-453B-A4F9-08DB10F20470}"/>
    <cellStyle name="Comma 6 2 3 4 4 2 2" xfId="47508" xr:uid="{A318052D-14AC-4A22-972A-C5C9EEBD5668}"/>
    <cellStyle name="Comma 6 2 3 4 4 3" xfId="15079" xr:uid="{50A696C6-F8DC-4972-B8B5-8CDD260F20D2}"/>
    <cellStyle name="Comma 6 2 3 4 4 3 2" xfId="40150" xr:uid="{B5570838-1353-4640-B507-98655768A5E0}"/>
    <cellStyle name="Comma 6 2 3 4 4 4" xfId="32645" xr:uid="{00A7D205-8DDC-419D-A094-25CACBE58388}"/>
    <cellStyle name="Comma 6 2 3 4 5" xfId="9893" xr:uid="{09A00567-B37B-4EA2-A49E-E40D0F0DF328}"/>
    <cellStyle name="Comma 6 2 3 4 5 2" xfId="24860" xr:uid="{479F16E4-F8B5-452D-B5A0-C1AC9D56A5A1}"/>
    <cellStyle name="Comma 6 2 3 4 5 2 2" xfId="49931" xr:uid="{E4869BC1-ACCC-4911-80D2-28F7742872F9}"/>
    <cellStyle name="Comma 6 2 3 4 5 3" xfId="17502" xr:uid="{2CADB1DE-152C-4AA4-8BE0-4BD7B3CC9F8D}"/>
    <cellStyle name="Comma 6 2 3 4 5 3 2" xfId="42573" xr:uid="{8AE2B9EA-FEF8-4035-8588-5D6C18A7C5BF}"/>
    <cellStyle name="Comma 6 2 3 4 5 4" xfId="35069" xr:uid="{CEE1DF37-4852-472C-A0ED-1BE948E0A4C1}"/>
    <cellStyle name="Comma 6 2 3 4 6" xfId="26223" xr:uid="{CCE3BA61-6005-4D57-A45F-1CF7D9F0F517}"/>
    <cellStyle name="Comma 6 2 3 4 6 2" xfId="51294" xr:uid="{2DDF807B-1891-4D69-9D6D-7205A3C9425B}"/>
    <cellStyle name="Comma 6 2 3 4 7" xfId="19100" xr:uid="{A558D7A3-8FD3-4C59-A20A-36D327CBD574}"/>
    <cellStyle name="Comma 6 2 3 4 7 2" xfId="44171" xr:uid="{60156DBA-47FD-42A3-9F9A-49E7E4176A83}"/>
    <cellStyle name="Comma 6 2 3 4 8" xfId="11736" xr:uid="{30A77E1B-C4D6-477D-BAEB-0BCC73B3EC99}"/>
    <cellStyle name="Comma 6 2 3 4 8 2" xfId="36807" xr:uid="{0F443E67-F098-4012-AA7B-0D4FE39B0191}"/>
    <cellStyle name="Comma 6 2 3 4 9" xfId="27183" xr:uid="{B8879871-5011-4B47-9C87-14F1055B5353}"/>
    <cellStyle name="Comma 6 2 3 5" xfId="3519" xr:uid="{7EC1267B-2534-4474-95F6-ECCDB9A1B4C4}"/>
    <cellStyle name="Comma 6 2 3 5 2" xfId="8015" xr:uid="{9AEF9601-AE07-461C-A5C8-662AB2C98C61}"/>
    <cellStyle name="Comma 6 2 3 5 2 2" xfId="10237" xr:uid="{5A8A17E2-F0DF-41A2-9CFB-F823700A8EBE}"/>
    <cellStyle name="Comma 6 2 3 5 2 2 2" xfId="25097" xr:uid="{0F585A48-1B0C-44A7-BB33-8974D8E5803C}"/>
    <cellStyle name="Comma 6 2 3 5 2 2 2 2" xfId="50168" xr:uid="{E53EB4FB-99FB-4C45-83C2-631C3A186F7A}"/>
    <cellStyle name="Comma 6 2 3 5 2 2 3" xfId="17746" xr:uid="{C0A60B97-068B-4279-94E1-2F5632391103}"/>
    <cellStyle name="Comma 6 2 3 5 2 2 3 2" xfId="42817" xr:uid="{7F5749BE-4EFB-46A5-B2A0-C60EDF88F935}"/>
    <cellStyle name="Comma 6 2 3 5 2 2 4" xfId="35313" xr:uid="{74248B18-05C9-4B8E-8AFC-9F4095B429CA}"/>
    <cellStyle name="Comma 6 2 3 5 2 3" xfId="23017" xr:uid="{70924238-1EB6-4BB8-A657-1EBC53A3B723}"/>
    <cellStyle name="Comma 6 2 3 5 2 3 2" xfId="48088" xr:uid="{A2B4D4B9-7833-449F-9129-A0894F1395EC}"/>
    <cellStyle name="Comma 6 2 3 5 2 4" xfId="15658" xr:uid="{94B6AE5A-B67F-46A9-B759-87C7F24F0A23}"/>
    <cellStyle name="Comma 6 2 3 5 2 4 2" xfId="40729" xr:uid="{5CBEB610-9D43-4B7E-ADA1-E37825220D13}"/>
    <cellStyle name="Comma 6 2 3 5 2 5" xfId="33225" xr:uid="{BB3AD205-0E3F-4B86-99E2-ADCF398E9760}"/>
    <cellStyle name="Comma 6 2 3 5 3" xfId="9398" xr:uid="{7E4AF3BD-17A3-408D-BE91-031D6145EFBD}"/>
    <cellStyle name="Comma 6 2 3 5 3 2" xfId="24368" xr:uid="{08F27CD4-8ECE-45B6-88AC-1C05294AB90E}"/>
    <cellStyle name="Comma 6 2 3 5 3 2 2" xfId="49439" xr:uid="{FE5072EE-5856-4F2E-B3B8-29236DC15DA8}"/>
    <cellStyle name="Comma 6 2 3 5 3 3" xfId="17010" xr:uid="{B9E459F8-2551-49BE-A47B-8B618B73922F}"/>
    <cellStyle name="Comma 6 2 3 5 3 3 2" xfId="42081" xr:uid="{2067C6C8-B165-4B26-8AF4-CAC1999E05C3}"/>
    <cellStyle name="Comma 6 2 3 5 3 4" xfId="34577" xr:uid="{FEAE19CE-797A-4ECD-86F2-BD28B816C85C}"/>
    <cellStyle name="Comma 6 2 3 5 4" xfId="18608" xr:uid="{CE6D8E62-85DB-4646-BAFA-91AE876E30B4}"/>
    <cellStyle name="Comma 6 2 3 5 4 2" xfId="43679" xr:uid="{3AFAC833-F05B-4AD0-8318-1F5B8474DE29}"/>
    <cellStyle name="Comma 6 2 3 5 5" xfId="11208" xr:uid="{020FC42C-0424-43ED-AB17-42F2BE410AF7}"/>
    <cellStyle name="Comma 6 2 3 5 5 2" xfId="36280" xr:uid="{2DC05BD5-EB42-4AFB-B0A9-2266103DF4F6}"/>
    <cellStyle name="Comma 6 2 3 5 6" xfId="27324" xr:uid="{61E7716B-DBF1-4169-9E9C-B15EB3BE4132}"/>
    <cellStyle name="Comma 6 2 3 5 7" xfId="28797" xr:uid="{07D42743-7C8B-4370-B904-9D9103B2E3F9}"/>
    <cellStyle name="Comma 6 2 3 5 8" xfId="52322" xr:uid="{65E2633B-F235-4F7B-A756-0E47E21B92E1}"/>
    <cellStyle name="Comma 6 2 3 5 9" xfId="53904" xr:uid="{F0DDB816-D603-45D8-8ADC-ADDDB504707E}"/>
    <cellStyle name="Comma 6 2 3 6" xfId="5759" xr:uid="{0B4426A9-99CD-418D-9B3F-FD0AC14443AD}"/>
    <cellStyle name="Comma 6 2 3 6 2" xfId="8645" xr:uid="{E6638ADA-E799-45CF-A691-8AFF645D4DCA}"/>
    <cellStyle name="Comma 6 2 3 6 2 2" xfId="23647" xr:uid="{634ADD93-5174-423E-A3EF-2F4412FEA065}"/>
    <cellStyle name="Comma 6 2 3 6 2 2 2" xfId="48718" xr:uid="{2B0CF7A5-ECD3-418E-BB63-5905654FB0E6}"/>
    <cellStyle name="Comma 6 2 3 6 2 3" xfId="16288" xr:uid="{630D90E2-C005-43F4-A870-61D14044A758}"/>
    <cellStyle name="Comma 6 2 3 6 2 3 2" xfId="41359" xr:uid="{8668C356-05A1-4294-B3F4-8DD437174625}"/>
    <cellStyle name="Comma 6 2 3 6 2 4" xfId="33855" xr:uid="{3A5A2325-8B46-4650-A5EF-D0C782B385EE}"/>
    <cellStyle name="Comma 6 2 3 6 3" xfId="10078" xr:uid="{7F2482DB-5A74-4FFD-A19D-F64743ACED37}"/>
    <cellStyle name="Comma 6 2 3 6 3 2" xfId="24938" xr:uid="{75237C17-BF1B-4B80-A11A-43C9019DC33B}"/>
    <cellStyle name="Comma 6 2 3 6 3 2 2" xfId="50009" xr:uid="{3077C167-0892-41B9-868B-71C70B75E25F}"/>
    <cellStyle name="Comma 6 2 3 6 3 3" xfId="17587" xr:uid="{324A86A2-23D3-464D-A6B9-91E2B4398299}"/>
    <cellStyle name="Comma 6 2 3 6 3 3 2" xfId="42658" xr:uid="{7FE8FB25-F847-4055-865C-5C8B881BE35F}"/>
    <cellStyle name="Comma 6 2 3 6 3 4" xfId="35154" xr:uid="{10E873DC-8977-48FE-A473-C6A4FAF9DAEE}"/>
    <cellStyle name="Comma 6 2 3 6 4" xfId="20786" xr:uid="{FECCDDCD-3A2B-4576-BF10-CC14148D2BC7}"/>
    <cellStyle name="Comma 6 2 3 6 4 2" xfId="45857" xr:uid="{C5A6CEA1-3588-4CD8-9B93-3030412FF6A7}"/>
    <cellStyle name="Comma 6 2 3 6 5" xfId="13422" xr:uid="{13A2F463-2833-4E36-BD17-6A91FBC6C11A}"/>
    <cellStyle name="Comma 6 2 3 6 5 2" xfId="38493" xr:uid="{869FEFBD-7F1B-47F6-A24C-92A9D99420FF}"/>
    <cellStyle name="Comma 6 2 3 6 6" xfId="30987" xr:uid="{6AF036E0-8A4E-411C-801D-5F6F698B339C}"/>
    <cellStyle name="Comma 6 2 3 7" xfId="6403" xr:uid="{0869CF12-0B07-4D6E-B23A-462B8FFAABE2}"/>
    <cellStyle name="Comma 6 2 3 7 2" xfId="21406" xr:uid="{856F2B43-91B8-46F2-AD1B-7D04FA1BEB4D}"/>
    <cellStyle name="Comma 6 2 3 7 2 2" xfId="46477" xr:uid="{A46F57E1-A879-4237-8063-CD5C539AA854}"/>
    <cellStyle name="Comma 6 2 3 7 3" xfId="14048" xr:uid="{AA302DDB-DD56-4366-B61F-9B6E9942C7DD}"/>
    <cellStyle name="Comma 6 2 3 7 3 2" xfId="39119" xr:uid="{2F4C4372-6347-4454-BDF8-C52BADAAA2E3}"/>
    <cellStyle name="Comma 6 2 3 7 4" xfId="31613" xr:uid="{BE257BAF-E9AC-42C3-9E8C-5F2E2509601C}"/>
    <cellStyle name="Comma 6 2 3 8" xfId="9221" xr:uid="{EBF66714-C4BF-4C38-AF48-4AF1DF34BBD3}"/>
    <cellStyle name="Comma 6 2 3 8 2" xfId="24209" xr:uid="{962C0BA4-0441-42B6-B26D-B3C68F88E0AD}"/>
    <cellStyle name="Comma 6 2 3 8 2 2" xfId="49280" xr:uid="{C27B94FA-7642-4F88-B88E-55A65AE55E6B}"/>
    <cellStyle name="Comma 6 2 3 8 3" xfId="16851" xr:uid="{AD7A1671-30C4-4537-8049-1FC89F7FAE27}"/>
    <cellStyle name="Comma 6 2 3 8 3 2" xfId="41922" xr:uid="{48F2E2FB-730C-4BFD-ABF4-43F9C33EB1F8}"/>
    <cellStyle name="Comma 6 2 3 8 4" xfId="34418" xr:uid="{C657DBE8-3E40-45E5-8C18-8923591370B7}"/>
    <cellStyle name="Comma 6 2 3 9" xfId="3091" xr:uid="{444ECB7F-E76A-41C4-A525-E589F1048EA8}"/>
    <cellStyle name="Comma 6 2 3 9 2" xfId="25734" xr:uid="{D186CDF0-8870-4534-8782-2975952E2CEC}"/>
    <cellStyle name="Comma 6 2 3 9 2 2" xfId="50805" xr:uid="{6EE86B87-E835-4920-91E4-5B0DC775C0D9}"/>
    <cellStyle name="Comma 6 2 3 9 3" xfId="28618" xr:uid="{CFC993E1-794B-4646-AD30-2C019E6F1A1D}"/>
    <cellStyle name="Comma 6 2 4" xfId="502" xr:uid="{74833EAD-7ACB-470F-863D-CA75460AF2A1}"/>
    <cellStyle name="Comma 6 2 4 10" xfId="11002" xr:uid="{594AC96E-B3E9-4709-9E5E-E5C626FFE4F7}"/>
    <cellStyle name="Comma 6 2 4 10 2" xfId="36075" xr:uid="{2CEBACB4-5C09-44F9-940C-C3DC7098CB17}"/>
    <cellStyle name="Comma 6 2 4 11" xfId="26757" xr:uid="{5674FEBA-A484-4441-B5CB-943708B438C6}"/>
    <cellStyle name="Comma 6 2 4 12" xfId="28162" xr:uid="{0DA63633-445E-4DFA-BE24-667F5DA4FFCC}"/>
    <cellStyle name="Comma 6 2 4 13" xfId="51764" xr:uid="{6624566B-C545-4B1B-ACCA-5E8739F29AAF}"/>
    <cellStyle name="Comma 6 2 4 14" xfId="53346" xr:uid="{EA09541A-69D6-47BE-A292-17628DF1A9EF}"/>
    <cellStyle name="Comma 6 2 4 2" xfId="3633" xr:uid="{97B4B29C-1E3A-4885-A81C-2B530EA90EB0}"/>
    <cellStyle name="Comma 6 2 4 2 2" xfId="7028" xr:uid="{8203289E-E5AE-458C-BFB4-030899597AF1}"/>
    <cellStyle name="Comma 6 2 4 2 2 2" xfId="22030" xr:uid="{C274DF7D-886B-4D3C-9EB9-8DA4970DB1B9}"/>
    <cellStyle name="Comma 6 2 4 2 2 2 2" xfId="47101" xr:uid="{B0D1F1D2-80D3-4055-BB7F-F544DC7CCF21}"/>
    <cellStyle name="Comma 6 2 4 2 2 3" xfId="14672" xr:uid="{9B04C41C-3A35-4D38-8303-FA8545E67B94}"/>
    <cellStyle name="Comma 6 2 4 2 2 3 2" xfId="39743" xr:uid="{AD991502-EBBC-4A95-BBAE-23A17FCE40E7}"/>
    <cellStyle name="Comma 6 2 4 2 2 4" xfId="32238" xr:uid="{4AC87951-56F4-4E8D-9F6E-B1540C10CF79}"/>
    <cellStyle name="Comma 6 2 4 2 3" xfId="10350" xr:uid="{759D6978-E225-4DA4-9167-1F9ACB7348B7}"/>
    <cellStyle name="Comma 6 2 4 2 3 2" xfId="25210" xr:uid="{4663950B-7A18-4972-BC52-C1B03CA9747A}"/>
    <cellStyle name="Comma 6 2 4 2 3 2 2" xfId="50281" xr:uid="{2833DA4F-55A7-4770-B20E-B8BA8A613C52}"/>
    <cellStyle name="Comma 6 2 4 2 3 3" xfId="17859" xr:uid="{99331A88-A455-4BDA-A08F-F89F69FF7080}"/>
    <cellStyle name="Comma 6 2 4 2 3 3 2" xfId="42930" xr:uid="{4CA6403B-A889-47E1-A0D5-82EC33DAF833}"/>
    <cellStyle name="Comma 6 2 4 2 3 4" xfId="35426" xr:uid="{B239A862-1F37-457C-82EF-440BE530FF31}"/>
    <cellStyle name="Comma 6 2 4 2 4" xfId="18721" xr:uid="{454FE2F3-42E6-4103-A6DD-897EB9F2DB9D}"/>
    <cellStyle name="Comma 6 2 4 2 4 2" xfId="43792" xr:uid="{E7161098-E20B-4593-8D91-B5ECBA22335D}"/>
    <cellStyle name="Comma 6 2 4 2 5" xfId="11322" xr:uid="{E93D87D9-5C70-444F-9D2A-0720865295F6}"/>
    <cellStyle name="Comma 6 2 4 2 5 2" xfId="36394" xr:uid="{50DEB2A3-912A-4F76-B485-D28FC6BA9054}"/>
    <cellStyle name="Comma 6 2 4 2 6" xfId="27437" xr:uid="{8ED6C4F6-8DBB-4AF8-BCEE-7B2633D63D97}"/>
    <cellStyle name="Comma 6 2 4 2 7" xfId="28910" xr:uid="{1D5342B3-BECF-46F8-A225-B9856152BFDC}"/>
    <cellStyle name="Comma 6 2 4 2 8" xfId="52435" xr:uid="{5A8F0900-67B2-480A-8764-50181B5CF3FA}"/>
    <cellStyle name="Comma 6 2 4 2 9" xfId="54017" xr:uid="{C69ABFD0-019E-443E-BDC7-00C85AD38D8B}"/>
    <cellStyle name="Comma 6 2 4 3" xfId="4743" xr:uid="{00B15662-BAB5-48F3-95E8-28F0229D8ACA}"/>
    <cellStyle name="Comma 6 2 4 3 2" xfId="7548" xr:uid="{3F85E9AC-A327-48D7-87C3-638D9570360A}"/>
    <cellStyle name="Comma 6 2 4 3 2 2" xfId="22550" xr:uid="{710F414E-1CDF-434F-AD8E-055FCEC8F67A}"/>
    <cellStyle name="Comma 6 2 4 3 2 2 2" xfId="47621" xr:uid="{08B57CE9-2F0A-427C-8883-778F6172CB49}"/>
    <cellStyle name="Comma 6 2 4 3 2 3" xfId="15192" xr:uid="{29F6DF2C-CEBB-4CEE-9BC5-0CFAC357FC41}"/>
    <cellStyle name="Comma 6 2 4 3 2 3 2" xfId="40263" xr:uid="{567BD103-FE5E-455C-807F-C79AEC71B0D0}"/>
    <cellStyle name="Comma 6 2 4 3 2 4" xfId="32758" xr:uid="{EF829317-7BBA-4533-B6D5-748E9692B832}"/>
    <cellStyle name="Comma 6 2 4 3 3" xfId="19773" xr:uid="{B2052B14-7827-40E8-A353-BE820C5A34BB}"/>
    <cellStyle name="Comma 6 2 4 3 3 2" xfId="44844" xr:uid="{04C5F7DB-824C-4C82-B2F5-F1BD0B96A10D}"/>
    <cellStyle name="Comma 6 2 4 3 4" xfId="12409" xr:uid="{E6EF0BD8-81A4-4D94-96DF-A2E1E09E831C}"/>
    <cellStyle name="Comma 6 2 4 3 4 2" xfId="37480" xr:uid="{62115E90-8A89-45A8-B2FD-F397C98C8DF6}"/>
    <cellStyle name="Comma 6 2 4 3 5" xfId="29973" xr:uid="{8465FA59-D637-45B9-8ADB-C7E57B598759}"/>
    <cellStyle name="Comma 6 2 4 4" xfId="5270" xr:uid="{ACAEAE8C-DC81-4FAC-AE78-35ABEE908EBE}"/>
    <cellStyle name="Comma 6 2 4 4 2" xfId="8128" xr:uid="{F6004362-8CE5-4996-9202-84226CB55B47}"/>
    <cellStyle name="Comma 6 2 4 4 2 2" xfId="23130" xr:uid="{FE54F755-2D03-47F7-9EE7-4FD416E05979}"/>
    <cellStyle name="Comma 6 2 4 4 2 2 2" xfId="48201" xr:uid="{4510FEAF-5FEA-4D3A-8663-3EDBE3CC1ABB}"/>
    <cellStyle name="Comma 6 2 4 4 2 3" xfId="15771" xr:uid="{810E85B4-30C8-4458-A5AF-3A372125B6D0}"/>
    <cellStyle name="Comma 6 2 4 4 2 3 2" xfId="40842" xr:uid="{2492613E-5961-40ED-8C79-738A3D654114}"/>
    <cellStyle name="Comma 6 2 4 4 2 4" xfId="33338" xr:uid="{570DBD05-DB41-4F93-98F6-877A786C4EDB}"/>
    <cellStyle name="Comma 6 2 4 4 3" xfId="20297" xr:uid="{D2EDEC2D-E452-429D-A4DF-47750E8CF796}"/>
    <cellStyle name="Comma 6 2 4 4 3 2" xfId="45368" xr:uid="{D11993E2-7FB7-449C-B3A9-7FC2B8EBE711}"/>
    <cellStyle name="Comma 6 2 4 4 4" xfId="12933" xr:uid="{6620B688-AD88-43CC-A91E-E02A998ECEBC}"/>
    <cellStyle name="Comma 6 2 4 4 4 2" xfId="38004" xr:uid="{CD50F189-63A6-4B82-B295-49F03E10661D}"/>
    <cellStyle name="Comma 6 2 4 4 5" xfId="30498" xr:uid="{4A242363-93F8-46AF-BAD6-BC5C4F601185}"/>
    <cellStyle name="Comma 6 2 4 5" xfId="5872" xr:uid="{6B95B612-F31F-435A-AEC2-CB55CB2335C0}"/>
    <cellStyle name="Comma 6 2 4 5 2" xfId="8758" xr:uid="{CC349DBC-E3F1-493D-AE07-7EA4DBF328E5}"/>
    <cellStyle name="Comma 6 2 4 5 2 2" xfId="23760" xr:uid="{53BF9781-E731-45AE-8AC4-13A1BB84181C}"/>
    <cellStyle name="Comma 6 2 4 5 2 2 2" xfId="48831" xr:uid="{AE25ECB2-4260-417D-B678-D2124F5D77B3}"/>
    <cellStyle name="Comma 6 2 4 5 2 3" xfId="16401" xr:uid="{CCADA05A-524C-466B-8BA6-610AC8DD7C03}"/>
    <cellStyle name="Comma 6 2 4 5 2 3 2" xfId="41472" xr:uid="{97D3C71C-F776-41C9-A4B8-B4194FABBFBD}"/>
    <cellStyle name="Comma 6 2 4 5 2 4" xfId="33968" xr:uid="{AA9DD86C-AAEA-4D82-B3D0-A7C5B78AD1DD}"/>
    <cellStyle name="Comma 6 2 4 5 3" xfId="20899" xr:uid="{D48B371F-5869-4D3B-8FD5-1F4858011CF3}"/>
    <cellStyle name="Comma 6 2 4 5 3 2" xfId="45970" xr:uid="{B7630727-A9F1-43CD-A34B-A9F058B8A793}"/>
    <cellStyle name="Comma 6 2 4 5 4" xfId="13535" xr:uid="{5CDD8507-B883-4E6C-9021-6854EB59664A}"/>
    <cellStyle name="Comma 6 2 4 5 4 2" xfId="38606" xr:uid="{086CA15C-DB73-4B72-AC9A-19FF20FC8C6F}"/>
    <cellStyle name="Comma 6 2 4 5 5" xfId="31100" xr:uid="{6D0577FB-A1D6-4758-8298-781C4A7A759F}"/>
    <cellStyle name="Comma 6 2 4 6" xfId="6516" xr:uid="{54D2436B-7B1E-4FE3-881C-FBA7C017102F}"/>
    <cellStyle name="Comma 6 2 4 6 2" xfId="21519" xr:uid="{E1457CEA-4405-4219-8327-6653ED93734D}"/>
    <cellStyle name="Comma 6 2 4 6 2 2" xfId="46590" xr:uid="{65D5A3DF-F973-4B23-BCEC-62456D5FDB08}"/>
    <cellStyle name="Comma 6 2 4 6 3" xfId="14161" xr:uid="{96EB3A2B-3E96-4DCD-B7E4-C51B5EA5A650}"/>
    <cellStyle name="Comma 6 2 4 6 3 2" xfId="39232" xr:uid="{964D0A88-7428-4F0F-9E87-A54C121B0DB3}"/>
    <cellStyle name="Comma 6 2 4 6 4" xfId="31726" xr:uid="{2B10AD61-64C2-4907-9C34-FE7A96BA4156}"/>
    <cellStyle name="Comma 6 2 4 7" xfId="9511" xr:uid="{AF43456E-A72E-4FC8-A486-0A5DACA19D8E}"/>
    <cellStyle name="Comma 6 2 4 7 2" xfId="24481" xr:uid="{8A780AC8-AA74-4AB8-9F94-35F2C84FACD1}"/>
    <cellStyle name="Comma 6 2 4 7 2 2" xfId="49552" xr:uid="{DD6C3893-4A23-4E47-BEC0-06C7586D5312}"/>
    <cellStyle name="Comma 6 2 4 7 3" xfId="17123" xr:uid="{93256444-375F-40D5-8820-D54230048F23}"/>
    <cellStyle name="Comma 6 2 4 7 3 2" xfId="42194" xr:uid="{7FCEFEEB-C82B-4247-A6D2-A8F546900320}"/>
    <cellStyle name="Comma 6 2 4 7 4" xfId="34690" xr:uid="{43473E23-BEBE-4BA2-8725-FFEB47CD7DDE}"/>
    <cellStyle name="Comma 6 2 4 8" xfId="3060" xr:uid="{7AAE2372-6250-4886-B0C6-87B160E78F42}"/>
    <cellStyle name="Comma 6 2 4 8 2" xfId="25847" xr:uid="{50C58069-3933-4614-ABB9-5E54C667EEBF}"/>
    <cellStyle name="Comma 6 2 4 8 2 2" xfId="50918" xr:uid="{3A3BA41E-211B-4F8F-AE66-D6CC2498BCBE}"/>
    <cellStyle name="Comma 6 2 4 8 3" xfId="28593" xr:uid="{5F8788FE-9CB5-4E22-A6C4-A58C27BD892A}"/>
    <cellStyle name="Comma 6 2 4 9" xfId="18432" xr:uid="{593D514F-0348-4612-B9BE-59B958CA8A27}"/>
    <cellStyle name="Comma 6 2 4 9 2" xfId="43503" xr:uid="{F2FF7714-7372-4F9A-98D4-DD99D02ED16B}"/>
    <cellStyle name="Comma 6 2 5" xfId="618" xr:uid="{972AF47D-7EF5-4D67-92FB-5A02AF310A00}"/>
    <cellStyle name="Comma 6 2 5 10" xfId="11516" xr:uid="{957C5F4B-4150-4E4F-BDA1-88A8E405F0A0}"/>
    <cellStyle name="Comma 6 2 5 10 2" xfId="36588" xr:uid="{B26039CA-EDEA-4399-B7EC-598A1564399F}"/>
    <cellStyle name="Comma 6 2 5 11" xfId="26953" xr:uid="{0B0243E7-2D13-4842-A9DA-DC12777BF68F}"/>
    <cellStyle name="Comma 6 2 5 12" xfId="28233" xr:uid="{419FA4BB-C675-430C-9DBC-4C12704308BA}"/>
    <cellStyle name="Comma 6 2 5 13" xfId="51958" xr:uid="{7E0578AA-2955-40A1-B354-C190771101F1}"/>
    <cellStyle name="Comma 6 2 5 14" xfId="53540" xr:uid="{D94C297F-FCA7-4F33-A6E5-6A6C5782A30E}"/>
    <cellStyle name="Comma 6 2 5 2" xfId="4451" xr:uid="{6AF7C1BF-657D-48C4-8B37-27E5E1033B0A}"/>
    <cellStyle name="Comma 6 2 5 2 2" xfId="7220" xr:uid="{AE2C8773-896E-4DCE-8843-3F3AF6A42431}"/>
    <cellStyle name="Comma 6 2 5 2 2 2" xfId="22222" xr:uid="{81C289CA-5039-4D3A-99CB-CA3268235F22}"/>
    <cellStyle name="Comma 6 2 5 2 2 2 2" xfId="47293" xr:uid="{29119EA9-A7AD-46C6-A227-A31D28A22F04}"/>
    <cellStyle name="Comma 6 2 5 2 2 3" xfId="14864" xr:uid="{C7452DB5-798A-47FE-A222-F7117850D571}"/>
    <cellStyle name="Comma 6 2 5 2 2 3 2" xfId="39935" xr:uid="{9676639A-0A63-4A78-8E00-32FC96BCF9A7}"/>
    <cellStyle name="Comma 6 2 5 2 2 4" xfId="32430" xr:uid="{825A0178-0CF4-49D7-8FEA-86CA1D1DD0D4}"/>
    <cellStyle name="Comma 6 2 5 2 3" xfId="10542" xr:uid="{92002298-4140-41EB-B604-714B80D09527}"/>
    <cellStyle name="Comma 6 2 5 2 3 2" xfId="25402" xr:uid="{2F10E781-777C-410C-BA37-8AD83A602DF5}"/>
    <cellStyle name="Comma 6 2 5 2 3 2 2" xfId="50473" xr:uid="{D750F106-0929-4A48-B833-C58D9C27B282}"/>
    <cellStyle name="Comma 6 2 5 2 3 3" xfId="18051" xr:uid="{16885783-5D84-4434-BBAD-2C4B1EE0777B}"/>
    <cellStyle name="Comma 6 2 5 2 3 3 2" xfId="43122" xr:uid="{59EDB69B-FAA6-4AD5-98C3-C4200165B7BE}"/>
    <cellStyle name="Comma 6 2 5 2 3 4" xfId="35618" xr:uid="{C8607163-CC35-4F05-8B89-CD3A4C084F29}"/>
    <cellStyle name="Comma 6 2 5 2 4" xfId="19481" xr:uid="{354EE386-23F5-45C3-B286-3A3D4E01BC8C}"/>
    <cellStyle name="Comma 6 2 5 2 4 2" xfId="44552" xr:uid="{495C9C7B-4531-4723-8580-448433B3C3FC}"/>
    <cellStyle name="Comma 6 2 5 2 5" xfId="12117" xr:uid="{A6BDFF72-08DF-4520-B2BB-E8CC90C8DCC2}"/>
    <cellStyle name="Comma 6 2 5 2 5 2" xfId="37188" xr:uid="{EAEF439C-4A96-413A-8783-C807107D11AA}"/>
    <cellStyle name="Comma 6 2 5 2 6" xfId="27629" xr:uid="{6F9E37FA-FA08-4515-ACF9-6B4B9DDA8F4B}"/>
    <cellStyle name="Comma 6 2 5 2 7" xfId="29681" xr:uid="{1769D39A-8401-41CF-A78D-1D7C84EA8214}"/>
    <cellStyle name="Comma 6 2 5 2 8" xfId="52627" xr:uid="{2755F04A-30BD-4FCF-8631-6DF5E43AC6FD}"/>
    <cellStyle name="Comma 6 2 5 2 9" xfId="54209" xr:uid="{47776B17-BE0C-4B18-84B1-8F0672F4DFE7}"/>
    <cellStyle name="Comma 6 2 5 3" xfId="4933" xr:uid="{9762DBCE-FDC0-484E-908D-7124BBB9E2E4}"/>
    <cellStyle name="Comma 6 2 5 3 2" xfId="7740" xr:uid="{59D6AA92-241C-4D62-A273-F6675559E35D}"/>
    <cellStyle name="Comma 6 2 5 3 2 2" xfId="22742" xr:uid="{F27903C3-CA32-4DD7-B48F-64AE1168B552}"/>
    <cellStyle name="Comma 6 2 5 3 2 2 2" xfId="47813" xr:uid="{5E1FFCF1-3B58-490E-A3A2-2F0D432767CD}"/>
    <cellStyle name="Comma 6 2 5 3 2 3" xfId="15384" xr:uid="{BCDCDDF9-0924-482E-89FB-C2AE9E5DF768}"/>
    <cellStyle name="Comma 6 2 5 3 2 3 2" xfId="40455" xr:uid="{9F7E309A-D1E3-4931-AA53-AE769D3D535F}"/>
    <cellStyle name="Comma 6 2 5 3 2 4" xfId="32950" xr:uid="{7EA8DF89-48E5-4E73-A8DD-F41E913904D5}"/>
    <cellStyle name="Comma 6 2 5 3 3" xfId="19963" xr:uid="{ACB0E858-0ABC-4E7D-8CDA-A239D2EC4D6C}"/>
    <cellStyle name="Comma 6 2 5 3 3 2" xfId="45034" xr:uid="{255ACB66-0C81-4AC7-BE55-E2645B7F11D2}"/>
    <cellStyle name="Comma 6 2 5 3 4" xfId="12599" xr:uid="{8CC5CA87-6968-41FB-93C8-C046F3940616}"/>
    <cellStyle name="Comma 6 2 5 3 4 2" xfId="37670" xr:uid="{0219CBB8-6ADB-4AB4-9FF5-8765B88D1A20}"/>
    <cellStyle name="Comma 6 2 5 3 5" xfId="30163" xr:uid="{04BF9521-EB9A-4443-BA99-3A9055A6614F}"/>
    <cellStyle name="Comma 6 2 5 4" xfId="5461" xr:uid="{FB67E57C-D957-49D4-81BF-A3488F896244}"/>
    <cellStyle name="Comma 6 2 5 4 2" xfId="8320" xr:uid="{DB837929-407E-4C50-B842-D42DB9040E55}"/>
    <cellStyle name="Comma 6 2 5 4 2 2" xfId="23322" xr:uid="{6D7EC774-2158-47F9-BB60-AF183CE0E70B}"/>
    <cellStyle name="Comma 6 2 5 4 2 2 2" xfId="48393" xr:uid="{8EB77276-B32C-45C8-A8DA-7BB57D861335}"/>
    <cellStyle name="Comma 6 2 5 4 2 3" xfId="15963" xr:uid="{5E77AF05-4FF4-4A57-A453-8ED8FC2A712E}"/>
    <cellStyle name="Comma 6 2 5 4 2 3 2" xfId="41034" xr:uid="{2660366F-69AC-42C0-9FB7-0662E8972E75}"/>
    <cellStyle name="Comma 6 2 5 4 2 4" xfId="33530" xr:uid="{3FDD4BD8-8DC3-43F8-A2D4-AF0BD688F72F}"/>
    <cellStyle name="Comma 6 2 5 4 3" xfId="20488" xr:uid="{B71022F8-5D21-4B06-A01A-F3367CAFF8E8}"/>
    <cellStyle name="Comma 6 2 5 4 3 2" xfId="45559" xr:uid="{87D9CCE0-E1FF-4A68-BFC4-4329067B0864}"/>
    <cellStyle name="Comma 6 2 5 4 4" xfId="13124" xr:uid="{7A10E81B-D83B-498B-8553-5A48887E22C2}"/>
    <cellStyle name="Comma 6 2 5 4 4 2" xfId="38195" xr:uid="{8A26E3FD-E3AF-4A75-A99B-69A0D0A892B2}"/>
    <cellStyle name="Comma 6 2 5 4 5" xfId="30689" xr:uid="{74E39847-C8CD-44A4-A5E7-605935C99CF0}"/>
    <cellStyle name="Comma 6 2 5 5" xfId="6063" xr:uid="{F51227D9-256C-4A10-97DD-E85AD936404A}"/>
    <cellStyle name="Comma 6 2 5 5 2" xfId="8950" xr:uid="{B736EA1B-BB6D-47C1-AA0B-E95BCE11A6DE}"/>
    <cellStyle name="Comma 6 2 5 5 2 2" xfId="23952" xr:uid="{B93D9261-A2BD-4424-80BB-934FBD7816A0}"/>
    <cellStyle name="Comma 6 2 5 5 2 2 2" xfId="49023" xr:uid="{9C16FD48-3EB7-4A1F-8E81-96EA1A96DD3E}"/>
    <cellStyle name="Comma 6 2 5 5 2 3" xfId="16593" xr:uid="{AC11081E-8054-4EAF-808E-5B74FAAEB5B7}"/>
    <cellStyle name="Comma 6 2 5 5 2 3 2" xfId="41664" xr:uid="{AAB2C085-1AC7-4030-8FA1-F2F0F1A74969}"/>
    <cellStyle name="Comma 6 2 5 5 2 4" xfId="34160" xr:uid="{28BDA921-483E-459E-BFC1-FD3050B73B66}"/>
    <cellStyle name="Comma 6 2 5 5 3" xfId="21090" xr:uid="{CA64374A-C4A7-4748-99EB-29E8119691B3}"/>
    <cellStyle name="Comma 6 2 5 5 3 2" xfId="46161" xr:uid="{D19698AC-873D-486F-A566-15DC0E503388}"/>
    <cellStyle name="Comma 6 2 5 5 4" xfId="13726" xr:uid="{0FC310B4-AA24-4943-864D-890DBD0EA94C}"/>
    <cellStyle name="Comma 6 2 5 5 4 2" xfId="38797" xr:uid="{CDE047F5-12B4-491E-9F29-D807BD8A611B}"/>
    <cellStyle name="Comma 6 2 5 5 5" xfId="31291" xr:uid="{B7979BC8-68FE-4F89-ACE3-77D6BE2E4388}"/>
    <cellStyle name="Comma 6 2 5 6" xfId="6708" xr:uid="{D1CB4BAC-B9D3-493A-8AE5-AC1B3D62F4E6}"/>
    <cellStyle name="Comma 6 2 5 6 2" xfId="21711" xr:uid="{CFC1E091-85A0-45BA-BA69-F79CFDFE007A}"/>
    <cellStyle name="Comma 6 2 5 6 2 2" xfId="46782" xr:uid="{0A710631-3F6D-4216-90FD-5D97F1F4E4CE}"/>
    <cellStyle name="Comma 6 2 5 6 3" xfId="14353" xr:uid="{6059ECC6-FAE5-43F7-8A61-C4A9F5C465AB}"/>
    <cellStyle name="Comma 6 2 5 6 3 2" xfId="39424" xr:uid="{7561EBC1-D486-4E6E-9D3D-FDDE3BFB56D9}"/>
    <cellStyle name="Comma 6 2 5 6 4" xfId="31918" xr:uid="{B24C3F8A-60E9-441F-9948-FE44D63A8959}"/>
    <cellStyle name="Comma 6 2 5 7" xfId="9705" xr:uid="{850D9387-1D85-466C-9CB8-D407BA73A351}"/>
    <cellStyle name="Comma 6 2 5 7 2" xfId="24673" xr:uid="{F376BDEE-9460-4C8F-BEF3-9E1B80C7D5E4}"/>
    <cellStyle name="Comma 6 2 5 7 2 2" xfId="49744" xr:uid="{5CC03E9F-0016-411E-A2BE-CD48CC371EA9}"/>
    <cellStyle name="Comma 6 2 5 7 3" xfId="17315" xr:uid="{40290C90-E6F1-42E3-B978-49F13E234AE7}"/>
    <cellStyle name="Comma 6 2 5 7 3 2" xfId="42386" xr:uid="{07B29593-3EFD-40FD-8D13-0C5B60276E06}"/>
    <cellStyle name="Comma 6 2 5 7 4" xfId="34882" xr:uid="{A984E09C-5A14-4F31-A2C0-DA21A305D959}"/>
    <cellStyle name="Comma 6 2 5 8" xfId="3829" xr:uid="{02976DD8-3D50-43EA-85A7-7DF732F92FCD}"/>
    <cellStyle name="Comma 6 2 5 8 2" xfId="26039" xr:uid="{A5C14AE8-E2F9-4A23-BDEC-0EBB72874D6C}"/>
    <cellStyle name="Comma 6 2 5 8 2 2" xfId="51110" xr:uid="{6C671889-930D-464C-B00A-6CF90655F690}"/>
    <cellStyle name="Comma 6 2 5 8 3" xfId="29104" xr:uid="{FEB95942-C31E-42E4-97C9-BC49EFC12C5A}"/>
    <cellStyle name="Comma 6 2 5 9" xfId="18913" xr:uid="{39E9F09F-3F69-44AF-A3BE-522FACBB1D32}"/>
    <cellStyle name="Comma 6 2 5 9 2" xfId="43984" xr:uid="{F1B63183-9224-4BB7-86B4-BABCC237C9D6}"/>
    <cellStyle name="Comma 6 2 6" xfId="778" xr:uid="{ADAB2E42-DB9D-4C53-8E30-35F970683DDC}"/>
    <cellStyle name="Comma 6 2 6 10" xfId="27076" xr:uid="{655255F9-B5AE-4A2F-A056-242675CC11F7}"/>
    <cellStyle name="Comma 6 2 6 11" xfId="28336" xr:uid="{D257EABB-9BF0-4CBD-80EA-EB42BF8D320C}"/>
    <cellStyle name="Comma 6 2 6 12" xfId="52077" xr:uid="{0EF358B4-AFCC-4AD6-8DA3-13F98111E6D5}"/>
    <cellStyle name="Comma 6 2 6 13" xfId="53659" xr:uid="{DF783B23-C4C1-43CC-8055-A73B971DFAF7}"/>
    <cellStyle name="Comma 6 2 6 2" xfId="806" xr:uid="{EF4001BD-FA29-4086-A103-3AAE81788EAD}"/>
    <cellStyle name="Comma 6 2 6 2 2" xfId="7847" xr:uid="{77EC65F7-729D-4D39-BA92-CED34E751881}"/>
    <cellStyle name="Comma 6 2 6 2 2 2" xfId="22849" xr:uid="{4D3A0A99-E76D-4E0C-9C56-19869032E21D}"/>
    <cellStyle name="Comma 6 2 6 2 2 2 2" xfId="47920" xr:uid="{5079094B-2C0C-48A9-A38E-17D1C6F2E352}"/>
    <cellStyle name="Comma 6 2 6 2 2 3" xfId="15490" xr:uid="{F80B03E4-DD87-4CB7-8547-9ECFD7EF7DCC}"/>
    <cellStyle name="Comma 6 2 6 2 2 3 2" xfId="40561" xr:uid="{7A4AB343-5E65-4BFC-934B-B89E31C8C299}"/>
    <cellStyle name="Comma 6 2 6 2 2 4" xfId="33057" xr:uid="{497DE7B2-ED70-4F1D-9D6F-0A4A690B8D21}"/>
    <cellStyle name="Comma 6 2 6 2 3" xfId="10648" xr:uid="{090BE40B-0BF9-4EAA-A775-420CD9BB483D}"/>
    <cellStyle name="Comma 6 2 6 2 3 2" xfId="25508" xr:uid="{EF0FD6C2-FC7F-4887-8F34-E2A82FCD5B62}"/>
    <cellStyle name="Comma 6 2 6 2 3 2 2" xfId="50579" xr:uid="{8611DBCA-9F16-4A16-ADC1-693588AC46C8}"/>
    <cellStyle name="Comma 6 2 6 2 3 3" xfId="18157" xr:uid="{2FC448E6-E135-46D2-8EB5-000DF23AFFED}"/>
    <cellStyle name="Comma 6 2 6 2 3 3 2" xfId="43228" xr:uid="{B9F64901-09F0-4DCF-B701-FF8BC13B5262}"/>
    <cellStyle name="Comma 6 2 6 2 3 4" xfId="35724" xr:uid="{C48AD697-BB52-44A5-8AE1-C5F691436197}"/>
    <cellStyle name="Comma 6 2 6 2 4" xfId="5025" xr:uid="{A1216204-0A6A-4A49-BA0F-7284623EF904}"/>
    <cellStyle name="Comma 6 2 6 2 4 2" xfId="20053" xr:uid="{AD9ED5E2-7FE9-4FDA-A82E-78DBB56B96D2}"/>
    <cellStyle name="Comma 6 2 6 2 4 2 2" xfId="45124" xr:uid="{EF93A869-0A4D-42FE-9B56-D73FDCB34D9C}"/>
    <cellStyle name="Comma 6 2 6 2 4 3" xfId="30254" xr:uid="{6BCEC88E-4778-412D-B1E3-C2C66004B342}"/>
    <cellStyle name="Comma 6 2 6 2 5" xfId="12689" xr:uid="{DB0F9FD4-77A5-4665-84DC-DB66333C4441}"/>
    <cellStyle name="Comma 6 2 6 2 5 2" xfId="37760" xr:uid="{073DFF6D-335F-4120-A067-F00223CBEC73}"/>
    <cellStyle name="Comma 6 2 6 2 6" xfId="27735" xr:uid="{5FE45AA6-446A-473C-B150-E8DEEF317A96}"/>
    <cellStyle name="Comma 6 2 6 2 7" xfId="28361" xr:uid="{9231E538-4FA4-4C34-90F5-819C687053E7}"/>
    <cellStyle name="Comma 6 2 6 2 8" xfId="52733" xr:uid="{38B31ACD-6B24-4847-B53E-F5C8A9BFBB5C}"/>
    <cellStyle name="Comma 6 2 6 2 9" xfId="54315" xr:uid="{26ADB7F0-66FE-4276-A648-8D1059A19E88}"/>
    <cellStyle name="Comma 6 2 6 3" xfId="5565" xr:uid="{4CBE6C2C-7BC8-4D0D-A5CB-EA0C230F2AE9}"/>
    <cellStyle name="Comma 6 2 6 3 2" xfId="8426" xr:uid="{D305734E-5E49-45A0-85E2-B5C50F415497}"/>
    <cellStyle name="Comma 6 2 6 3 2 2" xfId="23428" xr:uid="{3ADDF713-942D-41C4-B28B-BFBD581F1B63}"/>
    <cellStyle name="Comma 6 2 6 3 2 2 2" xfId="48499" xr:uid="{605333BD-6187-473E-8B8E-FC2213F55D71}"/>
    <cellStyle name="Comma 6 2 6 3 2 3" xfId="16069" xr:uid="{6A518F59-DB25-42D3-99F3-5C9A795D2701}"/>
    <cellStyle name="Comma 6 2 6 3 2 3 2" xfId="41140" xr:uid="{5AFF0BF1-80C2-4ECC-9D0A-B8BAFD2E8611}"/>
    <cellStyle name="Comma 6 2 6 3 2 4" xfId="33636" xr:uid="{F6F62A21-18C9-4BBF-92ED-EF2E2BCDA9B6}"/>
    <cellStyle name="Comma 6 2 6 3 3" xfId="20592" xr:uid="{9C63615B-EAFD-448D-83F5-731160BED15A}"/>
    <cellStyle name="Comma 6 2 6 3 3 2" xfId="45663" xr:uid="{7E3F8FB3-5C82-4324-8B91-10D808D539EC}"/>
    <cellStyle name="Comma 6 2 6 3 4" xfId="13228" xr:uid="{56FBB037-433C-408D-9CDF-0A464C9CD71B}"/>
    <cellStyle name="Comma 6 2 6 3 4 2" xfId="38299" xr:uid="{680FDCAA-BE7A-414C-92CC-4834968812B4}"/>
    <cellStyle name="Comma 6 2 6 3 5" xfId="30793" xr:uid="{1A9FA92C-8C36-47C2-B47D-5863CC5F249F}"/>
    <cellStyle name="Comma 6 2 6 4" xfId="6169" xr:uid="{C4A534B9-7B0C-41C9-B796-31580F53884C}"/>
    <cellStyle name="Comma 6 2 6 4 2" xfId="9056" xr:uid="{3F764772-05D3-418B-9B7D-08E0A32EB61A}"/>
    <cellStyle name="Comma 6 2 6 4 2 2" xfId="24058" xr:uid="{1C91BACF-A92A-468C-8E90-4A08848B6ABE}"/>
    <cellStyle name="Comma 6 2 6 4 2 2 2" xfId="49129" xr:uid="{072D5A54-8424-45E4-A666-91905D53B3FE}"/>
    <cellStyle name="Comma 6 2 6 4 2 3" xfId="16699" xr:uid="{EADBD371-1EB4-425C-8EA7-A784226DA86B}"/>
    <cellStyle name="Comma 6 2 6 4 2 3 2" xfId="41770" xr:uid="{2774AD86-413A-4966-A308-1BE86958542D}"/>
    <cellStyle name="Comma 6 2 6 4 2 4" xfId="34266" xr:uid="{FF275FC0-F1A0-4665-B9F2-7AD330B685D1}"/>
    <cellStyle name="Comma 6 2 6 4 3" xfId="21196" xr:uid="{6A2FB471-AA21-4E42-AF92-07B197151B76}"/>
    <cellStyle name="Comma 6 2 6 4 3 2" xfId="46267" xr:uid="{98D2449F-FEA8-4BA9-93AE-794F18AF9525}"/>
    <cellStyle name="Comma 6 2 6 4 4" xfId="13832" xr:uid="{7CFE4A7F-4380-44A5-AEDD-00176102ED5F}"/>
    <cellStyle name="Comma 6 2 6 4 4 2" xfId="38903" xr:uid="{CFB31CDC-88D9-45AB-A0D4-17189CCA1F5C}"/>
    <cellStyle name="Comma 6 2 6 4 5" xfId="31397" xr:uid="{7C4577B3-5E11-4092-8139-47390BC90350}"/>
    <cellStyle name="Comma 6 2 6 5" xfId="6821" xr:uid="{AF1A6B25-4BFC-4876-9A0D-B91859F3790E}"/>
    <cellStyle name="Comma 6 2 6 5 2" xfId="21823" xr:uid="{28AD9D9E-7D59-4296-8885-B54C90989DBF}"/>
    <cellStyle name="Comma 6 2 6 5 2 2" xfId="46894" xr:uid="{4F1D192E-3F0A-4422-A05C-FEE7AED32C60}"/>
    <cellStyle name="Comma 6 2 6 5 3" xfId="14465" xr:uid="{5567FA0B-2720-433F-8708-075D1293EE12}"/>
    <cellStyle name="Comma 6 2 6 5 3 2" xfId="39536" xr:uid="{86466A7C-8052-46A7-AE3B-6CCA3A47B3FA}"/>
    <cellStyle name="Comma 6 2 6 5 4" xfId="32031" xr:uid="{E1F8ACC8-4BED-4D84-9BDA-85C97A326418}"/>
    <cellStyle name="Comma 6 2 6 6" xfId="9811" xr:uid="{F3A06F46-B77A-4265-8687-EF5BBABE3F93}"/>
    <cellStyle name="Comma 6 2 6 6 2" xfId="24779" xr:uid="{96A69790-B639-4FB7-9936-AF4D5DD1EE18}"/>
    <cellStyle name="Comma 6 2 6 6 2 2" xfId="49850" xr:uid="{E31B049B-6CAF-4335-BA09-29C9A596B22D}"/>
    <cellStyle name="Comma 6 2 6 6 3" xfId="17421" xr:uid="{3E0BEC45-9D92-4145-AE40-49A5785FB541}"/>
    <cellStyle name="Comma 6 2 6 6 3 2" xfId="42492" xr:uid="{DE5BBAA4-2C40-4B59-BD61-48B8ED3EB5DD}"/>
    <cellStyle name="Comma 6 2 6 6 4" xfId="34988" xr:uid="{28439663-4BB9-47C2-BAD3-0A25026470A0}"/>
    <cellStyle name="Comma 6 2 6 7" xfId="3956" xr:uid="{36C1AB1F-1E15-41E6-8D6B-AB00C9A13291}"/>
    <cellStyle name="Comma 6 2 6 7 2" xfId="26143" xr:uid="{0DF645C5-408F-4AF6-AF2F-F81AE30ADB5C}"/>
    <cellStyle name="Comma 6 2 6 7 2 2" xfId="51214" xr:uid="{33ECDA94-201F-4730-A0CE-85CD005A2261}"/>
    <cellStyle name="Comma 6 2 6 7 3" xfId="29214" xr:uid="{DBF93B23-3EFA-4D31-96BD-DC25A29CF2CE}"/>
    <cellStyle name="Comma 6 2 6 8" xfId="19019" xr:uid="{89B5DF31-CBCD-40DA-B320-2F7E6E11EB83}"/>
    <cellStyle name="Comma 6 2 6 8 2" xfId="44090" xr:uid="{7DC30702-FBED-4FC8-BC3C-521F9765B4CB}"/>
    <cellStyle name="Comma 6 2 6 9" xfId="11633" xr:uid="{94E5EAF4-F9B1-44F1-97E1-59B2A92864AB}"/>
    <cellStyle name="Comma 6 2 6 9 2" xfId="36705" xr:uid="{87CCE879-9F11-49D8-8DB8-D433D1D8A3E0}"/>
    <cellStyle name="Comma 6 2 7" xfId="4047" xr:uid="{01699488-B75B-40B1-AF46-D955F36F3D4C}"/>
    <cellStyle name="Comma 6 2 7 10" xfId="29279" xr:uid="{F43E0339-21BA-451F-97A6-0AF88A072E13}"/>
    <cellStyle name="Comma 6 2 7 11" xfId="52159" xr:uid="{02B890E1-A4A2-4B93-8C66-680F222CFC94}"/>
    <cellStyle name="Comma 6 2 7 12" xfId="53741" xr:uid="{8689D986-1467-4C86-AD81-389722432CF1}"/>
    <cellStyle name="Comma 6 2 7 2" xfId="5611" xr:uid="{C76E5CA4-D217-438D-9A2D-A0AA6CDC6656}"/>
    <cellStyle name="Comma 6 2 7 2 2" xfId="8485" xr:uid="{E5F2ABFC-7ECF-4277-B68C-F5BFD5F3D099}"/>
    <cellStyle name="Comma 6 2 7 2 2 2" xfId="23487" xr:uid="{6E927765-AA13-42C9-B148-67333C136242}"/>
    <cellStyle name="Comma 6 2 7 2 2 2 2" xfId="48558" xr:uid="{9CF92646-00AF-4077-A0E2-EC09041408A0}"/>
    <cellStyle name="Comma 6 2 7 2 2 3" xfId="16128" xr:uid="{D9F89B7F-8E26-4C62-BB78-C3BB74066401}"/>
    <cellStyle name="Comma 6 2 7 2 2 3 2" xfId="41199" xr:uid="{053213BC-311D-4C8C-9B65-B422ADAD3871}"/>
    <cellStyle name="Comma 6 2 7 2 2 4" xfId="33695" xr:uid="{3932FF14-27EF-49CB-AF12-6BFBB5B5E9B0}"/>
    <cellStyle name="Comma 6 2 7 2 3" xfId="10707" xr:uid="{A3C56711-1BCA-4362-9156-0B9B0AC50008}"/>
    <cellStyle name="Comma 6 2 7 2 3 2" xfId="25567" xr:uid="{68700580-2C64-4A29-9FCC-DD81AF7280E9}"/>
    <cellStyle name="Comma 6 2 7 2 3 2 2" xfId="50638" xr:uid="{14766DE5-1153-4C96-B7EA-09C4A8815A21}"/>
    <cellStyle name="Comma 6 2 7 2 3 3" xfId="18216" xr:uid="{7824799A-6834-4D15-A05A-A77D1A78A744}"/>
    <cellStyle name="Comma 6 2 7 2 3 3 2" xfId="43287" xr:uid="{8B8C1B9C-2C6B-4F02-B48B-AE21E672E857}"/>
    <cellStyle name="Comma 6 2 7 2 3 4" xfId="35783" xr:uid="{3E7FF1C6-EBC6-45BE-A0BD-66E25939D51E}"/>
    <cellStyle name="Comma 6 2 7 2 4" xfId="20638" xr:uid="{5775BED7-F899-4545-BB06-DBA5071E211D}"/>
    <cellStyle name="Comma 6 2 7 2 4 2" xfId="45709" xr:uid="{7224946A-BDEC-4E27-B451-394100FCF6BE}"/>
    <cellStyle name="Comma 6 2 7 2 5" xfId="13274" xr:uid="{F84FAC4F-F829-4630-9C62-F3C034A8F85E}"/>
    <cellStyle name="Comma 6 2 7 2 5 2" xfId="38345" xr:uid="{A3355080-E0B5-4A3A-AAEE-25D51EAA0F5F}"/>
    <cellStyle name="Comma 6 2 7 2 6" xfId="27794" xr:uid="{6EB8ED70-1D06-482F-B527-DA92DEED83A2}"/>
    <cellStyle name="Comma 6 2 7 2 7" xfId="30839" xr:uid="{D87267AF-15F0-47A4-A941-064CA44F4BB3}"/>
    <cellStyle name="Comma 6 2 7 2 8" xfId="52792" xr:uid="{13475E4A-1198-41EB-995D-9EAE0D641E37}"/>
    <cellStyle name="Comma 6 2 7 2 9" xfId="54374" xr:uid="{04882364-5707-42F6-96B1-848355DAC494}"/>
    <cellStyle name="Comma 6 2 7 3" xfId="6227" xr:uid="{6E16670B-3140-4DBC-B8F3-198974373A84}"/>
    <cellStyle name="Comma 6 2 7 3 2" xfId="9115" xr:uid="{5B6951A6-7697-4332-A564-CE671B253877}"/>
    <cellStyle name="Comma 6 2 7 3 2 2" xfId="24117" xr:uid="{465A8EFE-3E0E-4054-8F21-4A5795A0CCF7}"/>
    <cellStyle name="Comma 6 2 7 3 2 2 2" xfId="49188" xr:uid="{96C4D6FB-374E-4385-A961-B19911715D7B}"/>
    <cellStyle name="Comma 6 2 7 3 2 3" xfId="16758" xr:uid="{2FD885DA-6D06-46FB-89C9-2A6516FD0F60}"/>
    <cellStyle name="Comma 6 2 7 3 2 3 2" xfId="41829" xr:uid="{9E74976D-F18A-4792-B346-8D3DE78C350C}"/>
    <cellStyle name="Comma 6 2 7 3 2 4" xfId="34325" xr:uid="{1DFF05A3-3F2C-474F-9338-C2C78854B02D}"/>
    <cellStyle name="Comma 6 2 7 3 3" xfId="21254" xr:uid="{C3FAF33B-FDE1-4F1C-9CD0-28E397E5EF77}"/>
    <cellStyle name="Comma 6 2 7 3 3 2" xfId="46325" xr:uid="{4A00A184-FC00-47AE-87C2-3729F42AA50D}"/>
    <cellStyle name="Comma 6 2 7 3 4" xfId="13890" xr:uid="{4D8BDB10-9158-4B6C-B11A-8D6AD04BC437}"/>
    <cellStyle name="Comma 6 2 7 3 4 2" xfId="38961" xr:uid="{5EEA1B38-61F0-48F3-ABD6-8B89EFAC5CDF}"/>
    <cellStyle name="Comma 6 2 7 3 5" xfId="31455" xr:uid="{0DC7CB2F-885F-43E2-8D4E-493E261201C1}"/>
    <cellStyle name="Comma 6 2 7 4" xfId="7340" xr:uid="{867E61E2-6032-4868-963A-9F768949473A}"/>
    <cellStyle name="Comma 6 2 7 4 2" xfId="22342" xr:uid="{0D65E361-0748-4DD1-956C-09F563F89289}"/>
    <cellStyle name="Comma 6 2 7 4 2 2" xfId="47413" xr:uid="{8A33862D-42AE-4D08-A724-48C78D01EDF9}"/>
    <cellStyle name="Comma 6 2 7 4 3" xfId="14984" xr:uid="{3B20D058-D9AF-4D59-A421-96DE85730946}"/>
    <cellStyle name="Comma 6 2 7 4 3 2" xfId="40055" xr:uid="{464D7A91-2C88-4A45-A43F-3B42F067DFB7}"/>
    <cellStyle name="Comma 6 2 7 4 4" xfId="32550" xr:uid="{445A193A-46A2-4977-9BDA-F1FE9A479F2A}"/>
    <cellStyle name="Comma 6 2 7 5" xfId="9871" xr:uid="{9119EA0C-6E2B-4159-B3D8-1D5DB5E13607}"/>
    <cellStyle name="Comma 6 2 7 5 2" xfId="24838" xr:uid="{5DD048D2-B4EE-44B1-BC95-00E6F9753A9F}"/>
    <cellStyle name="Comma 6 2 7 5 2 2" xfId="49909" xr:uid="{B12BD95C-1C7C-4255-8B48-B52FF4952F40}"/>
    <cellStyle name="Comma 6 2 7 5 3" xfId="17480" xr:uid="{98DF3E56-5374-4853-9479-949B893BE9A0}"/>
    <cellStyle name="Comma 6 2 7 5 3 2" xfId="42551" xr:uid="{67401C5A-B4EB-4531-A54D-138C34963DE4}"/>
    <cellStyle name="Comma 6 2 7 5 4" xfId="35047" xr:uid="{25B46036-C3CE-433B-965E-B723BA228F41}"/>
    <cellStyle name="Comma 6 2 7 6" xfId="26201" xr:uid="{FE04458E-73E6-469D-A6E2-980523C5493A}"/>
    <cellStyle name="Comma 6 2 7 6 2" xfId="51272" xr:uid="{D68D1ACE-AA6F-4D50-8826-E79F6B0693D3}"/>
    <cellStyle name="Comma 6 2 7 7" xfId="19078" xr:uid="{BD293A19-A4E2-4D49-A7A1-3046177DCDAC}"/>
    <cellStyle name="Comma 6 2 7 7 2" xfId="44149" xr:uid="{048B6535-1C81-47CB-A13A-A55AB1AFA500}"/>
    <cellStyle name="Comma 6 2 7 8" xfId="11714" xr:uid="{5613AC40-05BA-4E44-A4D7-283839914326}"/>
    <cellStyle name="Comma 6 2 7 8 2" xfId="36785" xr:uid="{EDB958C1-8499-4E4E-9905-0C44C9C91A27}"/>
    <cellStyle name="Comma 6 2 7 9" xfId="27161" xr:uid="{DA27F5E1-F1B2-4628-82D5-D55ED9713B5D}"/>
    <cellStyle name="Comma 6 2 8" xfId="3396" xr:uid="{22E3CDD1-A74F-454D-B726-81D4D7A93000}"/>
    <cellStyle name="Comma 6 2 8 2" xfId="7921" xr:uid="{44FFE45C-7221-4EDF-9F25-91DF774F405E}"/>
    <cellStyle name="Comma 6 2 8 2 2" xfId="10143" xr:uid="{2D354442-2E64-44C8-AE7D-73F3A9950D06}"/>
    <cellStyle name="Comma 6 2 8 2 2 2" xfId="25003" xr:uid="{212ACA1E-E632-4D52-8E61-BC42368B713F}"/>
    <cellStyle name="Comma 6 2 8 2 2 2 2" xfId="50074" xr:uid="{C21A7B38-27C7-4D1C-ABBD-EBB8D43DA0C4}"/>
    <cellStyle name="Comma 6 2 8 2 2 3" xfId="17652" xr:uid="{072EBF8A-513B-4D1B-B163-0F731481F52A}"/>
    <cellStyle name="Comma 6 2 8 2 2 3 2" xfId="42723" xr:uid="{02F122DC-700A-4A34-BC80-ABF77CA9AA21}"/>
    <cellStyle name="Comma 6 2 8 2 2 4" xfId="35219" xr:uid="{6B42B52A-9C67-477B-9B0E-8D18599572FB}"/>
    <cellStyle name="Comma 6 2 8 2 3" xfId="22923" xr:uid="{0A65E921-70DB-45B8-964C-11782D6D3EBA}"/>
    <cellStyle name="Comma 6 2 8 2 3 2" xfId="47994" xr:uid="{D3F81B51-97DE-4D58-8CD3-F6A04D03A602}"/>
    <cellStyle name="Comma 6 2 8 2 4" xfId="15564" xr:uid="{4EF193DD-270A-4844-9678-BEE4F69C447B}"/>
    <cellStyle name="Comma 6 2 8 2 4 2" xfId="40635" xr:uid="{460A2425-4ABB-400F-982B-100BB4E9E949}"/>
    <cellStyle name="Comma 6 2 8 2 5" xfId="33131" xr:uid="{C3EA3B80-A9A6-4C11-A9C6-D107092D4785}"/>
    <cellStyle name="Comma 6 2 8 3" xfId="9294" xr:uid="{01E7A207-F539-43BB-9715-EB621C8E090F}"/>
    <cellStyle name="Comma 6 2 8 3 2" xfId="24274" xr:uid="{3A5388D6-E1D5-4346-993E-B491733A2B6B}"/>
    <cellStyle name="Comma 6 2 8 3 2 2" xfId="49345" xr:uid="{F43DF186-2A03-4AD9-BF20-E610EAD75475}"/>
    <cellStyle name="Comma 6 2 8 3 3" xfId="16916" xr:uid="{D0BAA46B-1642-43BA-A3A2-FB057B320111}"/>
    <cellStyle name="Comma 6 2 8 3 3 2" xfId="41987" xr:uid="{DA321E02-5F36-4C25-9F29-372F0693195D}"/>
    <cellStyle name="Comma 6 2 8 3 4" xfId="34483" xr:uid="{ACA9DB7B-783C-4BE5-9AFF-BD2E24E679F2}"/>
    <cellStyle name="Comma 6 2 8 4" xfId="18514" xr:uid="{DA43720B-DEE8-46FB-97CA-14A82BAE4A0A}"/>
    <cellStyle name="Comma 6 2 8 4 2" xfId="43585" xr:uid="{CC9A79F0-8A6D-4F79-AD38-2FDD88FF12B5}"/>
    <cellStyle name="Comma 6 2 8 5" xfId="11106" xr:uid="{4F9DEA2C-FC72-4329-A71F-C55DFA3E4910}"/>
    <cellStyle name="Comma 6 2 8 5 2" xfId="36178" xr:uid="{2E72657E-0F55-4E67-A07C-B3312BDF0A9B}"/>
    <cellStyle name="Comma 6 2 8 6" xfId="27230" xr:uid="{25E93EEE-B44C-4140-88A9-9472C6AA3997}"/>
    <cellStyle name="Comma 6 2 8 7" xfId="28696" xr:uid="{B91BA5A4-8FC1-48FB-8F56-E29E5339E3C8}"/>
    <cellStyle name="Comma 6 2 8 8" xfId="52228" xr:uid="{70C83C86-0E99-4028-8194-7A5226FFDFC5}"/>
    <cellStyle name="Comma 6 2 8 9" xfId="53810" xr:uid="{396D4B80-ED0E-4CDA-8002-0330F1BBE179}"/>
    <cellStyle name="Comma 6 2 9" xfId="5667" xr:uid="{7192518C-C0F6-4B81-8B14-0C4B984B8006}"/>
    <cellStyle name="Comma 6 2 9 2" xfId="8551" xr:uid="{37BA926E-3A8A-4714-97DB-3A94A7428AEB}"/>
    <cellStyle name="Comma 6 2 9 2 2" xfId="23553" xr:uid="{0EFC9C65-8CFD-4FA2-9658-A470A13E22AE}"/>
    <cellStyle name="Comma 6 2 9 2 2 2" xfId="48624" xr:uid="{86BD46FD-A450-4D8C-8167-D11B7C8F9573}"/>
    <cellStyle name="Comma 6 2 9 2 3" xfId="16194" xr:uid="{1B5F404A-168C-4BF7-BD7E-4CBE924E11C0}"/>
    <cellStyle name="Comma 6 2 9 2 3 2" xfId="41265" xr:uid="{7636CF5E-F9C7-45F7-8816-0773FB096FED}"/>
    <cellStyle name="Comma 6 2 9 2 4" xfId="33761" xr:uid="{E123C303-2931-467C-8467-2264B4DA992B}"/>
    <cellStyle name="Comma 6 2 9 3" xfId="10055" xr:uid="{82B3259A-966A-4E1F-85C9-54AE4C7520D2}"/>
    <cellStyle name="Comma 6 2 9 3 2" xfId="24915" xr:uid="{3646F58B-0266-439E-8E83-BC5132E130D6}"/>
    <cellStyle name="Comma 6 2 9 3 2 2" xfId="49986" xr:uid="{A16A272A-C003-4581-9D9D-023946D980A6}"/>
    <cellStyle name="Comma 6 2 9 3 3" xfId="17564" xr:uid="{88B404B1-B00F-441A-B17D-2FC4AFB7B1F5}"/>
    <cellStyle name="Comma 6 2 9 3 3 2" xfId="42635" xr:uid="{0565C391-34CC-4C75-909C-8C91199CB8FD}"/>
    <cellStyle name="Comma 6 2 9 3 4" xfId="35131" xr:uid="{B522AEAB-E37F-462A-B740-E7ABEA06FBDE}"/>
    <cellStyle name="Comma 6 2 9 4" xfId="20694" xr:uid="{ED67663D-3DC2-431F-B46E-6415CB2B28C6}"/>
    <cellStyle name="Comma 6 2 9 4 2" xfId="45765" xr:uid="{4E1EBD1C-AD57-41F8-BDF9-F4811662ECCC}"/>
    <cellStyle name="Comma 6 2 9 5" xfId="13330" xr:uid="{9B98DBFF-E376-4BA1-8CE1-600D199F04B3}"/>
    <cellStyle name="Comma 6 2 9 5 2" xfId="38401" xr:uid="{BBCAA56E-D367-4E72-A45F-06882A0BB300}"/>
    <cellStyle name="Comma 6 2 9 6" xfId="27893" xr:uid="{2E10EFB8-8B19-4F5B-87AB-9C6AF1670E4C}"/>
    <cellStyle name="Comma 6 2 9 7" xfId="30895" xr:uid="{B5063747-28FA-4AB5-A6F2-A83EDA7AA898}"/>
    <cellStyle name="Comma 6 2 9 8" xfId="52876" xr:uid="{8DABE47B-B095-42BF-93AE-16BFBF6FF324}"/>
    <cellStyle name="Comma 6 2 9 9" xfId="54458" xr:uid="{E15604D1-EDD8-4511-89B4-64927B511D05}"/>
    <cellStyle name="Comma 6 20" xfId="26519" xr:uid="{3389405C-16C8-4CF2-B3B8-0F0F7830AB0C}"/>
    <cellStyle name="Comma 6 21" xfId="26499" xr:uid="{C99B91E0-7D98-4CAE-8B5A-2514FC5ACAAF}"/>
    <cellStyle name="Comma 6 22" xfId="51539" xr:uid="{483F67C9-E272-4915-96EA-6CF23C3A2B47}"/>
    <cellStyle name="Comma 6 23" xfId="53031" xr:uid="{FAC9C386-2507-4441-A762-30BED066ECF0}"/>
    <cellStyle name="Comma 6 3" xfId="346" xr:uid="{3C8B7C25-97C1-48E5-8065-6C89C55A07FC}"/>
    <cellStyle name="Comma 6 3 10" xfId="6286" xr:uid="{D85011F0-4B0D-4328-A303-CA01BC3B293C}"/>
    <cellStyle name="Comma 6 3 10 2" xfId="21289" xr:uid="{435E78D7-36D9-45BB-9ED6-812F2371C126}"/>
    <cellStyle name="Comma 6 3 10 2 2" xfId="46360" xr:uid="{1F67B88A-5F49-4064-B87E-E1BD4ECE295C}"/>
    <cellStyle name="Comma 6 3 10 3" xfId="13931" xr:uid="{B20A1F31-C2DB-4B18-B529-FB96B20C538F}"/>
    <cellStyle name="Comma 6 3 10 3 2" xfId="39002" xr:uid="{26F9BC71-1DCA-4AB6-B354-D1613B79B908}"/>
    <cellStyle name="Comma 6 3 10 4" xfId="31496" xr:uid="{6D6CF650-120F-4455-825A-4F9E08C13B28}"/>
    <cellStyle name="Comma 6 3 11" xfId="9220" xr:uid="{6F584DE3-1F8C-4D15-BE3C-512C989C581F}"/>
    <cellStyle name="Comma 6 3 11 2" xfId="24208" xr:uid="{1CA5080E-007A-4A60-9EF2-F5C4F41DDA4A}"/>
    <cellStyle name="Comma 6 3 11 2 2" xfId="49279" xr:uid="{1CE8D0A4-F82A-4E79-AB8B-60F56B525D14}"/>
    <cellStyle name="Comma 6 3 11 3" xfId="16850" xr:uid="{BA60099B-F02D-4759-8198-BD6CE5C8C4A5}"/>
    <cellStyle name="Comma 6 3 11 3 2" xfId="41921" xr:uid="{6A9339F9-85E0-4E51-AAC8-E80681A8284F}"/>
    <cellStyle name="Comma 6 3 11 4" xfId="34417" xr:uid="{81ABA468-664E-4003-8E4D-23751B96B382}"/>
    <cellStyle name="Comma 6 3 12" xfId="3090" xr:uid="{4CAB24F1-F503-46FA-9A17-D42C0B8C19BC}"/>
    <cellStyle name="Comma 6 3 12 2" xfId="25616" xr:uid="{30AA624F-D050-4DB3-BA01-D041CA911662}"/>
    <cellStyle name="Comma 6 3 12 2 2" xfId="50687" xr:uid="{21A56563-B017-46D0-87A3-5042712017CA}"/>
    <cellStyle name="Comma 6 3 13" xfId="26496" xr:uid="{BE341EB2-BBC9-4BD4-88C8-1F4FD3025473}"/>
    <cellStyle name="Comma 6 3 14" xfId="28056" xr:uid="{1FB05683-04EF-47FC-BCD2-387B63A2A32E}"/>
    <cellStyle name="Comma 6 3 15" xfId="51521" xr:uid="{0E704770-6357-4289-B6DA-2254FE97623B}"/>
    <cellStyle name="Comma 6 3 16" xfId="53101" xr:uid="{6F131CBD-7B6F-472E-9E00-3F0A96EDB89F}"/>
    <cellStyle name="Comma 6 3 2" xfId="552" xr:uid="{D64230E5-81A0-481D-8779-8F9E7D329426}"/>
    <cellStyle name="Comma 6 3 2 10" xfId="18530" xr:uid="{8AAA26D9-4435-4397-B0F8-4FB7740884C0}"/>
    <cellStyle name="Comma 6 3 2 10 2" xfId="43601" xr:uid="{B134C869-2DCD-4C80-AEB4-2C3FB39E7349}"/>
    <cellStyle name="Comma 6 3 2 11" xfId="11122" xr:uid="{B27ADF41-D524-4AD8-BDD9-B81A3FF09C64}"/>
    <cellStyle name="Comma 6 3 2 11 2" xfId="36194" xr:uid="{B6915734-1836-4652-9A94-F5081DD996B1}"/>
    <cellStyle name="Comma 6 3 2 12" xfId="26543" xr:uid="{230131FA-2530-4FBE-B3AF-CD5C05C768A0}"/>
    <cellStyle name="Comma 6 3 2 13" xfId="28185" xr:uid="{C6D713AC-3057-4F69-9FCF-46279CAA82D9}"/>
    <cellStyle name="Comma 6 3 2 14" xfId="51561" xr:uid="{6B9C4AF7-4C5E-4102-B129-2533B9D94CD3}"/>
    <cellStyle name="Comma 6 3 2 15" xfId="53143" xr:uid="{767392F5-13F6-4B47-959E-3A6CF24C89E9}"/>
    <cellStyle name="Comma 6 3 2 2" xfId="3649" xr:uid="{28EEB886-A32C-49C2-90B5-21F12BCAA917}"/>
    <cellStyle name="Comma 6 3 2 2 10" xfId="11338" xr:uid="{50539210-EE36-47D6-B4F3-9D4441363D01}"/>
    <cellStyle name="Comma 6 3 2 2 10 2" xfId="36410" xr:uid="{95A11BEE-402C-4D69-8BCD-B26D65154FA0}"/>
    <cellStyle name="Comma 6 3 2 2 11" xfId="26773" xr:uid="{69288105-537B-4B81-BE9C-25B073105E1A}"/>
    <cellStyle name="Comma 6 3 2 2 12" xfId="28926" xr:uid="{C52BE2EB-B7D3-42C1-B4B7-4712C97A055D}"/>
    <cellStyle name="Comma 6 3 2 2 13" xfId="51780" xr:uid="{71DAF0B7-AB14-49D1-B839-6F4F93A6E8E6}"/>
    <cellStyle name="Comma 6 3 2 2 14" xfId="53362" xr:uid="{A084C5D4-B772-411E-AD1C-ED8D9F72EC8E}"/>
    <cellStyle name="Comma 6 3 2 2 2" xfId="4288" xr:uid="{68BEBA16-804C-425E-957F-52C57067BEE3}"/>
    <cellStyle name="Comma 6 3 2 2 2 2" xfId="7044" xr:uid="{8DCAAAA2-7048-4C2C-9706-E243DEFD9CD8}"/>
    <cellStyle name="Comma 6 3 2 2 2 2 2" xfId="22046" xr:uid="{5DC93C67-60D1-477D-8275-2C6E823E9B55}"/>
    <cellStyle name="Comma 6 3 2 2 2 2 2 2" xfId="47117" xr:uid="{F940D8A3-CB0D-46B6-9847-E9A7C9DC3880}"/>
    <cellStyle name="Comma 6 3 2 2 2 2 3" xfId="14688" xr:uid="{4563B14D-D0E5-4445-A92D-3C6F17AB460E}"/>
    <cellStyle name="Comma 6 3 2 2 2 2 3 2" xfId="39759" xr:uid="{A70E5094-EF05-40EC-ACBC-22E7943CEBE7}"/>
    <cellStyle name="Comma 6 3 2 2 2 2 4" xfId="32254" xr:uid="{0278C840-ECF0-4736-833B-85F752D42DE9}"/>
    <cellStyle name="Comma 6 3 2 2 2 3" xfId="10366" xr:uid="{43FD4372-5AD7-4E84-B821-4B2829787EB1}"/>
    <cellStyle name="Comma 6 3 2 2 2 3 2" xfId="25226" xr:uid="{DA90652B-DEDE-42DF-AFC1-E33365990AE4}"/>
    <cellStyle name="Comma 6 3 2 2 2 3 2 2" xfId="50297" xr:uid="{FF931B4C-9590-42AF-BFA9-0CDF2373C9A6}"/>
    <cellStyle name="Comma 6 3 2 2 2 3 3" xfId="17875" xr:uid="{8B91DFAF-2C8F-4C96-B45B-12DAD2574688}"/>
    <cellStyle name="Comma 6 3 2 2 2 3 3 2" xfId="42946" xr:uid="{971EF6A9-1990-4926-ACD9-F1E019D881EE}"/>
    <cellStyle name="Comma 6 3 2 2 2 3 4" xfId="35442" xr:uid="{23649EAC-6484-4344-94ED-EE145CE49B8E}"/>
    <cellStyle name="Comma 6 3 2 2 2 4" xfId="19318" xr:uid="{02EC127F-7FAC-4263-ADEB-AB3BC9A623F0}"/>
    <cellStyle name="Comma 6 3 2 2 2 4 2" xfId="44389" xr:uid="{F0ACEFE4-5967-486A-97F4-88598B21EA15}"/>
    <cellStyle name="Comma 6 3 2 2 2 5" xfId="11954" xr:uid="{2A83F72B-8C46-4BC6-A78F-D91402A42D9A}"/>
    <cellStyle name="Comma 6 3 2 2 2 5 2" xfId="37025" xr:uid="{DB1B1D77-0E82-4133-80FA-6A93808CBEAB}"/>
    <cellStyle name="Comma 6 3 2 2 2 6" xfId="27453" xr:uid="{A38B77B5-AAB3-4437-BF24-C401FCB3141B}"/>
    <cellStyle name="Comma 6 3 2 2 2 7" xfId="29518" xr:uid="{CD51F6D9-7ED8-48C2-96C7-5DE420B5FCBE}"/>
    <cellStyle name="Comma 6 3 2 2 2 8" xfId="52451" xr:uid="{2AB49404-1EBE-40F3-B40C-88EE9CBF3CFE}"/>
    <cellStyle name="Comma 6 3 2 2 2 9" xfId="54033" xr:uid="{59479241-E399-4B08-AAA4-CD9353E3DAFE}"/>
    <cellStyle name="Comma 6 3 2 2 3" xfId="4759" xr:uid="{00351DEC-7B2E-4EC6-8834-8E56C69C8CD2}"/>
    <cellStyle name="Comma 6 3 2 2 3 2" xfId="7564" xr:uid="{660AD29C-E811-4E18-9130-0411C7BF4F7A}"/>
    <cellStyle name="Comma 6 3 2 2 3 2 2" xfId="22566" xr:uid="{42A0AF34-113D-4EE4-9AF8-CB26A0DF9AE9}"/>
    <cellStyle name="Comma 6 3 2 2 3 2 2 2" xfId="47637" xr:uid="{833E150D-8224-464E-B6F6-BA6D9AF5C713}"/>
    <cellStyle name="Comma 6 3 2 2 3 2 3" xfId="15208" xr:uid="{443ED247-6EDD-4273-9C97-7726C8E67961}"/>
    <cellStyle name="Comma 6 3 2 2 3 2 3 2" xfId="40279" xr:uid="{D25D513E-0F53-42AA-B58E-5A2132067380}"/>
    <cellStyle name="Comma 6 3 2 2 3 2 4" xfId="32774" xr:uid="{0382F981-1FBB-4016-92E7-E5DA40ED3200}"/>
    <cellStyle name="Comma 6 3 2 2 3 3" xfId="19789" xr:uid="{28670219-5445-464E-80A3-4E39328E5CF8}"/>
    <cellStyle name="Comma 6 3 2 2 3 3 2" xfId="44860" xr:uid="{631EEA6E-3849-4534-8A0A-F244ED9A15F6}"/>
    <cellStyle name="Comma 6 3 2 2 3 4" xfId="12425" xr:uid="{06295A92-B4F9-4082-B752-C1CE6A903CAB}"/>
    <cellStyle name="Comma 6 3 2 2 3 4 2" xfId="37496" xr:uid="{382305A3-B821-4B7B-AF07-EBA35B2E0FBF}"/>
    <cellStyle name="Comma 6 3 2 2 3 5" xfId="29989" xr:uid="{060E036C-3271-46A6-8518-921F50014508}"/>
    <cellStyle name="Comma 6 3 2 2 4" xfId="5286" xr:uid="{4801DDCB-9E70-4DFD-8441-391FE7CF8C9A}"/>
    <cellStyle name="Comma 6 3 2 2 4 2" xfId="8144" xr:uid="{623AD97C-29D2-473D-831B-ED03DC22D7E9}"/>
    <cellStyle name="Comma 6 3 2 2 4 2 2" xfId="23146" xr:uid="{87FF3B66-3C7F-4A28-A916-BD9B462452CB}"/>
    <cellStyle name="Comma 6 3 2 2 4 2 2 2" xfId="48217" xr:uid="{23AE1352-AC18-4B56-BD0B-7C0AE0AB737F}"/>
    <cellStyle name="Comma 6 3 2 2 4 2 3" xfId="15787" xr:uid="{128D4835-B705-4937-90A5-1909EA34B572}"/>
    <cellStyle name="Comma 6 3 2 2 4 2 3 2" xfId="40858" xr:uid="{9DEC7DBE-1E32-4AF8-80BC-C91A75A4CBFF}"/>
    <cellStyle name="Comma 6 3 2 2 4 2 4" xfId="33354" xr:uid="{DF4B74B0-2B0B-458E-81EE-A4A81DB9B7DA}"/>
    <cellStyle name="Comma 6 3 2 2 4 3" xfId="20313" xr:uid="{90564FC8-2877-46BE-AA7A-BC6D1B5055BA}"/>
    <cellStyle name="Comma 6 3 2 2 4 3 2" xfId="45384" xr:uid="{79147CB0-F664-49E2-A593-FDDFB2F5C37E}"/>
    <cellStyle name="Comma 6 3 2 2 4 4" xfId="12949" xr:uid="{5B0D4AA5-E149-47D6-BEB6-079A177AE045}"/>
    <cellStyle name="Comma 6 3 2 2 4 4 2" xfId="38020" xr:uid="{C978FF49-267D-4566-9C65-508CF3672B3B}"/>
    <cellStyle name="Comma 6 3 2 2 4 5" xfId="30514" xr:uid="{BE44E131-98D7-4350-B07F-B57AF69D7235}"/>
    <cellStyle name="Comma 6 3 2 2 5" xfId="5888" xr:uid="{13484234-F317-4BD5-A977-CEADA62B5421}"/>
    <cellStyle name="Comma 6 3 2 2 5 2" xfId="8774" xr:uid="{B0A06A67-C57A-4823-849F-F37E2CA0D92E}"/>
    <cellStyle name="Comma 6 3 2 2 5 2 2" xfId="23776" xr:uid="{EB302FD5-2AA5-4BD6-9D93-1A9EB789DEAE}"/>
    <cellStyle name="Comma 6 3 2 2 5 2 2 2" xfId="48847" xr:uid="{2C1F256D-D947-4238-88C1-AB4F73651296}"/>
    <cellStyle name="Comma 6 3 2 2 5 2 3" xfId="16417" xr:uid="{1A13047D-C439-47AB-A505-63C285C5C85F}"/>
    <cellStyle name="Comma 6 3 2 2 5 2 3 2" xfId="41488" xr:uid="{CBC5E2F7-0806-4AA3-9191-64E54E083B20}"/>
    <cellStyle name="Comma 6 3 2 2 5 2 4" xfId="33984" xr:uid="{72059C06-625F-4B5C-917D-43DA53784188}"/>
    <cellStyle name="Comma 6 3 2 2 5 3" xfId="20915" xr:uid="{DEF09084-AF5F-4A94-AFF4-9CD2B8A4146E}"/>
    <cellStyle name="Comma 6 3 2 2 5 3 2" xfId="45986" xr:uid="{A094988D-18B7-4D38-B69D-058EEC26EC94}"/>
    <cellStyle name="Comma 6 3 2 2 5 4" xfId="13551" xr:uid="{17998F4E-7B9B-4A9A-825C-C6A7F4998C1A}"/>
    <cellStyle name="Comma 6 3 2 2 5 4 2" xfId="38622" xr:uid="{82FECB40-50B3-4936-A7ED-6CB4A4718C83}"/>
    <cellStyle name="Comma 6 3 2 2 5 5" xfId="31116" xr:uid="{CEEFBE6D-BA65-4243-A928-A796F9319BCA}"/>
    <cellStyle name="Comma 6 3 2 2 6" xfId="6532" xr:uid="{2D1007D4-2C4F-40EE-9FE3-44B2DE095869}"/>
    <cellStyle name="Comma 6 3 2 2 6 2" xfId="21535" xr:uid="{B859DCF1-6FC7-4CE4-9645-F29C0DDA2686}"/>
    <cellStyle name="Comma 6 3 2 2 6 2 2" xfId="46606" xr:uid="{BEFA556E-8FAA-4E5F-B15E-D6CE271AA653}"/>
    <cellStyle name="Comma 6 3 2 2 6 3" xfId="14177" xr:uid="{83720B7D-5D58-4422-A1E7-E8D15915E3CD}"/>
    <cellStyle name="Comma 6 3 2 2 6 3 2" xfId="39248" xr:uid="{564C93BD-6AA6-4AB2-B9FB-8DDFC9DF741F}"/>
    <cellStyle name="Comma 6 3 2 2 6 4" xfId="31742" xr:uid="{D43F065B-3557-4CF9-9E2D-F52EDF075A68}"/>
    <cellStyle name="Comma 6 3 2 2 7" xfId="9527" xr:uid="{7867D015-4F2B-4DAD-A771-8CA2E7B3521C}"/>
    <cellStyle name="Comma 6 3 2 2 7 2" xfId="24497" xr:uid="{6683AEF7-3DAC-4391-93B4-BB7D762B041C}"/>
    <cellStyle name="Comma 6 3 2 2 7 2 2" xfId="49568" xr:uid="{0434A9A4-70EA-4208-B3CE-87F7A499B646}"/>
    <cellStyle name="Comma 6 3 2 2 7 3" xfId="17139" xr:uid="{309B2073-470D-45BB-B750-84F6565241D0}"/>
    <cellStyle name="Comma 6 3 2 2 7 3 2" xfId="42210" xr:uid="{F64E33C7-9A9C-4FD5-99FC-CCDC01480824}"/>
    <cellStyle name="Comma 6 3 2 2 7 4" xfId="34706" xr:uid="{558B0F7B-C9B6-40D3-842D-14DBB21253CA}"/>
    <cellStyle name="Comma 6 3 2 2 8" xfId="25863" xr:uid="{8AB31ADF-9EFD-444D-ABFE-ECC9E78971F4}"/>
    <cellStyle name="Comma 6 3 2 2 8 2" xfId="50934" xr:uid="{065F9689-2C30-457E-9510-E1340DB2B102}"/>
    <cellStyle name="Comma 6 3 2 2 9" xfId="18737" xr:uid="{06E2DD78-2F05-4CED-97C9-AB7EB2804D8B}"/>
    <cellStyle name="Comma 6 3 2 2 9 2" xfId="43808" xr:uid="{CC273ED7-6D8B-4522-9F4A-69AEA3079E3A}"/>
    <cellStyle name="Comma 6 3 2 3" xfId="4135" xr:uid="{1FA21D7D-8E33-40AE-90BD-FCE8A360AD08}"/>
    <cellStyle name="Comma 6 3 2 3 2" xfId="6837" xr:uid="{B0487ABA-583C-4ED5-8E63-A886AA47B87B}"/>
    <cellStyle name="Comma 6 3 2 3 2 2" xfId="21839" xr:uid="{AFC11C68-05BD-4188-8123-996395B336F8}"/>
    <cellStyle name="Comma 6 3 2 3 2 2 2" xfId="46910" xr:uid="{15586D84-0685-47AB-8B95-DA57557A7FD5}"/>
    <cellStyle name="Comma 6 3 2 3 2 3" xfId="14481" xr:uid="{36F0E32D-1B59-4C97-B84D-E50B8705A21F}"/>
    <cellStyle name="Comma 6 3 2 3 2 3 2" xfId="39552" xr:uid="{9D778E57-B58B-4B7C-93EB-0D0AF85D739B}"/>
    <cellStyle name="Comma 6 3 2 3 2 4" xfId="32047" xr:uid="{202FCBD4-04FA-460C-8A68-81D322B8483D}"/>
    <cellStyle name="Comma 6 3 2 3 3" xfId="10159" xr:uid="{CB7C2E1F-F4EF-4735-B0DE-E5EBC33641E6}"/>
    <cellStyle name="Comma 6 3 2 3 3 2" xfId="25019" xr:uid="{FB9A6598-C41B-4F8A-AF09-8F65AF352159}"/>
    <cellStyle name="Comma 6 3 2 3 3 2 2" xfId="50090" xr:uid="{77B65505-0D44-4525-B051-8675ADAFEB60}"/>
    <cellStyle name="Comma 6 3 2 3 3 3" xfId="17668" xr:uid="{2DFCFC69-DBF8-4BD1-BA5D-CABD984773CE}"/>
    <cellStyle name="Comma 6 3 2 3 3 3 2" xfId="42739" xr:uid="{168C76CE-347F-4C4B-831B-A7C2CE0F53B3}"/>
    <cellStyle name="Comma 6 3 2 3 3 4" xfId="35235" xr:uid="{30889918-4858-449A-9204-157135B643D9}"/>
    <cellStyle name="Comma 6 3 2 3 4" xfId="19165" xr:uid="{D20C1BCD-B99E-4800-ACCE-1BE46620E269}"/>
    <cellStyle name="Comma 6 3 2 3 4 2" xfId="44236" xr:uid="{89F3C9B2-090F-4586-9002-8D2FA7893A15}"/>
    <cellStyle name="Comma 6 3 2 3 5" xfId="11801" xr:uid="{01055E70-E0D6-4237-B7EF-57BF6ECB6C27}"/>
    <cellStyle name="Comma 6 3 2 3 5 2" xfId="36872" xr:uid="{6C501A94-8CB4-4707-91FD-48F99C789884}"/>
    <cellStyle name="Comma 6 3 2 3 6" xfId="27246" xr:uid="{0E2C95A0-09B1-4B07-9C7E-289F3129E830}"/>
    <cellStyle name="Comma 6 3 2 3 7" xfId="29365" xr:uid="{D989D9F7-3D63-4955-9AF8-92092DDDE524}"/>
    <cellStyle name="Comma 6 3 2 3 8" xfId="52244" xr:uid="{C6ACB32F-B524-430B-B626-C7E815614060}"/>
    <cellStyle name="Comma 6 3 2 3 9" xfId="53826" xr:uid="{AC1279AD-12DF-4A60-8CDB-D8270A285B95}"/>
    <cellStyle name="Comma 6 3 2 4" xfId="4560" xr:uid="{3A88CE7E-4FF9-4C78-921A-876294AC1DAA}"/>
    <cellStyle name="Comma 6 3 2 4 2" xfId="7356" xr:uid="{90294EF2-0738-46B3-91F6-C595F2E5A5EF}"/>
    <cellStyle name="Comma 6 3 2 4 2 2" xfId="22358" xr:uid="{4108E29E-7DA0-47F3-B3E7-F7D0EF7AE603}"/>
    <cellStyle name="Comma 6 3 2 4 2 2 2" xfId="47429" xr:uid="{4177B9A8-D3E7-4AE6-8553-D3A30E934609}"/>
    <cellStyle name="Comma 6 3 2 4 2 3" xfId="15000" xr:uid="{30B41DE0-52C0-4C52-9369-59E23BACB64C}"/>
    <cellStyle name="Comma 6 3 2 4 2 3 2" xfId="40071" xr:uid="{77006150-6B63-4273-9DB6-3B7EFFCEEA2C}"/>
    <cellStyle name="Comma 6 3 2 4 2 4" xfId="32566" xr:uid="{BD531D3E-AC1A-48F8-9BDF-F4B81528664B}"/>
    <cellStyle name="Comma 6 3 2 4 3" xfId="19590" xr:uid="{1D4086FB-A9E5-4D89-85A8-361B59974FB7}"/>
    <cellStyle name="Comma 6 3 2 4 3 2" xfId="44661" xr:uid="{39BB29D2-05E3-44AA-AC11-B85F9B37D0FD}"/>
    <cellStyle name="Comma 6 3 2 4 4" xfId="12226" xr:uid="{2064AFE4-2112-413A-9AC1-476816ED84F0}"/>
    <cellStyle name="Comma 6 3 2 4 4 2" xfId="37297" xr:uid="{C0A2E125-9658-4566-91EC-439E18682376}"/>
    <cellStyle name="Comma 6 3 2 4 5" xfId="29790" xr:uid="{D69679AE-B10B-4956-AB80-9FAAD8EAECD5}"/>
    <cellStyle name="Comma 6 3 2 5" xfId="5088" xr:uid="{C0641D93-771D-490C-B962-0CDA600B860E}"/>
    <cellStyle name="Comma 6 3 2 5 2" xfId="7937" xr:uid="{32BEA54F-0C31-4AF2-883D-657DBFFE7664}"/>
    <cellStyle name="Comma 6 3 2 5 2 2" xfId="22939" xr:uid="{802C76D9-3452-44EA-B20B-64C736852D82}"/>
    <cellStyle name="Comma 6 3 2 5 2 2 2" xfId="48010" xr:uid="{B78CB296-254B-4B6C-819D-CA14AC69A3F5}"/>
    <cellStyle name="Comma 6 3 2 5 2 3" xfId="15580" xr:uid="{FDC9EF22-0B6B-4E0F-87B4-863996619392}"/>
    <cellStyle name="Comma 6 3 2 5 2 3 2" xfId="40651" xr:uid="{1C1553D0-C4E0-4DF8-8F43-006440811E42}"/>
    <cellStyle name="Comma 6 3 2 5 2 4" xfId="33147" xr:uid="{9F3B9AC7-EEF2-4F16-B844-129E125B552F}"/>
    <cellStyle name="Comma 6 3 2 5 3" xfId="20115" xr:uid="{75E90E4E-24D1-48FE-BB57-B784747653EB}"/>
    <cellStyle name="Comma 6 3 2 5 3 2" xfId="45186" xr:uid="{3D633269-F52A-447B-AE58-E19F79B2CB5D}"/>
    <cellStyle name="Comma 6 3 2 5 4" xfId="12751" xr:uid="{FC7F2BA8-AB62-4453-81C1-648C5CA5130A}"/>
    <cellStyle name="Comma 6 3 2 5 4 2" xfId="37822" xr:uid="{1E2B3991-0B20-4C6F-A823-74D2F3BD1DCE}"/>
    <cellStyle name="Comma 6 3 2 5 5" xfId="30316" xr:uid="{896DF207-870D-4492-B0FD-E9E0883DA3E4}"/>
    <cellStyle name="Comma 6 3 2 6" xfId="5683" xr:uid="{8208C0C5-7D1D-4763-834D-4F6C3FF18A2E}"/>
    <cellStyle name="Comma 6 3 2 6 2" xfId="8567" xr:uid="{B1994069-2E06-4494-ADC2-A263A5C6B706}"/>
    <cellStyle name="Comma 6 3 2 6 2 2" xfId="23569" xr:uid="{CA5BCE99-84F6-46BE-B6EB-E75C2084D058}"/>
    <cellStyle name="Comma 6 3 2 6 2 2 2" xfId="48640" xr:uid="{754E7DB8-3A16-4E0E-989B-579BE1E64DB8}"/>
    <cellStyle name="Comma 6 3 2 6 2 3" xfId="16210" xr:uid="{C06230C3-03F0-4E37-BAA2-B683AA74EBE1}"/>
    <cellStyle name="Comma 6 3 2 6 2 3 2" xfId="41281" xr:uid="{CF22D085-0DF8-4318-8AE2-9DF9D64FA646}"/>
    <cellStyle name="Comma 6 3 2 6 2 4" xfId="33777" xr:uid="{E7B97787-6187-4FF3-A567-EC88646259AE}"/>
    <cellStyle name="Comma 6 3 2 6 3" xfId="20710" xr:uid="{CBE027E5-A05B-4258-9CB4-0645374449BD}"/>
    <cellStyle name="Comma 6 3 2 6 3 2" xfId="45781" xr:uid="{54A0878B-B694-482A-ADCD-7EFC1AAF170E}"/>
    <cellStyle name="Comma 6 3 2 6 4" xfId="13346" xr:uid="{0E628B89-FDDD-499D-94C3-868BA305D1A0}"/>
    <cellStyle name="Comma 6 3 2 6 4 2" xfId="38417" xr:uid="{E3D44D24-459C-4EB7-8BFE-BDE64622A499}"/>
    <cellStyle name="Comma 6 3 2 6 5" xfId="30911" xr:uid="{E060D328-C680-44AF-B90E-DFB7C8C1FEE3}"/>
    <cellStyle name="Comma 6 3 2 7" xfId="6325" xr:uid="{BF149B8A-3609-43F4-8C5A-3EFBD71BF31C}"/>
    <cellStyle name="Comma 6 3 2 7 2" xfId="21328" xr:uid="{D57F0506-EB51-4655-BCA9-33613FBDD793}"/>
    <cellStyle name="Comma 6 3 2 7 2 2" xfId="46399" xr:uid="{80214FF9-9B63-4DDA-9098-3893BE49D02E}"/>
    <cellStyle name="Comma 6 3 2 7 3" xfId="13970" xr:uid="{E148676D-4ABA-4723-B9E3-BE91ACF8628C}"/>
    <cellStyle name="Comma 6 3 2 7 3 2" xfId="39041" xr:uid="{374F1DAE-68D1-4A6E-9406-134EBEAA0BFE}"/>
    <cellStyle name="Comma 6 3 2 7 4" xfId="31535" xr:uid="{1C8724A3-BFA7-43E0-9C7A-79B262B8740E}"/>
    <cellStyle name="Comma 6 3 2 8" xfId="9312" xr:uid="{5C0E0656-63E3-4F21-8FC4-652BAC8BDE1A}"/>
    <cellStyle name="Comma 6 3 2 8 2" xfId="24290" xr:uid="{5131A399-A9BF-4A24-A914-9DA5FAEAFE6D}"/>
    <cellStyle name="Comma 6 3 2 8 2 2" xfId="49361" xr:uid="{98E44687-F7C9-43F2-A322-2CF9031271C6}"/>
    <cellStyle name="Comma 6 3 2 8 3" xfId="16932" xr:uid="{18608372-1EB5-4BDD-88DA-84DA9FAF4450}"/>
    <cellStyle name="Comma 6 3 2 8 3 2" xfId="42003" xr:uid="{F3C140CD-4649-43A4-A391-5904FDA2B424}"/>
    <cellStyle name="Comma 6 3 2 8 4" xfId="34499" xr:uid="{C79846F2-5B80-4723-8EB5-1BF30D487D24}"/>
    <cellStyle name="Comma 6 3 2 9" xfId="3413" xr:uid="{AEDC19D0-C86C-48FC-A051-FC9B138FDA13}"/>
    <cellStyle name="Comma 6 3 2 9 2" xfId="25656" xr:uid="{354E249C-2C96-4C58-AC6B-536435B94685}"/>
    <cellStyle name="Comma 6 3 2 9 2 2" xfId="50727" xr:uid="{027DD3F5-35FA-4C86-A15B-3412CABDF0E9}"/>
    <cellStyle name="Comma 6 3 2 9 3" xfId="28712" xr:uid="{6ED8D8C3-DDBE-4777-AB91-2E725C13616D}"/>
    <cellStyle name="Comma 6 3 3" xfId="637" xr:uid="{B7A936A6-699A-4A3C-A2DF-62EE6FAA8DAA}"/>
    <cellStyle name="Comma 6 3 3 10" xfId="18624" xr:uid="{4EBF9765-46F1-452C-8EF1-867BD90E3344}"/>
    <cellStyle name="Comma 6 3 3 10 2" xfId="43695" xr:uid="{72D72669-7CC1-44A0-BC91-197FCC485C87}"/>
    <cellStyle name="Comma 6 3 3 11" xfId="11224" xr:uid="{369ED496-BC42-4100-BEE0-6530C8750616}"/>
    <cellStyle name="Comma 6 3 3 11 2" xfId="36296" xr:uid="{6669A661-19F5-4551-955B-B93E057FC5E4}"/>
    <cellStyle name="Comma 6 3 3 12" xfId="26657" xr:uid="{8DE7B805-B46D-43D7-AFF4-96F6069D8AA9}"/>
    <cellStyle name="Comma 6 3 3 13" xfId="28249" xr:uid="{92A4130A-E2A1-420B-85D1-2AF9294F387B}"/>
    <cellStyle name="Comma 6 3 3 14" xfId="51666" xr:uid="{17D1BD76-DA88-401C-A5E4-1CBCEB395E4C}"/>
    <cellStyle name="Comma 6 3 3 15" xfId="53248" xr:uid="{577C43C2-D495-41C7-B136-FF3C5E210966}"/>
    <cellStyle name="Comma 6 3 3 2" xfId="3743" xr:uid="{02D86B80-BECC-4268-B243-322B278222EF}"/>
    <cellStyle name="Comma 6 3 3 2 10" xfId="11432" xr:uid="{61B0D093-5B48-4E2F-AF29-510D0A841388}"/>
    <cellStyle name="Comma 6 3 3 2 10 2" xfId="36504" xr:uid="{C0B647C6-E92F-47A2-B0C1-058077A6A896}"/>
    <cellStyle name="Comma 6 3 3 2 11" xfId="26867" xr:uid="{821EECDD-EC3D-4832-85FC-5FF895767C16}"/>
    <cellStyle name="Comma 6 3 3 2 12" xfId="29020" xr:uid="{1C157304-352E-4B34-A35C-6B7DC16E3746}"/>
    <cellStyle name="Comma 6 3 3 2 13" xfId="51874" xr:uid="{C1F8C2DB-9640-481D-A3F8-503BA94C689C}"/>
    <cellStyle name="Comma 6 3 3 2 14" xfId="53456" xr:uid="{2561A2D8-B0D9-4528-A4AB-2784A239432E}"/>
    <cellStyle name="Comma 6 3 3 2 2" xfId="4375" xr:uid="{C79DCF1A-5F76-4986-AD79-6DB157922AFC}"/>
    <cellStyle name="Comma 6 3 3 2 2 2" xfId="7138" xr:uid="{A2AB5FE8-0587-44C5-B97E-1F4E17647746}"/>
    <cellStyle name="Comma 6 3 3 2 2 2 2" xfId="22140" xr:uid="{26C87F75-CEDD-4D88-9920-F139AE6A35FD}"/>
    <cellStyle name="Comma 6 3 3 2 2 2 2 2" xfId="47211" xr:uid="{78E67341-4A11-468C-B904-D87D7B949043}"/>
    <cellStyle name="Comma 6 3 3 2 2 2 3" xfId="14782" xr:uid="{40A6BAE4-A1AD-4CD0-B123-F9AAEE81F576}"/>
    <cellStyle name="Comma 6 3 3 2 2 2 3 2" xfId="39853" xr:uid="{66233782-BA72-4C4F-A9DE-57756B06C3F2}"/>
    <cellStyle name="Comma 6 3 3 2 2 2 4" xfId="32348" xr:uid="{5AE55920-D9EC-4D70-915A-6F1D937B4CDC}"/>
    <cellStyle name="Comma 6 3 3 2 2 3" xfId="10460" xr:uid="{581E47B1-74D7-4CC9-9088-BB39A794134B}"/>
    <cellStyle name="Comma 6 3 3 2 2 3 2" xfId="25320" xr:uid="{2C850A53-6582-43E2-A068-DC2879EACA23}"/>
    <cellStyle name="Comma 6 3 3 2 2 3 2 2" xfId="50391" xr:uid="{F051CFE1-7D13-4963-B1A3-F47612957CC4}"/>
    <cellStyle name="Comma 6 3 3 2 2 3 3" xfId="17969" xr:uid="{901D5F21-B7B4-4401-AD6A-D12D56E55470}"/>
    <cellStyle name="Comma 6 3 3 2 2 3 3 2" xfId="43040" xr:uid="{E0E73177-CF69-433B-A213-94266688E21F}"/>
    <cellStyle name="Comma 6 3 3 2 2 3 4" xfId="35536" xr:uid="{277609B2-3B8D-48DD-BEBB-407E7207CE80}"/>
    <cellStyle name="Comma 6 3 3 2 2 4" xfId="19405" xr:uid="{DA885DA7-22E6-4B11-A686-AC40E91D1E6E}"/>
    <cellStyle name="Comma 6 3 3 2 2 4 2" xfId="44476" xr:uid="{79E0AF09-11CD-49C5-B2F2-B881716FE7C0}"/>
    <cellStyle name="Comma 6 3 3 2 2 5" xfId="12041" xr:uid="{5C0B75D2-99EB-496B-971F-08A2B069DF38}"/>
    <cellStyle name="Comma 6 3 3 2 2 5 2" xfId="37112" xr:uid="{C73C09A3-E7F6-419F-9DC0-0A0243DF7440}"/>
    <cellStyle name="Comma 6 3 3 2 2 6" xfId="27547" xr:uid="{819D8F10-2417-48A3-976C-04BEBCFCC5B7}"/>
    <cellStyle name="Comma 6 3 3 2 2 7" xfId="29605" xr:uid="{3214D8EF-C544-4208-ADA1-CC072A03E0CC}"/>
    <cellStyle name="Comma 6 3 3 2 2 8" xfId="52545" xr:uid="{BB41A2F8-B224-4503-B75C-19B6C801238F}"/>
    <cellStyle name="Comma 6 3 3 2 2 9" xfId="54127" xr:uid="{A457740F-A986-4227-9E65-E0FC76F7858F}"/>
    <cellStyle name="Comma 6 3 3 2 3" xfId="4852" xr:uid="{47145B37-4178-4C04-A827-EDE230E799FD}"/>
    <cellStyle name="Comma 6 3 3 2 3 2" xfId="7658" xr:uid="{AB974E98-5D68-4F19-A821-37339A549AD4}"/>
    <cellStyle name="Comma 6 3 3 2 3 2 2" xfId="22660" xr:uid="{DADF445B-D007-4D87-9218-159EA36142C4}"/>
    <cellStyle name="Comma 6 3 3 2 3 2 2 2" xfId="47731" xr:uid="{EB8EFAAF-D65A-49F5-BD46-D8195BAF4221}"/>
    <cellStyle name="Comma 6 3 3 2 3 2 3" xfId="15302" xr:uid="{438394AB-260C-437F-87BA-3F39B7989E1D}"/>
    <cellStyle name="Comma 6 3 3 2 3 2 3 2" xfId="40373" xr:uid="{74BF2DF0-EE96-4370-A49D-574DFBCD6A8F}"/>
    <cellStyle name="Comma 6 3 3 2 3 2 4" xfId="32868" xr:uid="{BA13828D-FB18-4C2D-A3E3-CAB65EC759F6}"/>
    <cellStyle name="Comma 6 3 3 2 3 3" xfId="19882" xr:uid="{74A72F68-D670-4FA5-898F-AB9AACDC396F}"/>
    <cellStyle name="Comma 6 3 3 2 3 3 2" xfId="44953" xr:uid="{8A0581EE-2718-4186-8333-19CBD798D3D0}"/>
    <cellStyle name="Comma 6 3 3 2 3 4" xfId="12518" xr:uid="{630D1206-69CE-4132-9E73-FEC80EF2ABC9}"/>
    <cellStyle name="Comma 6 3 3 2 3 4 2" xfId="37589" xr:uid="{DF66F20F-E71E-4D76-821F-16633E0695B5}"/>
    <cellStyle name="Comma 6 3 3 2 3 5" xfId="30082" xr:uid="{966B9379-2F1C-49F3-84C1-7DBDF1645D6F}"/>
    <cellStyle name="Comma 6 3 3 2 4" xfId="5379" xr:uid="{FBFA6015-3B2F-4496-BE6D-8AE5656C90C3}"/>
    <cellStyle name="Comma 6 3 3 2 4 2" xfId="8238" xr:uid="{AF78A194-FF15-4983-8C88-182049D6FCC3}"/>
    <cellStyle name="Comma 6 3 3 2 4 2 2" xfId="23240" xr:uid="{71F89E8A-511D-4015-AA61-0B2E2DC78F2C}"/>
    <cellStyle name="Comma 6 3 3 2 4 2 2 2" xfId="48311" xr:uid="{7AD96E67-E1EA-41D2-822A-1AEDB7DB6831}"/>
    <cellStyle name="Comma 6 3 3 2 4 2 3" xfId="15881" xr:uid="{637EE758-4469-419B-89F0-F15885E41343}"/>
    <cellStyle name="Comma 6 3 3 2 4 2 3 2" xfId="40952" xr:uid="{E1195ACB-9DB7-4917-9060-7BF0DA1DB1BC}"/>
    <cellStyle name="Comma 6 3 3 2 4 2 4" xfId="33448" xr:uid="{0E32638D-9A74-49B5-8599-E513B749A1CE}"/>
    <cellStyle name="Comma 6 3 3 2 4 3" xfId="20406" xr:uid="{65284986-65B0-4F6C-BEAC-B61ABF8FC786}"/>
    <cellStyle name="Comma 6 3 3 2 4 3 2" xfId="45477" xr:uid="{ABC5F850-9FB8-40B3-BC18-33DD19933AE1}"/>
    <cellStyle name="Comma 6 3 3 2 4 4" xfId="13042" xr:uid="{F9765C52-8AF8-47BE-B0D7-45D6148F70C3}"/>
    <cellStyle name="Comma 6 3 3 2 4 4 2" xfId="38113" xr:uid="{E8400609-15C8-47BB-BC1F-AB6971A029D1}"/>
    <cellStyle name="Comma 6 3 3 2 4 5" xfId="30607" xr:uid="{BE6EC01A-459A-4080-BC9E-4CB9E346DE39}"/>
    <cellStyle name="Comma 6 3 3 2 5" xfId="5981" xr:uid="{31E930C8-17B2-4107-855F-FA1B603E2B92}"/>
    <cellStyle name="Comma 6 3 3 2 5 2" xfId="8868" xr:uid="{501EE7D4-667B-420F-AB45-7DACA57E77C9}"/>
    <cellStyle name="Comma 6 3 3 2 5 2 2" xfId="23870" xr:uid="{63EDF2B3-4C47-4BB5-BF9E-3FB576B7BB36}"/>
    <cellStyle name="Comma 6 3 3 2 5 2 2 2" xfId="48941" xr:uid="{976DF1E1-9254-40BC-A658-0C5F55C626C5}"/>
    <cellStyle name="Comma 6 3 3 2 5 2 3" xfId="16511" xr:uid="{2FA2C041-78F6-4EC6-87A3-22AD9F7444F9}"/>
    <cellStyle name="Comma 6 3 3 2 5 2 3 2" xfId="41582" xr:uid="{2516C3D6-0170-4527-8C31-388BE2D49B36}"/>
    <cellStyle name="Comma 6 3 3 2 5 2 4" xfId="34078" xr:uid="{AC312026-6CE2-4623-8FF8-6A470B8C7350}"/>
    <cellStyle name="Comma 6 3 3 2 5 3" xfId="21008" xr:uid="{910550C0-B981-4AD6-8053-98C63B70ADC2}"/>
    <cellStyle name="Comma 6 3 3 2 5 3 2" xfId="46079" xr:uid="{E847F0B3-9278-4522-AA7E-BFC03104ED98}"/>
    <cellStyle name="Comma 6 3 3 2 5 4" xfId="13644" xr:uid="{8B245C03-C0E8-4E21-BBC4-467C68E03CA1}"/>
    <cellStyle name="Comma 6 3 3 2 5 4 2" xfId="38715" xr:uid="{85E7F953-1F0B-4B64-BB36-FDF069F33112}"/>
    <cellStyle name="Comma 6 3 3 2 5 5" xfId="31209" xr:uid="{B4EB6A52-5A96-41C1-88A1-7A15BF023186}"/>
    <cellStyle name="Comma 6 3 3 2 6" xfId="6626" xr:uid="{BF1CA41E-E16F-47B2-B3A8-AAB125C2158F}"/>
    <cellStyle name="Comma 6 3 3 2 6 2" xfId="21629" xr:uid="{94D6E956-2575-4627-9966-9DF21EADEB22}"/>
    <cellStyle name="Comma 6 3 3 2 6 2 2" xfId="46700" xr:uid="{370D1984-A28B-473C-BC2A-816F18A2A612}"/>
    <cellStyle name="Comma 6 3 3 2 6 3" xfId="14271" xr:uid="{E0D938F9-BB04-4ED6-9EBF-F0B8E449BD6B}"/>
    <cellStyle name="Comma 6 3 3 2 6 3 2" xfId="39342" xr:uid="{C44841F5-7E1B-493B-96F6-9C18530CCEEF}"/>
    <cellStyle name="Comma 6 3 3 2 6 4" xfId="31836" xr:uid="{7E42CCCF-9A5F-4224-9FC4-AF0E7670D0C7}"/>
    <cellStyle name="Comma 6 3 3 2 7" xfId="9621" xr:uid="{C526B397-722C-4547-A4FC-CAFC7CD467E1}"/>
    <cellStyle name="Comma 6 3 3 2 7 2" xfId="24591" xr:uid="{018CFE78-44BC-4DD2-98A7-552A8DD01A69}"/>
    <cellStyle name="Comma 6 3 3 2 7 2 2" xfId="49662" xr:uid="{54CAA61E-AD3C-488C-9BE9-49D355F4086A}"/>
    <cellStyle name="Comma 6 3 3 2 7 3" xfId="17233" xr:uid="{0BEA1275-2BA7-49CB-9773-9AD2FCC96EF2}"/>
    <cellStyle name="Comma 6 3 3 2 7 3 2" xfId="42304" xr:uid="{B86F3F65-A65E-4FEE-BF43-CA53446644AC}"/>
    <cellStyle name="Comma 6 3 3 2 7 4" xfId="34800" xr:uid="{C2A7BAEB-8AF7-4DF6-8112-39FBB5EBDD85}"/>
    <cellStyle name="Comma 6 3 3 2 8" xfId="25957" xr:uid="{1C25CF85-4B37-453F-8B59-FDE67D01A7B1}"/>
    <cellStyle name="Comma 6 3 3 2 8 2" xfId="51028" xr:uid="{87330EF1-C685-4F76-B478-1C685EEDB6BF}"/>
    <cellStyle name="Comma 6 3 3 2 9" xfId="18831" xr:uid="{EC07A242-51D4-4670-8955-CE38D448D00B}"/>
    <cellStyle name="Comma 6 3 3 2 9 2" xfId="43902" xr:uid="{23D376F5-DE3B-4010-8B23-339D68C390B0}"/>
    <cellStyle name="Comma 6 3 3 3" xfId="4193" xr:uid="{84539A4B-A476-48F3-96BE-A030DB503A2C}"/>
    <cellStyle name="Comma 6 3 3 3 2" xfId="6931" xr:uid="{DA97ECB8-99C7-4F3F-BC18-FDAC9C8182F0}"/>
    <cellStyle name="Comma 6 3 3 3 2 2" xfId="21933" xr:uid="{0DA55D51-1D23-456B-B0D6-1BA5200421BA}"/>
    <cellStyle name="Comma 6 3 3 3 2 2 2" xfId="47004" xr:uid="{AEA249D1-48A8-4633-92D3-001A63D9DF41}"/>
    <cellStyle name="Comma 6 3 3 3 2 3" xfId="14575" xr:uid="{577A67A7-0CA3-42EB-AD6F-B4C05583F2B2}"/>
    <cellStyle name="Comma 6 3 3 3 2 3 2" xfId="39646" xr:uid="{77DD7AB4-03CC-4D75-9175-EFF5C0FE5A5A}"/>
    <cellStyle name="Comma 6 3 3 3 2 4" xfId="32141" xr:uid="{8285F956-FF57-488C-AB39-F34CE108372E}"/>
    <cellStyle name="Comma 6 3 3 3 3" xfId="10253" xr:uid="{389422B5-1CF1-431C-A947-8E7E9564B97B}"/>
    <cellStyle name="Comma 6 3 3 3 3 2" xfId="25113" xr:uid="{A0BE1374-91ED-4C61-A7D2-93E1CC06F7C6}"/>
    <cellStyle name="Comma 6 3 3 3 3 2 2" xfId="50184" xr:uid="{E8A05F8B-784B-4E84-A559-D3FF039908A3}"/>
    <cellStyle name="Comma 6 3 3 3 3 3" xfId="17762" xr:uid="{9BFD2998-9955-4AE8-8B77-055EBC5C895C}"/>
    <cellStyle name="Comma 6 3 3 3 3 3 2" xfId="42833" xr:uid="{69919742-9C8A-404B-894C-08C16F088CCC}"/>
    <cellStyle name="Comma 6 3 3 3 3 4" xfId="35329" xr:uid="{888C98A8-27A9-4896-B9BE-305AA2130231}"/>
    <cellStyle name="Comma 6 3 3 3 4" xfId="19223" xr:uid="{D21515BF-47AC-4988-AA8B-91144869AF8D}"/>
    <cellStyle name="Comma 6 3 3 3 4 2" xfId="44294" xr:uid="{55859D32-F8BD-4DAD-ACCD-979D3C5363F6}"/>
    <cellStyle name="Comma 6 3 3 3 5" xfId="11859" xr:uid="{9928610E-9C41-49C2-8B2D-0F77577265C1}"/>
    <cellStyle name="Comma 6 3 3 3 5 2" xfId="36930" xr:uid="{77EBA57A-5F2D-4FED-ABF6-96FCCDE7FA20}"/>
    <cellStyle name="Comma 6 3 3 3 6" xfId="27340" xr:uid="{EEC742C4-EDA8-439C-B3A6-69025897B3D9}"/>
    <cellStyle name="Comma 6 3 3 3 7" xfId="29423" xr:uid="{B3DC4533-C1BF-4303-8CC1-CF3F651E359F}"/>
    <cellStyle name="Comma 6 3 3 3 8" xfId="52338" xr:uid="{F70AE6FF-8FA9-4F7C-9C37-D3CC33E2AC81}"/>
    <cellStyle name="Comma 6 3 3 3 9" xfId="53920" xr:uid="{D465DE03-252F-4DEA-A0C9-0AD1F9F9400C}"/>
    <cellStyle name="Comma 6 3 3 4" xfId="4648" xr:uid="{9B3AB459-0263-4991-849D-D0E9E387D32B}"/>
    <cellStyle name="Comma 6 3 3 4 2" xfId="7451" xr:uid="{E5D8A1B6-8387-4BFF-9DC5-85D97D4691B3}"/>
    <cellStyle name="Comma 6 3 3 4 2 2" xfId="22453" xr:uid="{70D22C49-97A0-4EB1-83EF-D42A247A6281}"/>
    <cellStyle name="Comma 6 3 3 4 2 2 2" xfId="47524" xr:uid="{FDC65D0D-140B-43FB-A26B-2714CDB803FC}"/>
    <cellStyle name="Comma 6 3 3 4 2 3" xfId="15095" xr:uid="{75B5F38C-847D-4986-806C-76D3AD582F97}"/>
    <cellStyle name="Comma 6 3 3 4 2 3 2" xfId="40166" xr:uid="{F9D6B10C-94B9-483A-A2E1-AF740175EDE0}"/>
    <cellStyle name="Comma 6 3 3 4 2 4" xfId="32661" xr:uid="{516396CD-0322-4B67-AB59-6CA57D5A491B}"/>
    <cellStyle name="Comma 6 3 3 4 3" xfId="19678" xr:uid="{E18C20AB-48AE-4A7C-B25E-0FC6301AAEE6}"/>
    <cellStyle name="Comma 6 3 3 4 3 2" xfId="44749" xr:uid="{1CE2F58F-0FE7-43D0-A0EA-FCB8852F0A69}"/>
    <cellStyle name="Comma 6 3 3 4 4" xfId="12314" xr:uid="{E5006E0D-2C72-4B80-A8B6-AB4E9037723F}"/>
    <cellStyle name="Comma 6 3 3 4 4 2" xfId="37385" xr:uid="{D7F3A831-356B-4532-B4BD-C2480DDEFC36}"/>
    <cellStyle name="Comma 6 3 3 4 5" xfId="29878" xr:uid="{97CE37A6-3E78-458D-82EE-E5E348BDFB9C}"/>
    <cellStyle name="Comma 6 3 3 5" xfId="5175" xr:uid="{1A47F20D-88CE-42CB-A458-2E3BA9FF5A9D}"/>
    <cellStyle name="Comma 6 3 3 5 2" xfId="8031" xr:uid="{0726BB87-1284-4164-8842-E4873352656F}"/>
    <cellStyle name="Comma 6 3 3 5 2 2" xfId="23033" xr:uid="{84A83EBB-ABAE-4AA1-8C41-1433D3EE9F2E}"/>
    <cellStyle name="Comma 6 3 3 5 2 2 2" xfId="48104" xr:uid="{A392C6D3-177C-4280-B7D5-5EBF5C10D547}"/>
    <cellStyle name="Comma 6 3 3 5 2 3" xfId="15674" xr:uid="{BDA3A9CA-74EA-4274-A253-D8A628D61294}"/>
    <cellStyle name="Comma 6 3 3 5 2 3 2" xfId="40745" xr:uid="{4F8FDDA9-DDAF-4F65-A140-3E7B98BFE33B}"/>
    <cellStyle name="Comma 6 3 3 5 2 4" xfId="33241" xr:uid="{60D6D0CF-6311-4D34-A13F-2655D810657D}"/>
    <cellStyle name="Comma 6 3 3 5 3" xfId="20202" xr:uid="{069ACAC2-4577-4ACB-A8E8-E235E8BADCA4}"/>
    <cellStyle name="Comma 6 3 3 5 3 2" xfId="45273" xr:uid="{6BCA4437-26E0-4D96-83E0-3FF5B64F4852}"/>
    <cellStyle name="Comma 6 3 3 5 4" xfId="12838" xr:uid="{21B5ECC2-06FA-44F7-9028-6B93187132FD}"/>
    <cellStyle name="Comma 6 3 3 5 4 2" xfId="37909" xr:uid="{02C505B6-B223-4A13-8D2A-0C166155DFF1}"/>
    <cellStyle name="Comma 6 3 3 5 5" xfId="30403" xr:uid="{53A344AC-CE74-4BA2-8417-2FFEBF345BF8}"/>
    <cellStyle name="Comma 6 3 3 6" xfId="5775" xr:uid="{4DADF7D5-2819-40AE-86E1-1FDE2AD12CDC}"/>
    <cellStyle name="Comma 6 3 3 6 2" xfId="8661" xr:uid="{19DACFB1-047A-45C4-8318-FE0E3B4C1676}"/>
    <cellStyle name="Comma 6 3 3 6 2 2" xfId="23663" xr:uid="{CD23AE4C-683D-4606-9A73-5F937BD3AC74}"/>
    <cellStyle name="Comma 6 3 3 6 2 2 2" xfId="48734" xr:uid="{496D00C5-AB41-422B-9EB0-7DC7D87A9011}"/>
    <cellStyle name="Comma 6 3 3 6 2 3" xfId="16304" xr:uid="{F59B4227-F1A8-4DA5-8F85-FF1A33C844C2}"/>
    <cellStyle name="Comma 6 3 3 6 2 3 2" xfId="41375" xr:uid="{AB343F06-D331-4752-9494-A9B88D97674C}"/>
    <cellStyle name="Comma 6 3 3 6 2 4" xfId="33871" xr:uid="{0AFE4471-CC12-4829-ABE6-468032177DC9}"/>
    <cellStyle name="Comma 6 3 3 6 3" xfId="20802" xr:uid="{C462F80F-9C73-46B7-A322-987CBF2A779E}"/>
    <cellStyle name="Comma 6 3 3 6 3 2" xfId="45873" xr:uid="{2C30F34C-DEC6-46AB-8916-13F813A369A2}"/>
    <cellStyle name="Comma 6 3 3 6 4" xfId="13438" xr:uid="{729877E3-DBC4-4DD3-B9B7-0F0404963591}"/>
    <cellStyle name="Comma 6 3 3 6 4 2" xfId="38509" xr:uid="{754778C3-BF7B-4B28-B1F4-FA89B2297514}"/>
    <cellStyle name="Comma 6 3 3 6 5" xfId="31003" xr:uid="{2D216322-95AC-4258-93BE-850C59306222}"/>
    <cellStyle name="Comma 6 3 3 7" xfId="6419" xr:uid="{ACDA11BB-3E30-4500-AFC8-A0E3627FA59C}"/>
    <cellStyle name="Comma 6 3 3 7 2" xfId="21422" xr:uid="{055D0F0D-A46B-42F6-8576-6222881CB11D}"/>
    <cellStyle name="Comma 6 3 3 7 2 2" xfId="46493" xr:uid="{3E1AE938-6DB6-48E9-8417-83F24E83B5F7}"/>
    <cellStyle name="Comma 6 3 3 7 3" xfId="14064" xr:uid="{7BE1832D-BFC9-4F27-BF50-C79EAFEBFB7F}"/>
    <cellStyle name="Comma 6 3 3 7 3 2" xfId="39135" xr:uid="{C6F70AB7-E1EA-402A-AA55-6CAC95E95585}"/>
    <cellStyle name="Comma 6 3 3 7 4" xfId="31629" xr:uid="{6D676CB7-8A2E-48D2-8E6C-A575784AFAC1}"/>
    <cellStyle name="Comma 6 3 3 8" xfId="9414" xr:uid="{FDB0298E-A082-4EDA-97D6-F62C44515218}"/>
    <cellStyle name="Comma 6 3 3 8 2" xfId="24384" xr:uid="{3A856400-3FC0-4BEB-B6C0-F18075914575}"/>
    <cellStyle name="Comma 6 3 3 8 2 2" xfId="49455" xr:uid="{9247641E-FEAC-493B-B5BA-555B49130558}"/>
    <cellStyle name="Comma 6 3 3 8 3" xfId="17026" xr:uid="{5EB3595E-9C23-4336-81F7-B15F11B18E84}"/>
    <cellStyle name="Comma 6 3 3 8 3 2" xfId="42097" xr:uid="{EDC8123A-B6D8-46A6-866C-60A7FCDE6AE2}"/>
    <cellStyle name="Comma 6 3 3 8 4" xfId="34593" xr:uid="{1A7413E0-27CC-462A-B401-D2471CA5E902}"/>
    <cellStyle name="Comma 6 3 3 9" xfId="3535" xr:uid="{6408EACC-4517-4EBE-999F-2E41B1243385}"/>
    <cellStyle name="Comma 6 3 3 9 2" xfId="25750" xr:uid="{CD02F049-0E5C-4B0E-B588-4EF5F6042A0E}"/>
    <cellStyle name="Comma 6 3 3 9 2 2" xfId="50821" xr:uid="{8F728681-D49F-4662-BE0A-CBAA75AED1CB}"/>
    <cellStyle name="Comma 6 3 3 9 3" xfId="28813" xr:uid="{BBBC7354-F93B-449D-8E0A-DC4D10F14A1B}"/>
    <cellStyle name="Comma 6 3 4" xfId="3609" xr:uid="{844244D4-193F-4B62-A4CD-AFD5D29FF461}"/>
    <cellStyle name="Comma 6 3 4 10" xfId="11298" xr:uid="{136334DB-0E25-47E9-9927-1CB5B220C92A}"/>
    <cellStyle name="Comma 6 3 4 10 2" xfId="36370" xr:uid="{71C5D00A-84D5-490C-9D4B-06670FD75210}"/>
    <cellStyle name="Comma 6 3 4 11" xfId="26733" xr:uid="{DDFB87B1-0AD1-43D2-9F7E-B726D1D15DF4}"/>
    <cellStyle name="Comma 6 3 4 12" xfId="28886" xr:uid="{9AC600B7-AFF8-4F8F-B630-AADDC468C371}"/>
    <cellStyle name="Comma 6 3 4 13" xfId="51740" xr:uid="{579875E5-F27F-4CF0-8E44-7A110932C8E9}"/>
    <cellStyle name="Comma 6 3 4 14" xfId="53322" xr:uid="{E5A4870C-52C1-48E8-8F1A-B2E7B9571171}"/>
    <cellStyle name="Comma 6 3 4 2" xfId="4255" xr:uid="{5C00A0A3-D50B-408C-905C-7757BF1601FA}"/>
    <cellStyle name="Comma 6 3 4 2 2" xfId="7004" xr:uid="{B73A06F9-235E-442C-BD34-5A79E63EC48B}"/>
    <cellStyle name="Comma 6 3 4 2 2 2" xfId="22006" xr:uid="{F7B08601-0E16-4434-8459-B644DAD8DD78}"/>
    <cellStyle name="Comma 6 3 4 2 2 2 2" xfId="47077" xr:uid="{8EDE1603-F6A4-491C-B323-AE7436CD9C59}"/>
    <cellStyle name="Comma 6 3 4 2 2 3" xfId="14648" xr:uid="{C493D468-78C0-4831-98E2-0B3443C55EA2}"/>
    <cellStyle name="Comma 6 3 4 2 2 3 2" xfId="39719" xr:uid="{9951B381-1FB1-438E-B7A4-CD71368DA3BF}"/>
    <cellStyle name="Comma 6 3 4 2 2 4" xfId="32214" xr:uid="{5787E44C-6348-4B16-8ACF-5B664AC0E478}"/>
    <cellStyle name="Comma 6 3 4 2 3" xfId="10326" xr:uid="{8EF73486-B342-4E85-B181-337F634B96A7}"/>
    <cellStyle name="Comma 6 3 4 2 3 2" xfId="25186" xr:uid="{0C95385C-BFF4-43C3-BCE6-49ECA0F46624}"/>
    <cellStyle name="Comma 6 3 4 2 3 2 2" xfId="50257" xr:uid="{AE55CFCE-A037-4C37-8E3F-D00BA51D3305}"/>
    <cellStyle name="Comma 6 3 4 2 3 3" xfId="17835" xr:uid="{40861ED5-C3A8-4303-801A-A2451022E605}"/>
    <cellStyle name="Comma 6 3 4 2 3 3 2" xfId="42906" xr:uid="{422CA210-913D-42EE-BBBE-E8BC63D627A4}"/>
    <cellStyle name="Comma 6 3 4 2 3 4" xfId="35402" xr:uid="{D39D8188-4DCD-4A4A-85AF-987853116D97}"/>
    <cellStyle name="Comma 6 3 4 2 4" xfId="19285" xr:uid="{C760EBA9-ACE5-4E4F-87DC-6D88879BB9AB}"/>
    <cellStyle name="Comma 6 3 4 2 4 2" xfId="44356" xr:uid="{609715D7-773E-4B4F-B629-43014020C5C9}"/>
    <cellStyle name="Comma 6 3 4 2 5" xfId="11921" xr:uid="{C9378186-1CE5-4CCF-8979-0F66B7265AD8}"/>
    <cellStyle name="Comma 6 3 4 2 5 2" xfId="36992" xr:uid="{E77B339F-A79B-455B-B9AF-6118A0DCCFDF}"/>
    <cellStyle name="Comma 6 3 4 2 6" xfId="27413" xr:uid="{FF1B1473-A4C0-4E98-8377-B4FB94CCD1D1}"/>
    <cellStyle name="Comma 6 3 4 2 7" xfId="29485" xr:uid="{381BD65F-55DA-4A57-95B6-875FEAEF261D}"/>
    <cellStyle name="Comma 6 3 4 2 8" xfId="52411" xr:uid="{432B64A7-7E27-4A69-B6CD-14076C1B8385}"/>
    <cellStyle name="Comma 6 3 4 2 9" xfId="53993" xr:uid="{BAA6D377-FF60-429C-8CDD-D1D789B80C8B}"/>
    <cellStyle name="Comma 6 3 4 3" xfId="4719" xr:uid="{9573D559-7209-4B48-8B4D-B1BE1F5B03A7}"/>
    <cellStyle name="Comma 6 3 4 3 2" xfId="7524" xr:uid="{D94E0392-BDD2-4392-98D1-CFA0A6E3731B}"/>
    <cellStyle name="Comma 6 3 4 3 2 2" xfId="22526" xr:uid="{52F9FB29-596F-49ED-A29C-801666CC0EE3}"/>
    <cellStyle name="Comma 6 3 4 3 2 2 2" xfId="47597" xr:uid="{8CFA83D6-0235-4A77-9450-AF32C5287BBC}"/>
    <cellStyle name="Comma 6 3 4 3 2 3" xfId="15168" xr:uid="{C42C3A5C-6D49-4F81-A82F-A3E24182BF13}"/>
    <cellStyle name="Comma 6 3 4 3 2 3 2" xfId="40239" xr:uid="{0B59C11F-09AC-4B85-AC82-02004B1B3669}"/>
    <cellStyle name="Comma 6 3 4 3 2 4" xfId="32734" xr:uid="{01092E07-DEFB-4764-BED8-CFB03F7E6E86}"/>
    <cellStyle name="Comma 6 3 4 3 3" xfId="19749" xr:uid="{7549F11F-61FE-4DB9-BF0A-9923F4EB3DAB}"/>
    <cellStyle name="Comma 6 3 4 3 3 2" xfId="44820" xr:uid="{E4E3C83F-4DD2-479F-9511-FB9B7F4D42E1}"/>
    <cellStyle name="Comma 6 3 4 3 4" xfId="12385" xr:uid="{B2E2AB68-3FAD-4424-9A1D-327D436888BD}"/>
    <cellStyle name="Comma 6 3 4 3 4 2" xfId="37456" xr:uid="{3B335CDE-AE48-4FCC-82A1-2C1E083448A9}"/>
    <cellStyle name="Comma 6 3 4 3 5" xfId="29949" xr:uid="{484D66AD-7866-48EE-880C-D385B4CEFACE}"/>
    <cellStyle name="Comma 6 3 4 4" xfId="5246" xr:uid="{66A4B596-29A2-4A1B-9075-FC95630C9E20}"/>
    <cellStyle name="Comma 6 3 4 4 2" xfId="8104" xr:uid="{C4BE8B0F-B184-4D5D-9E49-1F6441296784}"/>
    <cellStyle name="Comma 6 3 4 4 2 2" xfId="23106" xr:uid="{00DD1B51-1B8C-4BA8-8544-EC8BEA3E0CE8}"/>
    <cellStyle name="Comma 6 3 4 4 2 2 2" xfId="48177" xr:uid="{B3C9A315-100B-49DB-A0D6-9F018F22226A}"/>
    <cellStyle name="Comma 6 3 4 4 2 3" xfId="15747" xr:uid="{8BCA53EC-3042-45A9-971A-A9CC93B3DC19}"/>
    <cellStyle name="Comma 6 3 4 4 2 3 2" xfId="40818" xr:uid="{60928EA9-36C7-4F81-905B-61321B429120}"/>
    <cellStyle name="Comma 6 3 4 4 2 4" xfId="33314" xr:uid="{C4B62D43-0206-4BC5-ABFF-4DD0F64A895A}"/>
    <cellStyle name="Comma 6 3 4 4 3" xfId="20273" xr:uid="{0F618300-8B8A-45F6-B2DE-20FC9BE2ED55}"/>
    <cellStyle name="Comma 6 3 4 4 3 2" xfId="45344" xr:uid="{F1EBD13A-0AE7-4F09-9FC0-47F1A30EE5A0}"/>
    <cellStyle name="Comma 6 3 4 4 4" xfId="12909" xr:uid="{CFACA5EF-25D8-44F5-A75D-B6F0795A20B6}"/>
    <cellStyle name="Comma 6 3 4 4 4 2" xfId="37980" xr:uid="{B2158D70-3720-467F-A238-528038AD008F}"/>
    <cellStyle name="Comma 6 3 4 4 5" xfId="30474" xr:uid="{E4A94F61-0C85-435F-ABC6-0C0B14D9310E}"/>
    <cellStyle name="Comma 6 3 4 5" xfId="5848" xr:uid="{14F36B24-2807-43CA-8449-F6A44DC80115}"/>
    <cellStyle name="Comma 6 3 4 5 2" xfId="8734" xr:uid="{081C0C95-14F5-497F-82AE-971BFF4CA9A0}"/>
    <cellStyle name="Comma 6 3 4 5 2 2" xfId="23736" xr:uid="{8AC11264-4517-42A6-948B-DA7267455444}"/>
    <cellStyle name="Comma 6 3 4 5 2 2 2" xfId="48807" xr:uid="{1B27C011-B877-4D0F-BC19-DEC6A5BF6170}"/>
    <cellStyle name="Comma 6 3 4 5 2 3" xfId="16377" xr:uid="{0F71AB20-3979-43A4-9BBC-87F43F7D8269}"/>
    <cellStyle name="Comma 6 3 4 5 2 3 2" xfId="41448" xr:uid="{19795638-B8D2-4B6D-A13D-C977D0FAC3CC}"/>
    <cellStyle name="Comma 6 3 4 5 2 4" xfId="33944" xr:uid="{F0B0277E-175C-437F-B600-01D691EF83A8}"/>
    <cellStyle name="Comma 6 3 4 5 3" xfId="20875" xr:uid="{081B2529-5953-4C75-8690-88B4B7AB1464}"/>
    <cellStyle name="Comma 6 3 4 5 3 2" xfId="45946" xr:uid="{065F8A12-249E-462A-B3D9-FCC26EC4AD9B}"/>
    <cellStyle name="Comma 6 3 4 5 4" xfId="13511" xr:uid="{36024223-EBCC-4C0C-B20B-DD4453DDE8E8}"/>
    <cellStyle name="Comma 6 3 4 5 4 2" xfId="38582" xr:uid="{F31894DB-2A38-4F77-BA79-1444862B0EAF}"/>
    <cellStyle name="Comma 6 3 4 5 5" xfId="31076" xr:uid="{CB81798A-8FFC-4EF7-99BF-7D79D01EF05D}"/>
    <cellStyle name="Comma 6 3 4 6" xfId="6492" xr:uid="{46306A68-6E47-4201-B449-77BB34AB8745}"/>
    <cellStyle name="Comma 6 3 4 6 2" xfId="21495" xr:uid="{F7A8A176-86F1-4822-AA27-0EADDC579030}"/>
    <cellStyle name="Comma 6 3 4 6 2 2" xfId="46566" xr:uid="{08C9A9BA-E3FD-45A2-9A6E-7268F7FA835F}"/>
    <cellStyle name="Comma 6 3 4 6 3" xfId="14137" xr:uid="{17844EAE-27DD-4E26-832E-D47918141F24}"/>
    <cellStyle name="Comma 6 3 4 6 3 2" xfId="39208" xr:uid="{C57FF26B-C724-4D0F-BDFC-7DC8C8211E8C}"/>
    <cellStyle name="Comma 6 3 4 6 4" xfId="31702" xr:uid="{19ECFFB7-9D67-4310-9996-4F02B1BAF4F5}"/>
    <cellStyle name="Comma 6 3 4 7" xfId="9487" xr:uid="{1112E0AE-F23F-4512-B89F-BA7C3C7492C7}"/>
    <cellStyle name="Comma 6 3 4 7 2" xfId="24457" xr:uid="{5DD0F92A-42A7-4B2E-B4F2-EBA2B393C335}"/>
    <cellStyle name="Comma 6 3 4 7 2 2" xfId="49528" xr:uid="{2931CF18-5F5A-42A5-A8BF-25CC357C57D2}"/>
    <cellStyle name="Comma 6 3 4 7 3" xfId="17099" xr:uid="{B37C7FBA-7943-44A2-8900-F22C4CC3C62E}"/>
    <cellStyle name="Comma 6 3 4 7 3 2" xfId="42170" xr:uid="{59A5CD5A-C1E6-46DA-A89C-B7F66BF0C1BE}"/>
    <cellStyle name="Comma 6 3 4 7 4" xfId="34666" xr:uid="{8FC4C824-D5AC-490B-962A-F10A36EC9680}"/>
    <cellStyle name="Comma 6 3 4 8" xfId="25823" xr:uid="{D138D894-42A9-4B13-ACE6-114FE6174AE7}"/>
    <cellStyle name="Comma 6 3 4 8 2" xfId="50894" xr:uid="{17C084C0-2FEB-4230-ABB6-F8E5CBDB0389}"/>
    <cellStyle name="Comma 6 3 4 9" xfId="18697" xr:uid="{3D6119D0-3A84-4671-882F-072018E0B4E3}"/>
    <cellStyle name="Comma 6 3 4 9 2" xfId="43768" xr:uid="{EB1EC1B0-4957-41C6-A225-FCAD8D21C44F}"/>
    <cellStyle name="Comma 6 3 5" xfId="3845" xr:uid="{06B624F2-1D4A-4A46-92D9-7AB120DB4886}"/>
    <cellStyle name="Comma 6 3 5 10" xfId="11532" xr:uid="{C36BBD08-C8DF-44B3-996D-C257972E4149}"/>
    <cellStyle name="Comma 6 3 5 10 2" xfId="36604" xr:uid="{1C89D315-6D23-41BF-ADE1-2010CE6C1D83}"/>
    <cellStyle name="Comma 6 3 5 11" xfId="26969" xr:uid="{819900A2-58F6-40C4-B379-76EAAC1777CC}"/>
    <cellStyle name="Comma 6 3 5 12" xfId="29120" xr:uid="{ABF0E8A3-5969-4285-89C1-92D960B1AA6C}"/>
    <cellStyle name="Comma 6 3 5 13" xfId="51974" xr:uid="{AD19C2EC-7E6D-4E68-9EA0-E27BD10A2BEC}"/>
    <cellStyle name="Comma 6 3 5 14" xfId="53556" xr:uid="{31AD91AB-38E9-460D-9ED5-4E40E5C4FB58}"/>
    <cellStyle name="Comma 6 3 5 2" xfId="4465" xr:uid="{8FFF48AC-195A-443F-A959-FA4394AAB9D0}"/>
    <cellStyle name="Comma 6 3 5 2 2" xfId="7236" xr:uid="{D79F432A-4CD2-4281-9513-3CBB5D2083CD}"/>
    <cellStyle name="Comma 6 3 5 2 2 2" xfId="22238" xr:uid="{40A1FDE8-E371-4B45-A3AE-B5545BE176D2}"/>
    <cellStyle name="Comma 6 3 5 2 2 2 2" xfId="47309" xr:uid="{E1399FEA-0590-47B8-8BA7-E3DB202DAA63}"/>
    <cellStyle name="Comma 6 3 5 2 2 3" xfId="14880" xr:uid="{E9EFA1C7-3393-4105-A64C-DB8AF36D2063}"/>
    <cellStyle name="Comma 6 3 5 2 2 3 2" xfId="39951" xr:uid="{A22E09F9-7B58-427C-948A-244E3AA6333F}"/>
    <cellStyle name="Comma 6 3 5 2 2 4" xfId="32446" xr:uid="{E7A09EBE-B687-4D51-924A-270B042007F5}"/>
    <cellStyle name="Comma 6 3 5 2 3" xfId="10558" xr:uid="{8343487E-48F9-427F-B173-D30CB08580ED}"/>
    <cellStyle name="Comma 6 3 5 2 3 2" xfId="25418" xr:uid="{ABF91DD0-8A23-4A16-ABD9-B7CEEE348BE1}"/>
    <cellStyle name="Comma 6 3 5 2 3 2 2" xfId="50489" xr:uid="{C2C28E04-0D3D-424A-9494-E9388D0FD386}"/>
    <cellStyle name="Comma 6 3 5 2 3 3" xfId="18067" xr:uid="{6115EFC3-9FD0-4BEB-8A2F-9EEAECE560BF}"/>
    <cellStyle name="Comma 6 3 5 2 3 3 2" xfId="43138" xr:uid="{0C2F40B4-2D27-4E18-92FA-E0A1F0E2F164}"/>
    <cellStyle name="Comma 6 3 5 2 3 4" xfId="35634" xr:uid="{628A35CD-3314-48AE-9522-E98CD240AF73}"/>
    <cellStyle name="Comma 6 3 5 2 4" xfId="19495" xr:uid="{4C79FFC9-B15E-4A7F-9390-FA3285DAF98C}"/>
    <cellStyle name="Comma 6 3 5 2 4 2" xfId="44566" xr:uid="{9B975BA7-3662-4594-8499-316689AC9B56}"/>
    <cellStyle name="Comma 6 3 5 2 5" xfId="12131" xr:uid="{9481CE28-9A92-441E-B78A-91867BA1E927}"/>
    <cellStyle name="Comma 6 3 5 2 5 2" xfId="37202" xr:uid="{DA8C2410-2E70-457C-9392-C43270AD3B90}"/>
    <cellStyle name="Comma 6 3 5 2 6" xfId="27645" xr:uid="{DA6996F9-6F2A-403C-9DF8-CCA26E632BA0}"/>
    <cellStyle name="Comma 6 3 5 2 7" xfId="29695" xr:uid="{8E0E325D-B4B3-4081-8FA3-C92452AF0DF6}"/>
    <cellStyle name="Comma 6 3 5 2 8" xfId="52643" xr:uid="{550CCA9A-DB8A-4E65-9EE0-1B7D1D00E2BF}"/>
    <cellStyle name="Comma 6 3 5 2 9" xfId="54225" xr:uid="{DAE63A0E-89D3-4F8C-939F-646EBBE84366}"/>
    <cellStyle name="Comma 6 3 5 3" xfId="4949" xr:uid="{B0F9AC80-09CE-48B4-BC74-B9B6115A3463}"/>
    <cellStyle name="Comma 6 3 5 3 2" xfId="7756" xr:uid="{40DCBA64-55A3-4E4B-B650-AEF85AE403F4}"/>
    <cellStyle name="Comma 6 3 5 3 2 2" xfId="22758" xr:uid="{822B6DC2-7B99-4D56-97D0-F8A81DD6216F}"/>
    <cellStyle name="Comma 6 3 5 3 2 2 2" xfId="47829" xr:uid="{A4BE4E1F-DD3B-4BB4-8DF8-F9AB0F453FB1}"/>
    <cellStyle name="Comma 6 3 5 3 2 3" xfId="15400" xr:uid="{FD57A467-2E1F-4C21-94F8-8BCDE77C7C27}"/>
    <cellStyle name="Comma 6 3 5 3 2 3 2" xfId="40471" xr:uid="{D554B8AD-9340-4AA9-98C7-7C3EAFE9726E}"/>
    <cellStyle name="Comma 6 3 5 3 2 4" xfId="32966" xr:uid="{4AAE8493-11EA-4DA6-B7D3-4D55B8D86D71}"/>
    <cellStyle name="Comma 6 3 5 3 3" xfId="19979" xr:uid="{A4EB4B2C-1E37-4D8C-8AC3-F3633AA4F8E7}"/>
    <cellStyle name="Comma 6 3 5 3 3 2" xfId="45050" xr:uid="{38697B70-A1DD-44C1-855B-60BD87AE7BAB}"/>
    <cellStyle name="Comma 6 3 5 3 4" xfId="12615" xr:uid="{0EA80ED2-C2F6-4835-B354-153024EE8434}"/>
    <cellStyle name="Comma 6 3 5 3 4 2" xfId="37686" xr:uid="{2A2B4D81-BF2E-48DF-A75A-14159D98C293}"/>
    <cellStyle name="Comma 6 3 5 3 5" xfId="30179" xr:uid="{F72B7CC9-15C6-4347-B72C-A3885BA70C0D}"/>
    <cellStyle name="Comma 6 3 5 4" xfId="5477" xr:uid="{5D2B8618-7736-44F2-A42F-852FB4AD9D6C}"/>
    <cellStyle name="Comma 6 3 5 4 2" xfId="8336" xr:uid="{9AE07DF7-1014-44C8-B66C-360EDE123C21}"/>
    <cellStyle name="Comma 6 3 5 4 2 2" xfId="23338" xr:uid="{09334513-0BCD-4D73-A3B4-904BEB80AF50}"/>
    <cellStyle name="Comma 6 3 5 4 2 2 2" xfId="48409" xr:uid="{621F1500-E3E8-487B-A23D-77FDF0CF0879}"/>
    <cellStyle name="Comma 6 3 5 4 2 3" xfId="15979" xr:uid="{AA804328-12F9-40BF-A0D8-1219AFD63C9A}"/>
    <cellStyle name="Comma 6 3 5 4 2 3 2" xfId="41050" xr:uid="{52809ED3-777D-409F-A296-FDDA1F7432A4}"/>
    <cellStyle name="Comma 6 3 5 4 2 4" xfId="33546" xr:uid="{4C02FC51-90D4-478D-8590-8E644FC51C21}"/>
    <cellStyle name="Comma 6 3 5 4 3" xfId="20504" xr:uid="{FDA85F6F-BCE0-428A-BB25-734DF58141C1}"/>
    <cellStyle name="Comma 6 3 5 4 3 2" xfId="45575" xr:uid="{7B840FFA-5C8D-40E8-850C-9B3E90EE3F46}"/>
    <cellStyle name="Comma 6 3 5 4 4" xfId="13140" xr:uid="{332AF69F-45C9-4D20-88F9-B3666C02035B}"/>
    <cellStyle name="Comma 6 3 5 4 4 2" xfId="38211" xr:uid="{1B2242D4-783E-4365-A332-069F17A72F9A}"/>
    <cellStyle name="Comma 6 3 5 4 5" xfId="30705" xr:uid="{5D662624-8428-413E-8F0D-BF34F706E30E}"/>
    <cellStyle name="Comma 6 3 5 5" xfId="6079" xr:uid="{33D383C5-4CD3-41AB-9737-7A87B4CA1E21}"/>
    <cellStyle name="Comma 6 3 5 5 2" xfId="8966" xr:uid="{30F38248-C138-42D3-B6B0-C553CB4FEBC1}"/>
    <cellStyle name="Comma 6 3 5 5 2 2" xfId="23968" xr:uid="{999F89CD-D486-4B31-B5E0-F9C8617BBF14}"/>
    <cellStyle name="Comma 6 3 5 5 2 2 2" xfId="49039" xr:uid="{05D577AD-6451-495D-B293-183B4541C2C1}"/>
    <cellStyle name="Comma 6 3 5 5 2 3" xfId="16609" xr:uid="{818BD966-D5AB-45E3-9C9B-CBF161825D34}"/>
    <cellStyle name="Comma 6 3 5 5 2 3 2" xfId="41680" xr:uid="{A848406C-09D3-40D8-B4F4-36B8B71C784B}"/>
    <cellStyle name="Comma 6 3 5 5 2 4" xfId="34176" xr:uid="{B7AF094B-75D2-4A6B-86E3-1AABE37F5038}"/>
    <cellStyle name="Comma 6 3 5 5 3" xfId="21106" xr:uid="{DCA50505-944C-4AFA-9997-75C61F4A9978}"/>
    <cellStyle name="Comma 6 3 5 5 3 2" xfId="46177" xr:uid="{696758B6-2D11-415D-A1AB-FDD2C20EEEFA}"/>
    <cellStyle name="Comma 6 3 5 5 4" xfId="13742" xr:uid="{C382C04A-D012-42CA-B77E-02B97318A6DD}"/>
    <cellStyle name="Comma 6 3 5 5 4 2" xfId="38813" xr:uid="{59BDDA12-B90D-4429-9E8D-13085BECFC77}"/>
    <cellStyle name="Comma 6 3 5 5 5" xfId="31307" xr:uid="{1CAB2C47-1083-4149-9760-E81798BF0793}"/>
    <cellStyle name="Comma 6 3 5 6" xfId="6724" xr:uid="{6E8C76ED-4576-4FEB-AED6-6D599F79CDD1}"/>
    <cellStyle name="Comma 6 3 5 6 2" xfId="21727" xr:uid="{6560C1D5-8937-46FD-AD03-182DBBB7B5D8}"/>
    <cellStyle name="Comma 6 3 5 6 2 2" xfId="46798" xr:uid="{D0A15B38-190C-4053-B6E6-98B60DAD6093}"/>
    <cellStyle name="Comma 6 3 5 6 3" xfId="14369" xr:uid="{27F28DAE-B506-4ACE-B033-90A8988C2FB5}"/>
    <cellStyle name="Comma 6 3 5 6 3 2" xfId="39440" xr:uid="{093CADE3-BD4A-46D9-A24E-0F53CBA37CDE}"/>
    <cellStyle name="Comma 6 3 5 6 4" xfId="31934" xr:uid="{418CBD6F-8701-4E65-A4F9-80A3E16B48F3}"/>
    <cellStyle name="Comma 6 3 5 7" xfId="9721" xr:uid="{D8F1CD0A-9B03-4FE0-ABD4-41B7CADCD0A9}"/>
    <cellStyle name="Comma 6 3 5 7 2" xfId="24689" xr:uid="{6C5A7539-A667-4861-BF69-FF4963D6F520}"/>
    <cellStyle name="Comma 6 3 5 7 2 2" xfId="49760" xr:uid="{9D9645D4-FF85-4467-BE46-025DA07FF31C}"/>
    <cellStyle name="Comma 6 3 5 7 3" xfId="17331" xr:uid="{425B48A0-0C4D-49C8-AD89-21F2D9E8F44E}"/>
    <cellStyle name="Comma 6 3 5 7 3 2" xfId="42402" xr:uid="{D6150036-482B-418E-A87C-1E264E469517}"/>
    <cellStyle name="Comma 6 3 5 7 4" xfId="34898" xr:uid="{45500A51-3649-446D-BDFC-B4D9BF3DE6C0}"/>
    <cellStyle name="Comma 6 3 5 8" xfId="26055" xr:uid="{90FA9578-9FB2-4582-8858-2E1369BF2C0E}"/>
    <cellStyle name="Comma 6 3 5 8 2" xfId="51126" xr:uid="{07C06DA2-5EEA-4E99-BA30-852B84CE7898}"/>
    <cellStyle name="Comma 6 3 5 9" xfId="18929" xr:uid="{C3CD4FC3-EBF4-49ED-9654-8BAD2E9670CB}"/>
    <cellStyle name="Comma 6 3 5 9 2" xfId="44000" xr:uid="{3E9727A4-3396-4C01-AD99-7E03FBA0830A}"/>
    <cellStyle name="Comma 6 3 6" xfId="4003" xr:uid="{3D68B179-06FA-4353-AE6A-9BCEB7A049C2}"/>
    <cellStyle name="Comma 6 3 6 10" xfId="27119" xr:uid="{94034153-C10A-48AB-A469-A854715C7B90}"/>
    <cellStyle name="Comma 6 3 6 11" xfId="29241" xr:uid="{FA0D37C2-44AE-4725-9903-207D985BFBAD}"/>
    <cellStyle name="Comma 6 3 6 12" xfId="52117" xr:uid="{628D2A2C-2C30-4BF9-9AC2-4B327565FD82}"/>
    <cellStyle name="Comma 6 3 6 13" xfId="53699" xr:uid="{130B8D33-95C2-4A41-A4D8-B9AC386BE906}"/>
    <cellStyle name="Comma 6 3 6 2" xfId="5037" xr:uid="{A23CB025-A15E-4687-A88F-E6C7608B5AF5}"/>
    <cellStyle name="Comma 6 3 6 2 2" xfId="7869" xr:uid="{4B3FB376-AE33-4905-B464-6919C3EF18FE}"/>
    <cellStyle name="Comma 6 3 6 2 2 2" xfId="22871" xr:uid="{FB2AA2C9-F393-4341-A134-77B221A2872A}"/>
    <cellStyle name="Comma 6 3 6 2 2 2 2" xfId="47942" xr:uid="{A440E1D4-B7FE-47F5-9165-61A8726E741A}"/>
    <cellStyle name="Comma 6 3 6 2 2 3" xfId="15512" xr:uid="{5E63411E-CC13-4D4B-AB5B-4054F3A0D739}"/>
    <cellStyle name="Comma 6 3 6 2 2 3 2" xfId="40583" xr:uid="{02FDEB89-8825-4F93-B8BE-7DA8884BE209}"/>
    <cellStyle name="Comma 6 3 6 2 2 4" xfId="33079" xr:uid="{1050925F-4F4B-4AA9-B9B5-E2D07FC3CABB}"/>
    <cellStyle name="Comma 6 3 6 2 3" xfId="10670" xr:uid="{8B62106B-741B-48F0-9C9F-49E59A134B4B}"/>
    <cellStyle name="Comma 6 3 6 2 3 2" xfId="25530" xr:uid="{68BB0D53-A58A-4ADF-9196-CD6C5A5CF9AD}"/>
    <cellStyle name="Comma 6 3 6 2 3 2 2" xfId="50601" xr:uid="{B4B6EDB8-31E0-478D-8346-CD193F95C9F9}"/>
    <cellStyle name="Comma 6 3 6 2 3 3" xfId="18179" xr:uid="{0C82F561-A0B3-455D-B415-6A766D791D5F}"/>
    <cellStyle name="Comma 6 3 6 2 3 3 2" xfId="43250" xr:uid="{9726FDA3-B497-41D4-81A2-34EB37A3F41C}"/>
    <cellStyle name="Comma 6 3 6 2 3 4" xfId="35746" xr:uid="{A10B62D5-1D66-4AC5-AED9-A60CB905EB15}"/>
    <cellStyle name="Comma 6 3 6 2 4" xfId="20064" xr:uid="{A931144B-DCF8-47C5-9DF1-F51CA1BB1EB8}"/>
    <cellStyle name="Comma 6 3 6 2 4 2" xfId="45135" xr:uid="{27B1A72C-DEF9-49F7-9674-1BAD559A6DE5}"/>
    <cellStyle name="Comma 6 3 6 2 5" xfId="12700" xr:uid="{59A73A7C-C10F-4D36-BC2F-00255BE7198B}"/>
    <cellStyle name="Comma 6 3 6 2 5 2" xfId="37771" xr:uid="{EAD263A7-0D06-436C-AFAF-C06711D5F03C}"/>
    <cellStyle name="Comma 6 3 6 2 6" xfId="27757" xr:uid="{55485DAF-37BD-481F-857B-BE01843D7244}"/>
    <cellStyle name="Comma 6 3 6 2 7" xfId="30265" xr:uid="{D48AA8D4-FCD7-4E16-B7A7-1CE03A3A3E7E}"/>
    <cellStyle name="Comma 6 3 6 2 8" xfId="52755" xr:uid="{E8335DFD-8C0E-41EB-BF3A-D09464EE8453}"/>
    <cellStyle name="Comma 6 3 6 2 9" xfId="54337" xr:uid="{5BA8382F-599F-4FE8-ACD9-D1D90D81F36F}"/>
    <cellStyle name="Comma 6 3 6 3" xfId="5584" xr:uid="{A9319E23-FB0C-416A-BCE8-8DBBF00A717C}"/>
    <cellStyle name="Comma 6 3 6 3 2" xfId="8448" xr:uid="{5ACCEE34-33C9-47D4-A822-6DFD8AA51160}"/>
    <cellStyle name="Comma 6 3 6 3 2 2" xfId="23450" xr:uid="{1C0B2DC6-F5EF-4C47-9F9F-EC3969599C5A}"/>
    <cellStyle name="Comma 6 3 6 3 2 2 2" xfId="48521" xr:uid="{B5462C4E-7C11-4969-A7EB-62D53A79A6A1}"/>
    <cellStyle name="Comma 6 3 6 3 2 3" xfId="16091" xr:uid="{EA97E3A5-3E6A-46E2-9F8E-B8BC451F06A3}"/>
    <cellStyle name="Comma 6 3 6 3 2 3 2" xfId="41162" xr:uid="{F756C2CD-25D6-4850-A886-AA5CC4FB40B7}"/>
    <cellStyle name="Comma 6 3 6 3 2 4" xfId="33658" xr:uid="{9691A24D-AF64-4D15-AED4-090957ACFA82}"/>
    <cellStyle name="Comma 6 3 6 3 3" xfId="20611" xr:uid="{3E5A01A4-1711-4006-BC38-9D0A4B6595C6}"/>
    <cellStyle name="Comma 6 3 6 3 3 2" xfId="45682" xr:uid="{E90CB105-ECEB-4A03-8CB3-A2FA2AA05934}"/>
    <cellStyle name="Comma 6 3 6 3 4" xfId="13247" xr:uid="{D80B2815-ACA7-4963-9A59-313F26A8CA45}"/>
    <cellStyle name="Comma 6 3 6 3 4 2" xfId="38318" xr:uid="{59C910C2-8147-40F2-8CF2-F56A515A8D89}"/>
    <cellStyle name="Comma 6 3 6 3 5" xfId="30812" xr:uid="{C42A0ED8-B503-40C9-BD94-AEFFA1931020}"/>
    <cellStyle name="Comma 6 3 6 4" xfId="6191" xr:uid="{7F7F09E8-6020-419E-A631-5F2561898825}"/>
    <cellStyle name="Comma 6 3 6 4 2" xfId="9078" xr:uid="{FDBDC29E-C2DA-44C6-9976-A5D1A9FA84CC}"/>
    <cellStyle name="Comma 6 3 6 4 2 2" xfId="24080" xr:uid="{E43A4846-280F-4A4C-83EE-7234BA1084A6}"/>
    <cellStyle name="Comma 6 3 6 4 2 2 2" xfId="49151" xr:uid="{D5795BD9-CB82-4254-AAAD-88A093C1D39B}"/>
    <cellStyle name="Comma 6 3 6 4 2 3" xfId="16721" xr:uid="{B8E88805-ADDB-4DA8-A08B-08F0B7191E26}"/>
    <cellStyle name="Comma 6 3 6 4 2 3 2" xfId="41792" xr:uid="{F0833DF8-9A80-405E-AAD8-3E64B8577817}"/>
    <cellStyle name="Comma 6 3 6 4 2 4" xfId="34288" xr:uid="{21F7E2A4-C15D-48A4-89C7-5E8029E2A2FA}"/>
    <cellStyle name="Comma 6 3 6 4 3" xfId="21218" xr:uid="{00E03AE0-0F7D-4433-8800-DF37B5002134}"/>
    <cellStyle name="Comma 6 3 6 4 3 2" xfId="46289" xr:uid="{B7DCA27C-43AF-4E4A-81BB-6E24B8887CD7}"/>
    <cellStyle name="Comma 6 3 6 4 4" xfId="13854" xr:uid="{D25A556E-86E8-40DE-9D9A-0C14415144D4}"/>
    <cellStyle name="Comma 6 3 6 4 4 2" xfId="38925" xr:uid="{912DD0B9-6FA4-4448-B52E-646DA5E19C0A}"/>
    <cellStyle name="Comma 6 3 6 4 5" xfId="31419" xr:uid="{8E14F44E-EF60-4E05-9366-BC4213BE05C7}"/>
    <cellStyle name="Comma 6 3 6 5" xfId="6797" xr:uid="{AABC9F2A-76E3-4FD3-A23F-0CE08009847C}"/>
    <cellStyle name="Comma 6 3 6 5 2" xfId="21799" xr:uid="{B4E0B474-3079-4CF5-BEDB-A8190BB0082D}"/>
    <cellStyle name="Comma 6 3 6 5 2 2" xfId="46870" xr:uid="{5609AC37-F54A-488A-A472-5FEB2F9A2B52}"/>
    <cellStyle name="Comma 6 3 6 5 3" xfId="14441" xr:uid="{F259A118-7AB8-45B0-BA2A-A074F3A97463}"/>
    <cellStyle name="Comma 6 3 6 5 3 2" xfId="39512" xr:uid="{3EBD0946-5B5A-4775-87CA-961A2CEAB949}"/>
    <cellStyle name="Comma 6 3 6 5 4" xfId="32007" xr:uid="{67EDA6C3-136C-4A8F-AAE4-DBEC25A89086}"/>
    <cellStyle name="Comma 6 3 6 6" xfId="9834" xr:uid="{80F21FEB-0260-40BB-A992-816E0C94DF24}"/>
    <cellStyle name="Comma 6 3 6 6 2" xfId="24801" xr:uid="{91E995CD-3774-4C02-AD1A-3826FCC9D473}"/>
    <cellStyle name="Comma 6 3 6 6 2 2" xfId="49872" xr:uid="{B860A2FF-D61B-4EAD-A181-CBC2068EA105}"/>
    <cellStyle name="Comma 6 3 6 6 3" xfId="17443" xr:uid="{42AB88AF-913F-4DA2-86F5-D0756FB4E28A}"/>
    <cellStyle name="Comma 6 3 6 6 3 2" xfId="42514" xr:uid="{EDAEE59B-923C-40F3-8C23-09E19128561C}"/>
    <cellStyle name="Comma 6 3 6 6 4" xfId="35010" xr:uid="{82632BAE-A4D7-4BBB-A1AF-AC018EA6D805}"/>
    <cellStyle name="Comma 6 3 6 7" xfId="26165" xr:uid="{FB05F48B-EB2D-4E07-9B81-DC28C8AF0E2C}"/>
    <cellStyle name="Comma 6 3 6 7 2" xfId="51236" xr:uid="{55629858-3581-4297-B617-4660D3C74746}"/>
    <cellStyle name="Comma 6 3 6 8" xfId="19041" xr:uid="{FEEE30C9-0CC9-4C94-960A-B36A251AA2C9}"/>
    <cellStyle name="Comma 6 3 6 8 2" xfId="44112" xr:uid="{6C976D5E-DD52-43EC-903F-4D331B13DF0C}"/>
    <cellStyle name="Comma 6 3 6 9" xfId="11672" xr:uid="{C2FAAE6A-91B6-4AD3-BA03-278224E44A14}"/>
    <cellStyle name="Comma 6 3 6 9 2" xfId="36744" xr:uid="{9A5FC4E3-7397-4B89-B6E0-80867EE25200}"/>
    <cellStyle name="Comma 6 3 7" xfId="4068" xr:uid="{8B51B509-C2FB-4553-82DB-561E8BC9A21C}"/>
    <cellStyle name="Comma 6 3 7 10" xfId="29300" xr:uid="{3907311A-93EB-49B1-9553-CF32617BEC52}"/>
    <cellStyle name="Comma 6 3 7 11" xfId="52180" xr:uid="{D8194C2F-BFCE-477C-ACB1-E2EC11D28BA6}"/>
    <cellStyle name="Comma 6 3 7 12" xfId="53762" xr:uid="{3830B422-F5B4-4FAA-98CD-D7856CCE3DD0}"/>
    <cellStyle name="Comma 6 3 7 2" xfId="5624" xr:uid="{1DFCBD6A-9A30-49EE-B55A-528D46B617DE}"/>
    <cellStyle name="Comma 6 3 7 2 2" xfId="8506" xr:uid="{D1B8C3E3-0F52-443A-B4AB-0444F7536E70}"/>
    <cellStyle name="Comma 6 3 7 2 2 2" xfId="23508" xr:uid="{9BB2BB3C-2853-400D-8B01-47F18DFFB873}"/>
    <cellStyle name="Comma 6 3 7 2 2 2 2" xfId="48579" xr:uid="{DED8D495-8E23-46BA-B0D8-8D2FC7629373}"/>
    <cellStyle name="Comma 6 3 7 2 2 3" xfId="16149" xr:uid="{57B59448-807A-49E9-BD96-7F5AD9CCEBB5}"/>
    <cellStyle name="Comma 6 3 7 2 2 3 2" xfId="41220" xr:uid="{6D380A71-8673-4EE1-A64A-BE46C6956231}"/>
    <cellStyle name="Comma 6 3 7 2 2 4" xfId="33716" xr:uid="{0640576E-D7A6-4DBE-813B-DAC673551A93}"/>
    <cellStyle name="Comma 6 3 7 2 3" xfId="10728" xr:uid="{9003671B-50A8-4244-988A-8EC26B7CC083}"/>
    <cellStyle name="Comma 6 3 7 2 3 2" xfId="25588" xr:uid="{5482CB90-B002-4691-975A-7F555EE1CBFD}"/>
    <cellStyle name="Comma 6 3 7 2 3 2 2" xfId="50659" xr:uid="{25BE4CB8-8253-469D-9469-4BFE3902A4B8}"/>
    <cellStyle name="Comma 6 3 7 2 3 3" xfId="18237" xr:uid="{07505D75-0A23-43FC-B0CE-C7895E2BBD59}"/>
    <cellStyle name="Comma 6 3 7 2 3 3 2" xfId="43308" xr:uid="{EDC4B137-A02D-44F7-BEFF-D496F97B8A2A}"/>
    <cellStyle name="Comma 6 3 7 2 3 4" xfId="35804" xr:uid="{EF3E6A64-F043-4199-A8C0-AB43D143B109}"/>
    <cellStyle name="Comma 6 3 7 2 4" xfId="20651" xr:uid="{FC2269DD-913B-43E8-888F-6D17768654FB}"/>
    <cellStyle name="Comma 6 3 7 2 4 2" xfId="45722" xr:uid="{218F8BAF-B29A-47D7-8226-CF941A13A0B2}"/>
    <cellStyle name="Comma 6 3 7 2 5" xfId="13287" xr:uid="{F03A0049-3876-44F0-972A-7F80CA186400}"/>
    <cellStyle name="Comma 6 3 7 2 5 2" xfId="38358" xr:uid="{0671DBC4-6B2A-4C84-B130-52E25CB0B390}"/>
    <cellStyle name="Comma 6 3 7 2 6" xfId="27815" xr:uid="{069F8D37-A0A9-4A08-BA43-1A519F6CF92A}"/>
    <cellStyle name="Comma 6 3 7 2 7" xfId="30852" xr:uid="{CC480926-0B1E-470C-AC13-C37DA9A75A7D}"/>
    <cellStyle name="Comma 6 3 7 2 8" xfId="52813" xr:uid="{2F3783A1-B194-42C9-8B74-1C272AF41D49}"/>
    <cellStyle name="Comma 6 3 7 2 9" xfId="54395" xr:uid="{B5D6F87A-417E-48F7-B873-D6456FD8EBF3}"/>
    <cellStyle name="Comma 6 3 7 3" xfId="6248" xr:uid="{B51B875B-B6A2-41F8-B7D1-2EFA46429A57}"/>
    <cellStyle name="Comma 6 3 7 3 2" xfId="9136" xr:uid="{5BFA46A0-E506-437D-BCE8-D71A47729781}"/>
    <cellStyle name="Comma 6 3 7 3 2 2" xfId="24138" xr:uid="{178BE6C2-604C-4E32-9E08-A122BB563F03}"/>
    <cellStyle name="Comma 6 3 7 3 2 2 2" xfId="49209" xr:uid="{1CC795AF-1919-4217-9244-4E24EB645130}"/>
    <cellStyle name="Comma 6 3 7 3 2 3" xfId="16779" xr:uid="{8F5E59AE-1FB8-4766-B82F-B4B90777F1FB}"/>
    <cellStyle name="Comma 6 3 7 3 2 3 2" xfId="41850" xr:uid="{D209EF43-62CF-4CC3-9F79-3FA05F6E1D5A}"/>
    <cellStyle name="Comma 6 3 7 3 2 4" xfId="34346" xr:uid="{88ADD15A-826D-4816-928F-F2D1193E3B05}"/>
    <cellStyle name="Comma 6 3 7 3 3" xfId="21275" xr:uid="{DC810D34-94A1-4A50-A400-0C5363CED846}"/>
    <cellStyle name="Comma 6 3 7 3 3 2" xfId="46346" xr:uid="{A3191A75-98A4-442A-8B64-0CFF15E9B81E}"/>
    <cellStyle name="Comma 6 3 7 3 4" xfId="13911" xr:uid="{FE9186D6-7C6D-47F5-BB95-A940F67F0382}"/>
    <cellStyle name="Comma 6 3 7 3 4 2" xfId="38982" xr:uid="{E49820EC-0BEA-4C61-94F3-CFEE36BDE3B4}"/>
    <cellStyle name="Comma 6 3 7 3 5" xfId="31476" xr:uid="{3912A24A-37A8-43FF-A47F-CB2D6AF93957}"/>
    <cellStyle name="Comma 6 3 7 4" xfId="7316" xr:uid="{CD357D95-9904-4202-8871-A89E0AB1EA63}"/>
    <cellStyle name="Comma 6 3 7 4 2" xfId="22318" xr:uid="{792FBBF0-C414-42E4-97A9-6D7CCAB25CAE}"/>
    <cellStyle name="Comma 6 3 7 4 2 2" xfId="47389" xr:uid="{29AAF94C-CF6D-4044-A9B3-1F2410242DE5}"/>
    <cellStyle name="Comma 6 3 7 4 3" xfId="14960" xr:uid="{4FA988BE-D58C-4031-B9CF-1DC2C57C3230}"/>
    <cellStyle name="Comma 6 3 7 4 3 2" xfId="40031" xr:uid="{7CEEB10F-8038-41AD-8CD2-E5AF1F81F3F7}"/>
    <cellStyle name="Comma 6 3 7 4 4" xfId="32526" xr:uid="{31ABD556-CC29-450A-8CD4-B028914E6285}"/>
    <cellStyle name="Comma 6 3 7 5" xfId="9892" xr:uid="{FC0BD163-8BB4-4BF2-9185-F782154D2CC3}"/>
    <cellStyle name="Comma 6 3 7 5 2" xfId="24859" xr:uid="{B8F3BBD6-895C-45CF-859A-550B76BF9000}"/>
    <cellStyle name="Comma 6 3 7 5 2 2" xfId="49930" xr:uid="{49F52A0D-C989-4A1B-BFBB-E46AB7FBD3B9}"/>
    <cellStyle name="Comma 6 3 7 5 3" xfId="17501" xr:uid="{B07CBF13-BA5E-4837-B671-E275D2F64E8B}"/>
    <cellStyle name="Comma 6 3 7 5 3 2" xfId="42572" xr:uid="{29AB553D-E781-4D26-BCC7-DBA5D08BA57C}"/>
    <cellStyle name="Comma 6 3 7 5 4" xfId="35068" xr:uid="{CAF1BE6D-8BED-4A86-BF01-0FAA9C1D283F}"/>
    <cellStyle name="Comma 6 3 7 6" xfId="26222" xr:uid="{A868429C-C95D-46C6-920B-78FC705F83FC}"/>
    <cellStyle name="Comma 6 3 7 6 2" xfId="51293" xr:uid="{F97AC7ED-79D7-4402-9284-6887D253FCAF}"/>
    <cellStyle name="Comma 6 3 7 7" xfId="19099" xr:uid="{D0147DF2-5839-4DC6-96BE-2E38213C0890}"/>
    <cellStyle name="Comma 6 3 7 7 2" xfId="44170" xr:uid="{E742D8BB-9860-42FF-87A2-E6C9F7BCE679}"/>
    <cellStyle name="Comma 6 3 7 8" xfId="11735" xr:uid="{4177960F-0EA8-4CFC-8EB4-F0B9E866D324}"/>
    <cellStyle name="Comma 6 3 7 8 2" xfId="36806" xr:uid="{5BE85CBB-11F4-4883-82DB-9D72980D5C04}"/>
    <cellStyle name="Comma 6 3 7 9" xfId="27182" xr:uid="{0CB47D06-C554-4914-95F6-B5A7D23DABEA}"/>
    <cellStyle name="Comma 6 3 8" xfId="3363" xr:uid="{68A138F4-9CE8-477E-9C53-4CA510F8A528}"/>
    <cellStyle name="Comma 6 3 8 2" xfId="7897" xr:uid="{A5094B8E-A1F3-4EAA-94AA-3BBD9915476A}"/>
    <cellStyle name="Comma 6 3 8 2 2" xfId="10119" xr:uid="{34E29802-06CB-451D-BF31-DF362723061C}"/>
    <cellStyle name="Comma 6 3 8 2 2 2" xfId="24979" xr:uid="{182D1296-896A-4771-83C1-78359FCF5D78}"/>
    <cellStyle name="Comma 6 3 8 2 2 2 2" xfId="50050" xr:uid="{9084150E-A05D-47A7-B4BA-92264624AF12}"/>
    <cellStyle name="Comma 6 3 8 2 2 3" xfId="17628" xr:uid="{2017A931-F665-4D8F-BDCF-A9F5653571C0}"/>
    <cellStyle name="Comma 6 3 8 2 2 3 2" xfId="42699" xr:uid="{E9B21C32-6ED3-4EBB-B6EE-B62DA5120559}"/>
    <cellStyle name="Comma 6 3 8 2 2 4" xfId="35195" xr:uid="{C6D33DB0-9E8C-4EAD-A583-6127F2DA94FE}"/>
    <cellStyle name="Comma 6 3 8 2 3" xfId="22899" xr:uid="{1C738DDB-9629-4B9E-8B46-523421CD26AB}"/>
    <cellStyle name="Comma 6 3 8 2 3 2" xfId="47970" xr:uid="{76244B98-EBBC-45A1-A0C1-9E30CC4F48EA}"/>
    <cellStyle name="Comma 6 3 8 2 4" xfId="15540" xr:uid="{12494903-FC35-48E1-9C29-0B0FBD964590}"/>
    <cellStyle name="Comma 6 3 8 2 4 2" xfId="40611" xr:uid="{9F06C0FF-C0E5-4E4D-8F8E-872373758A4B}"/>
    <cellStyle name="Comma 6 3 8 2 5" xfId="33107" xr:uid="{DB17FD58-73B3-4F4B-A096-F925BEF97647}"/>
    <cellStyle name="Comma 6 3 8 3" xfId="9266" xr:uid="{0B9C1751-4FD7-40A3-86AB-23AFC1DDF55C}"/>
    <cellStyle name="Comma 6 3 8 3 2" xfId="24250" xr:uid="{E4C05E20-9558-4961-AAC5-083903F8D0BB}"/>
    <cellStyle name="Comma 6 3 8 3 2 2" xfId="49321" xr:uid="{8EB95608-C3EC-4B83-825D-7B44B9F71CE4}"/>
    <cellStyle name="Comma 6 3 8 3 3" xfId="16892" xr:uid="{488A4539-598F-4C83-97ED-D3D297335D8E}"/>
    <cellStyle name="Comma 6 3 8 3 3 2" xfId="41963" xr:uid="{9EDC1278-287D-4F40-8FF7-1B684CB691B3}"/>
    <cellStyle name="Comma 6 3 8 3 4" xfId="34459" xr:uid="{D236D31B-1B0B-441E-8A33-B9D4DAC52B10}"/>
    <cellStyle name="Comma 6 3 8 4" xfId="18490" xr:uid="{5206CEC1-CB4B-4039-9895-FC734DE8B86A}"/>
    <cellStyle name="Comma 6 3 8 4 2" xfId="43561" xr:uid="{D560C47C-B5F6-4D6C-82D5-841B5FDDBCFF}"/>
    <cellStyle name="Comma 6 3 8 5" xfId="11082" xr:uid="{98E812BF-5E4E-4FB0-AADE-3A3470C33391}"/>
    <cellStyle name="Comma 6 3 8 5 2" xfId="36154" xr:uid="{162F5CBD-EF2F-4665-A69E-83D6207CAFA7}"/>
    <cellStyle name="Comma 6 3 8 6" xfId="27206" xr:uid="{9DFF7691-91C3-4C4C-BF0C-0EFACC09F739}"/>
    <cellStyle name="Comma 6 3 8 7" xfId="28672" xr:uid="{B7F4DA8F-9C32-44AC-AC8C-99A62CAB26FE}"/>
    <cellStyle name="Comma 6 3 8 8" xfId="52204" xr:uid="{843BD7EF-D714-4A2D-A519-8716F3DA0512}"/>
    <cellStyle name="Comma 6 3 8 9" xfId="53786" xr:uid="{2E3C70DF-11DC-4F1F-BE6C-7892F2F15FC2}"/>
    <cellStyle name="Comma 6 3 9" xfId="5644" xr:uid="{99FE886D-6CE0-41EF-89C9-28DF7FBD4A58}"/>
    <cellStyle name="Comma 6 3 9 2" xfId="8527" xr:uid="{38AA550E-503A-444A-90EB-F12B9401461D}"/>
    <cellStyle name="Comma 6 3 9 2 2" xfId="23529" xr:uid="{8349A69C-4906-4F01-B64B-0069A7600BBB}"/>
    <cellStyle name="Comma 6 3 9 2 2 2" xfId="48600" xr:uid="{4964BB1F-72DE-402A-A260-3DF8CA48679E}"/>
    <cellStyle name="Comma 6 3 9 2 3" xfId="16170" xr:uid="{060784E1-B96E-48FC-A5BD-8714F9A51D5B}"/>
    <cellStyle name="Comma 6 3 9 2 3 2" xfId="41241" xr:uid="{6A3D4897-C465-40CD-B804-4B3FA1E1EC82}"/>
    <cellStyle name="Comma 6 3 9 2 4" xfId="33737" xr:uid="{88BF1752-0CB2-485F-B912-9D4C86E01A00}"/>
    <cellStyle name="Comma 6 3 9 3" xfId="10077" xr:uid="{F8B23518-8221-4C29-AE01-EF554C711F18}"/>
    <cellStyle name="Comma 6 3 9 3 2" xfId="24937" xr:uid="{6FCF70E9-1F47-4CD1-A144-AF6E669E5407}"/>
    <cellStyle name="Comma 6 3 9 3 2 2" xfId="50008" xr:uid="{D3A408FD-3791-40C3-A2EB-645C7BE6F52D}"/>
    <cellStyle name="Comma 6 3 9 3 3" xfId="17586" xr:uid="{2761B316-57B0-4AE6-9CC7-579420BC88AC}"/>
    <cellStyle name="Comma 6 3 9 3 3 2" xfId="42657" xr:uid="{5A338D1A-CA8F-4F45-ABB1-E91A0CF4C548}"/>
    <cellStyle name="Comma 6 3 9 3 4" xfId="35153" xr:uid="{F1CAACEF-FAD8-4084-9C75-5B5C0027EE14}"/>
    <cellStyle name="Comma 6 3 9 4" xfId="20671" xr:uid="{6B539518-3963-4425-A07B-225FD0350C8C}"/>
    <cellStyle name="Comma 6 3 9 4 2" xfId="45742" xr:uid="{C8F19AB2-E574-46FC-B577-E3823C8E7BAD}"/>
    <cellStyle name="Comma 6 3 9 5" xfId="13307" xr:uid="{38F8AF42-1A43-4AE0-A08C-E9F16FA96A95}"/>
    <cellStyle name="Comma 6 3 9 5 2" xfId="38378" xr:uid="{34DC42A1-046F-4013-B29F-F6944B73FD43}"/>
    <cellStyle name="Comma 6 3 9 6" xfId="30872" xr:uid="{79A1B4CC-7D06-480C-9D3C-88A7BB908D89}"/>
    <cellStyle name="Comma 6 4" xfId="367" xr:uid="{E430E900-3108-4F2B-8CAE-7A0889B3791A}"/>
    <cellStyle name="Comma 6 4 10" xfId="9226" xr:uid="{6B812598-6C34-4F64-AEC0-9D40C53C97A3}"/>
    <cellStyle name="Comma 6 4 10 2" xfId="24214" xr:uid="{94114D44-54FA-4A88-BE2D-BC704D1D2754}"/>
    <cellStyle name="Comma 6 4 10 2 2" xfId="49285" xr:uid="{E4D0FD17-8A46-4AA4-8165-40B2AB4929D9}"/>
    <cellStyle name="Comma 6 4 10 3" xfId="16856" xr:uid="{1330D486-1199-4244-823C-645D45F80F35}"/>
    <cellStyle name="Comma 6 4 10 3 2" xfId="41927" xr:uid="{E6BF5899-4489-48A8-AD26-3DAE486B4DB3}"/>
    <cellStyle name="Comma 6 4 10 4" xfId="34423" xr:uid="{E4E06B33-E90B-4D80-8F55-CCDC347274C2}"/>
    <cellStyle name="Comma 6 4 11" xfId="3061" xr:uid="{391E27D7-96A6-47E2-8D99-3259B64767FA}"/>
    <cellStyle name="Comma 6 4 11 2" xfId="25684" xr:uid="{631B62D6-7E30-43C2-A99D-72D9909B2DE6}"/>
    <cellStyle name="Comma 6 4 11 2 2" xfId="50755" xr:uid="{1F2C12D3-2BA0-4F76-B68C-3DB031AE1C65}"/>
    <cellStyle name="Comma 6 4 12" xfId="26586" xr:uid="{79B68BA9-344C-4A80-82D9-2581203CCCE1}"/>
    <cellStyle name="Comma 6 4 13" xfId="28077" xr:uid="{C7DFBDFA-0BD9-432C-B314-13BA37591C17}"/>
    <cellStyle name="Comma 6 4 14" xfId="51597" xr:uid="{1F8BEDFB-D332-4C5E-889E-4EED8AEF43EA}"/>
    <cellStyle name="Comma 6 4 15" xfId="53180" xr:uid="{BA301043-2000-44A7-9E59-D35006A1D16F}"/>
    <cellStyle name="Comma 6 4 2" xfId="562" xr:uid="{E98800D8-6AEC-4C62-884E-776867029012}"/>
    <cellStyle name="Comma 6 4 2 10" xfId="18652" xr:uid="{8EC18BF8-C9AF-49EA-848B-D35268CDB430}"/>
    <cellStyle name="Comma 6 4 2 10 2" xfId="43723" xr:uid="{5012E99C-FFD5-4D19-A02D-5B651B8FE637}"/>
    <cellStyle name="Comma 6 4 2 11" xfId="11252" xr:uid="{BCA28152-B3F7-4222-8553-669B04D0824B}"/>
    <cellStyle name="Comma 6 4 2 11 2" xfId="36324" xr:uid="{C6E17516-1E35-4AF1-99B7-192B8C2B12F2}"/>
    <cellStyle name="Comma 6 4 2 12" xfId="26685" xr:uid="{E53E84A3-A8AB-45FD-8A96-AF9C8772AFFF}"/>
    <cellStyle name="Comma 6 4 2 13" xfId="28191" xr:uid="{A0DD28CC-BD87-4129-A02F-E4BB46DA62BC}"/>
    <cellStyle name="Comma 6 4 2 14" xfId="51694" xr:uid="{76D8446B-446A-4449-A4E9-34C0E6CB9949}"/>
    <cellStyle name="Comma 6 4 2 15" xfId="53276" xr:uid="{B072A739-1E1E-4CEF-8D1D-B0FEEC7FE535}"/>
    <cellStyle name="Comma 6 4 2 2" xfId="3771" xr:uid="{499D31B7-B2B1-4185-8806-BA32B5680EFD}"/>
    <cellStyle name="Comma 6 4 2 2 10" xfId="11460" xr:uid="{E90956E5-B0B8-4CCB-9361-EC411BD8BC9E}"/>
    <cellStyle name="Comma 6 4 2 2 10 2" xfId="36532" xr:uid="{A5A31615-07FE-4116-9AAF-794ECC765FA3}"/>
    <cellStyle name="Comma 6 4 2 2 11" xfId="26895" xr:uid="{9FDD6731-54B8-44CC-9A02-B60B852A857C}"/>
    <cellStyle name="Comma 6 4 2 2 12" xfId="29048" xr:uid="{77EE6D00-675C-4655-B897-41E25537353A}"/>
    <cellStyle name="Comma 6 4 2 2 13" xfId="51902" xr:uid="{60E631A3-1FEC-457F-AE76-D300AB411F0D}"/>
    <cellStyle name="Comma 6 4 2 2 14" xfId="53484" xr:uid="{8381B0E6-1DD1-48EB-AB09-CC680817D35F}"/>
    <cellStyle name="Comma 6 4 2 2 2" xfId="4402" xr:uid="{284B54D5-B1A5-4FDE-95C6-08E2B0E9671D}"/>
    <cellStyle name="Comma 6 4 2 2 2 2" xfId="7166" xr:uid="{DF2C49E6-D673-497E-9CE6-EB9CB4832DB6}"/>
    <cellStyle name="Comma 6 4 2 2 2 2 2" xfId="22168" xr:uid="{2CF44D0D-5193-4D57-8743-EFB7970FF07C}"/>
    <cellStyle name="Comma 6 4 2 2 2 2 2 2" xfId="47239" xr:uid="{61A80333-1684-42AC-85B4-2FCCE7388D38}"/>
    <cellStyle name="Comma 6 4 2 2 2 2 3" xfId="14810" xr:uid="{988F9BA9-81C6-4123-9043-5C4CDA6625CE}"/>
    <cellStyle name="Comma 6 4 2 2 2 2 3 2" xfId="39881" xr:uid="{78850E85-4B2D-40A4-BF91-0B75D083D90A}"/>
    <cellStyle name="Comma 6 4 2 2 2 2 4" xfId="32376" xr:uid="{37E4EDF8-D330-4CC1-B1AF-E553927D5F55}"/>
    <cellStyle name="Comma 6 4 2 2 2 3" xfId="10488" xr:uid="{C56BC817-0E41-4DEC-814B-120758A71FF7}"/>
    <cellStyle name="Comma 6 4 2 2 2 3 2" xfId="25348" xr:uid="{4F22F9F3-DAB1-41E1-B1DA-2BDFEF9BD672}"/>
    <cellStyle name="Comma 6 4 2 2 2 3 2 2" xfId="50419" xr:uid="{C2CB1B37-C4DA-4B57-B173-48205CEB9546}"/>
    <cellStyle name="Comma 6 4 2 2 2 3 3" xfId="17997" xr:uid="{35AF4E75-EB76-4298-9C77-113D842807F3}"/>
    <cellStyle name="Comma 6 4 2 2 2 3 3 2" xfId="43068" xr:uid="{E829F071-A101-43D6-8483-C52189DD8E68}"/>
    <cellStyle name="Comma 6 4 2 2 2 3 4" xfId="35564" xr:uid="{4FCDC867-0D58-4E22-8303-5BDD6A43133E}"/>
    <cellStyle name="Comma 6 4 2 2 2 4" xfId="19432" xr:uid="{E9107BB6-B59B-4604-83CD-E7EC598E4E79}"/>
    <cellStyle name="Comma 6 4 2 2 2 4 2" xfId="44503" xr:uid="{E3225941-9826-47AC-ACD1-FC2B2C78886E}"/>
    <cellStyle name="Comma 6 4 2 2 2 5" xfId="12068" xr:uid="{C1D1C370-F78A-44A3-8A58-FD5C34BBE7DD}"/>
    <cellStyle name="Comma 6 4 2 2 2 5 2" xfId="37139" xr:uid="{9B5784B5-FBFA-4FD0-A844-39812A6ED78D}"/>
    <cellStyle name="Comma 6 4 2 2 2 6" xfId="27575" xr:uid="{1F4F295B-F77B-430D-BEF3-6CBA53D98F76}"/>
    <cellStyle name="Comma 6 4 2 2 2 7" xfId="29632" xr:uid="{11D86439-E6A5-4A2B-B1D9-952943944F22}"/>
    <cellStyle name="Comma 6 4 2 2 2 8" xfId="52573" xr:uid="{E490CFB0-76E0-4D6F-8B6E-4D4952931466}"/>
    <cellStyle name="Comma 6 4 2 2 2 9" xfId="54155" xr:uid="{A552445F-2EC6-4371-A13E-85B4713D306D}"/>
    <cellStyle name="Comma 6 4 2 2 3" xfId="4879" xr:uid="{CD75F124-1D46-4B46-AD72-FD63173384B6}"/>
    <cellStyle name="Comma 6 4 2 2 3 2" xfId="7686" xr:uid="{86DDC001-345D-4BAB-96CE-38A059064C8F}"/>
    <cellStyle name="Comma 6 4 2 2 3 2 2" xfId="22688" xr:uid="{2DF1F226-C119-463D-9CFB-81826312F96C}"/>
    <cellStyle name="Comma 6 4 2 2 3 2 2 2" xfId="47759" xr:uid="{0DA8471A-680C-43FA-8775-66CA30AC5E58}"/>
    <cellStyle name="Comma 6 4 2 2 3 2 3" xfId="15330" xr:uid="{F6088884-8219-4B6D-AFFF-0CF67E270059}"/>
    <cellStyle name="Comma 6 4 2 2 3 2 3 2" xfId="40401" xr:uid="{A47AC242-49FD-445A-8522-C3D0B5159E9F}"/>
    <cellStyle name="Comma 6 4 2 2 3 2 4" xfId="32896" xr:uid="{7C835E93-2710-46C0-8440-ED842FB1C002}"/>
    <cellStyle name="Comma 6 4 2 2 3 3" xfId="19909" xr:uid="{F877CFF1-FEB1-4DE0-8B2F-99E8D317EBCE}"/>
    <cellStyle name="Comma 6 4 2 2 3 3 2" xfId="44980" xr:uid="{E5D17B08-A733-4559-A2CB-C1A4CFBEAB1C}"/>
    <cellStyle name="Comma 6 4 2 2 3 4" xfId="12545" xr:uid="{AAA4A570-D88A-4A9F-9805-8AACA6AE3A04}"/>
    <cellStyle name="Comma 6 4 2 2 3 4 2" xfId="37616" xr:uid="{8C15CF55-2AE8-4F54-86E1-E6ECE10849FB}"/>
    <cellStyle name="Comma 6 4 2 2 3 5" xfId="30109" xr:uid="{CE8A6429-540E-4B46-BF39-B130534AA96C}"/>
    <cellStyle name="Comma 6 4 2 2 4" xfId="5407" xr:uid="{A45CA764-1362-4698-8B90-3D62F363151F}"/>
    <cellStyle name="Comma 6 4 2 2 4 2" xfId="8266" xr:uid="{9AAF207A-5164-41FE-9D33-A49500B4AEFA}"/>
    <cellStyle name="Comma 6 4 2 2 4 2 2" xfId="23268" xr:uid="{F31235FF-9311-4502-B22D-D0CBC0DC39BC}"/>
    <cellStyle name="Comma 6 4 2 2 4 2 2 2" xfId="48339" xr:uid="{82FDF176-1278-47F1-927E-F5A7A2310C3C}"/>
    <cellStyle name="Comma 6 4 2 2 4 2 3" xfId="15909" xr:uid="{21428012-A550-4FF5-BE8E-3F60FA8FC61E}"/>
    <cellStyle name="Comma 6 4 2 2 4 2 3 2" xfId="40980" xr:uid="{33BACA38-E183-4CF4-BB04-CDFD648B2A7B}"/>
    <cellStyle name="Comma 6 4 2 2 4 2 4" xfId="33476" xr:uid="{27137773-76F8-4AED-B2D9-34F65D9346BB}"/>
    <cellStyle name="Comma 6 4 2 2 4 3" xfId="20434" xr:uid="{A0D22C9A-EFD3-4864-ABDA-B97E1952276D}"/>
    <cellStyle name="Comma 6 4 2 2 4 3 2" xfId="45505" xr:uid="{82C22AB8-28CC-4A62-A261-77D500AF96B8}"/>
    <cellStyle name="Comma 6 4 2 2 4 4" xfId="13070" xr:uid="{F208392C-55AA-4910-885C-D70A241E4F2D}"/>
    <cellStyle name="Comma 6 4 2 2 4 4 2" xfId="38141" xr:uid="{837CF1D7-B9F2-40EC-86DC-60C216246CBA}"/>
    <cellStyle name="Comma 6 4 2 2 4 5" xfId="30635" xr:uid="{9C51A25D-E10A-437B-A9A3-98AD1616EE14}"/>
    <cellStyle name="Comma 6 4 2 2 5" xfId="6009" xr:uid="{9542D030-B6B9-46D1-85C1-6F725AC9F379}"/>
    <cellStyle name="Comma 6 4 2 2 5 2" xfId="8896" xr:uid="{69A380AF-39F3-437D-9AB4-546E7F157CA9}"/>
    <cellStyle name="Comma 6 4 2 2 5 2 2" xfId="23898" xr:uid="{4420EDA8-F1F9-43E8-B1E4-5E9335092A55}"/>
    <cellStyle name="Comma 6 4 2 2 5 2 2 2" xfId="48969" xr:uid="{2B725AAA-FE6C-47C8-AC10-6F92347B882E}"/>
    <cellStyle name="Comma 6 4 2 2 5 2 3" xfId="16539" xr:uid="{818B5E91-29D9-43C6-8052-8532312F7D47}"/>
    <cellStyle name="Comma 6 4 2 2 5 2 3 2" xfId="41610" xr:uid="{259BED62-2A88-4D13-8AFB-656F32E42858}"/>
    <cellStyle name="Comma 6 4 2 2 5 2 4" xfId="34106" xr:uid="{AF212529-6FFE-40FD-9F87-1ECE244120CA}"/>
    <cellStyle name="Comma 6 4 2 2 5 3" xfId="21036" xr:uid="{08BB065F-D228-4EEC-B6D3-D695A589BB8F}"/>
    <cellStyle name="Comma 6 4 2 2 5 3 2" xfId="46107" xr:uid="{74708DED-66C1-4CB2-8E6B-5770E6788F7F}"/>
    <cellStyle name="Comma 6 4 2 2 5 4" xfId="13672" xr:uid="{85490003-F237-4DC7-9B05-960A2EC1BD0D}"/>
    <cellStyle name="Comma 6 4 2 2 5 4 2" xfId="38743" xr:uid="{EE220ABB-F914-4D83-A481-6A0F2ABBFE76}"/>
    <cellStyle name="Comma 6 4 2 2 5 5" xfId="31237" xr:uid="{DD23D19C-FF95-40D8-9017-D3351D8F1196}"/>
    <cellStyle name="Comma 6 4 2 2 6" xfId="6654" xr:uid="{F449CAAB-4690-4710-8314-6D2440BF0745}"/>
    <cellStyle name="Comma 6 4 2 2 6 2" xfId="21657" xr:uid="{3E561CB2-D83F-4C9D-8C76-0600634F5E78}"/>
    <cellStyle name="Comma 6 4 2 2 6 2 2" xfId="46728" xr:uid="{71703B65-1A8F-4D2E-8D86-17DDEC99D0BE}"/>
    <cellStyle name="Comma 6 4 2 2 6 3" xfId="14299" xr:uid="{F16A8506-BEC0-4573-AA1D-CF38EC87FF7D}"/>
    <cellStyle name="Comma 6 4 2 2 6 3 2" xfId="39370" xr:uid="{4C508D81-79E3-48C5-AFB0-A4B14579CBCD}"/>
    <cellStyle name="Comma 6 4 2 2 6 4" xfId="31864" xr:uid="{74B5B179-D5F8-4304-9E70-992DD2A9E946}"/>
    <cellStyle name="Comma 6 4 2 2 7" xfId="9649" xr:uid="{610861BD-5794-4271-B2D4-3AE96A5B49DC}"/>
    <cellStyle name="Comma 6 4 2 2 7 2" xfId="24619" xr:uid="{A50E7C7F-B7F7-47FE-826B-CB4CD0746C97}"/>
    <cellStyle name="Comma 6 4 2 2 7 2 2" xfId="49690" xr:uid="{203DB97B-B027-4D71-860F-10F16DC52815}"/>
    <cellStyle name="Comma 6 4 2 2 7 3" xfId="17261" xr:uid="{189249A3-3A12-41F9-A18F-31CC0F4236EE}"/>
    <cellStyle name="Comma 6 4 2 2 7 3 2" xfId="42332" xr:uid="{62EC864D-37EC-48C2-9360-9D38E646018E}"/>
    <cellStyle name="Comma 6 4 2 2 7 4" xfId="34828" xr:uid="{D5D1B230-C58F-43F4-BE5C-A467A8E8412D}"/>
    <cellStyle name="Comma 6 4 2 2 8" xfId="25985" xr:uid="{515C68D5-B306-4F6C-B901-9259D045496F}"/>
    <cellStyle name="Comma 6 4 2 2 8 2" xfId="51056" xr:uid="{5BAF9315-32E3-4970-AEDE-1810DFF4CD40}"/>
    <cellStyle name="Comma 6 4 2 2 9" xfId="18859" xr:uid="{C1201437-7346-4BF5-9601-E21EA35CE7DF}"/>
    <cellStyle name="Comma 6 4 2 2 9 2" xfId="43930" xr:uid="{5753C196-E870-4864-9D53-C9F2ECC41BD5}"/>
    <cellStyle name="Comma 6 4 2 3" xfId="4214" xr:uid="{3DA40E67-A11F-4404-819E-743D3DFBBC3B}"/>
    <cellStyle name="Comma 6 4 2 3 2" xfId="6959" xr:uid="{1FF7A253-A8BD-4D46-B598-C746E7ACE348}"/>
    <cellStyle name="Comma 6 4 2 3 2 2" xfId="21961" xr:uid="{8943CFC3-52F8-4F9A-81C9-76C4C4280001}"/>
    <cellStyle name="Comma 6 4 2 3 2 2 2" xfId="47032" xr:uid="{6104F7DB-F430-4BD7-A9B8-42F38F69BD8B}"/>
    <cellStyle name="Comma 6 4 2 3 2 3" xfId="14603" xr:uid="{A999C306-742E-4087-9469-B1BDF326BD73}"/>
    <cellStyle name="Comma 6 4 2 3 2 3 2" xfId="39674" xr:uid="{F44AC834-3971-41A8-A5D7-66920E6778A3}"/>
    <cellStyle name="Comma 6 4 2 3 2 4" xfId="32169" xr:uid="{A493A10F-0DF7-4DA5-96A8-D56AB2352B3E}"/>
    <cellStyle name="Comma 6 4 2 3 3" xfId="10281" xr:uid="{5451C4D7-CB54-4702-AD73-FBD0908CB17B}"/>
    <cellStyle name="Comma 6 4 2 3 3 2" xfId="25141" xr:uid="{7039E6E5-05F2-468A-BA8A-E3D24B705B8A}"/>
    <cellStyle name="Comma 6 4 2 3 3 2 2" xfId="50212" xr:uid="{3C37FBF1-E6D5-443E-958F-D1D745EFF371}"/>
    <cellStyle name="Comma 6 4 2 3 3 3" xfId="17790" xr:uid="{F1FEA954-D90B-4BBE-B0BA-5370A5B904EA}"/>
    <cellStyle name="Comma 6 4 2 3 3 3 2" xfId="42861" xr:uid="{C3BF7FAC-27C4-4839-B8C7-84132D2AA264}"/>
    <cellStyle name="Comma 6 4 2 3 3 4" xfId="35357" xr:uid="{A7F4B25B-C90F-4CB1-92DA-E5EB668B12AD}"/>
    <cellStyle name="Comma 6 4 2 3 4" xfId="19244" xr:uid="{2B20E225-AC5F-4932-A78B-A10AE075CDB0}"/>
    <cellStyle name="Comma 6 4 2 3 4 2" xfId="44315" xr:uid="{AE1AFDCF-B41E-439F-BEA2-07F2C8D7E5DB}"/>
    <cellStyle name="Comma 6 4 2 3 5" xfId="11880" xr:uid="{006FB929-3ABF-40C3-9C43-17E671F6534A}"/>
    <cellStyle name="Comma 6 4 2 3 5 2" xfId="36951" xr:uid="{AD52171E-7681-4678-B8E2-5A1F8708BD6A}"/>
    <cellStyle name="Comma 6 4 2 3 6" xfId="27368" xr:uid="{32B3965B-04C7-4831-B10E-F60777AE2A1D}"/>
    <cellStyle name="Comma 6 4 2 3 7" xfId="29444" xr:uid="{7ACAF6E5-3187-40CA-94CB-55FB034AADC8}"/>
    <cellStyle name="Comma 6 4 2 3 8" xfId="52366" xr:uid="{A1D2613D-3913-42F9-93D5-9FB8ED6E6E9B}"/>
    <cellStyle name="Comma 6 4 2 3 9" xfId="53948" xr:uid="{DD602C5B-2FD8-476C-A138-85733712D401}"/>
    <cellStyle name="Comma 6 4 2 4" xfId="4674" xr:uid="{13A187DD-0788-488F-94E7-9188188AF94F}"/>
    <cellStyle name="Comma 6 4 2 4 2" xfId="7479" xr:uid="{603726E0-ED3E-4422-AB46-ECC2CFE8797C}"/>
    <cellStyle name="Comma 6 4 2 4 2 2" xfId="22481" xr:uid="{60C1B5B0-8B68-4333-954F-7CC10D7A0E6A}"/>
    <cellStyle name="Comma 6 4 2 4 2 2 2" xfId="47552" xr:uid="{50B96C8C-72D8-4BB8-BAE1-B8E687B8A15B}"/>
    <cellStyle name="Comma 6 4 2 4 2 3" xfId="15123" xr:uid="{9270F171-1494-428E-842F-AD0309D58C58}"/>
    <cellStyle name="Comma 6 4 2 4 2 3 2" xfId="40194" xr:uid="{BBB7350C-3BD0-4269-B798-7B9F4C2AF43C}"/>
    <cellStyle name="Comma 6 4 2 4 2 4" xfId="32689" xr:uid="{769AB4B1-22DF-4B0E-89A7-CACFB849A138}"/>
    <cellStyle name="Comma 6 4 2 4 3" xfId="19704" xr:uid="{337ACD19-E452-4B56-A7D9-744197E6FF97}"/>
    <cellStyle name="Comma 6 4 2 4 3 2" xfId="44775" xr:uid="{1D968BD0-F0CF-41E3-A6DA-D3FEAEC2BB5A}"/>
    <cellStyle name="Comma 6 4 2 4 4" xfId="12340" xr:uid="{D1F6967C-2F85-4E19-B783-65DE5153A244}"/>
    <cellStyle name="Comma 6 4 2 4 4 2" xfId="37411" xr:uid="{9E0146C4-DA52-4BAD-B48B-70A729B5B5C5}"/>
    <cellStyle name="Comma 6 4 2 4 5" xfId="29904" xr:uid="{715FD28C-0ABC-4C3C-B0A2-C15924BFAF95}"/>
    <cellStyle name="Comma 6 4 2 5" xfId="5201" xr:uid="{857D3966-38C6-457A-9A9D-265734D0F999}"/>
    <cellStyle name="Comma 6 4 2 5 2" xfId="8059" xr:uid="{8E520DB0-8AFE-4D04-9EFD-E4B851DDE199}"/>
    <cellStyle name="Comma 6 4 2 5 2 2" xfId="23061" xr:uid="{60C6E360-A734-4D62-AB58-86192BA9F9B5}"/>
    <cellStyle name="Comma 6 4 2 5 2 2 2" xfId="48132" xr:uid="{13992862-75CA-4DB2-AC43-EFDD31A1D7BD}"/>
    <cellStyle name="Comma 6 4 2 5 2 3" xfId="15702" xr:uid="{1AC03A6A-83AD-4E7C-A076-24661EF70ED7}"/>
    <cellStyle name="Comma 6 4 2 5 2 3 2" xfId="40773" xr:uid="{D69EB7F3-B930-4778-81AC-C7EF1D024652}"/>
    <cellStyle name="Comma 6 4 2 5 2 4" xfId="33269" xr:uid="{1BAA8B5D-7322-480E-BB86-0B4359BDC008}"/>
    <cellStyle name="Comma 6 4 2 5 3" xfId="20228" xr:uid="{98E8262D-273E-4524-89B9-231401B7C276}"/>
    <cellStyle name="Comma 6 4 2 5 3 2" xfId="45299" xr:uid="{C4056654-088A-4617-AEC9-1B9AAB0FAEC3}"/>
    <cellStyle name="Comma 6 4 2 5 4" xfId="12864" xr:uid="{58AC7079-7157-4D9D-9902-F285D2EAA585}"/>
    <cellStyle name="Comma 6 4 2 5 4 2" xfId="37935" xr:uid="{F2F82BFB-0744-4797-A3BB-2599F709D8AA}"/>
    <cellStyle name="Comma 6 4 2 5 5" xfId="30429" xr:uid="{B4084738-DC08-4E0B-885E-64B5D6FA54A0}"/>
    <cellStyle name="Comma 6 4 2 6" xfId="5803" xr:uid="{8C2F5698-937C-4D2B-BF7E-C56295BD2543}"/>
    <cellStyle name="Comma 6 4 2 6 2" xfId="8689" xr:uid="{170BBBEC-E6B1-40C1-8071-D29C5814523B}"/>
    <cellStyle name="Comma 6 4 2 6 2 2" xfId="23691" xr:uid="{525D4C36-FE37-46A2-93D8-3D6532C93FF3}"/>
    <cellStyle name="Comma 6 4 2 6 2 2 2" xfId="48762" xr:uid="{5587EE8D-1487-44F9-87FA-AF57229FAC4D}"/>
    <cellStyle name="Comma 6 4 2 6 2 3" xfId="16332" xr:uid="{7CC86DDB-69D0-430D-BF0D-459187B4AE99}"/>
    <cellStyle name="Comma 6 4 2 6 2 3 2" xfId="41403" xr:uid="{3EC0900D-24CD-451B-AD70-17BB88B8CE0C}"/>
    <cellStyle name="Comma 6 4 2 6 2 4" xfId="33899" xr:uid="{EAC01AAD-FAC3-401F-BBAF-1B7F40E93DEA}"/>
    <cellStyle name="Comma 6 4 2 6 3" xfId="20830" xr:uid="{8AACC4C5-272F-4B48-8230-619353EEA5B6}"/>
    <cellStyle name="Comma 6 4 2 6 3 2" xfId="45901" xr:uid="{B4E70AE5-5A67-43DB-ACB9-EFCE36E2135F}"/>
    <cellStyle name="Comma 6 4 2 6 4" xfId="13466" xr:uid="{784D8120-83FD-4808-93FE-B06751D4D496}"/>
    <cellStyle name="Comma 6 4 2 6 4 2" xfId="38537" xr:uid="{E77132CE-9BFD-4158-8CA0-D2ED4495B203}"/>
    <cellStyle name="Comma 6 4 2 6 5" xfId="31031" xr:uid="{D5961023-3202-48C9-BE89-A061359B2B93}"/>
    <cellStyle name="Comma 6 4 2 7" xfId="6447" xr:uid="{8CA24A72-594B-42B6-8F0D-3E0D7F7D8BBB}"/>
    <cellStyle name="Comma 6 4 2 7 2" xfId="21450" xr:uid="{9DA52184-7AA0-449E-B78C-3A103658311E}"/>
    <cellStyle name="Comma 6 4 2 7 2 2" xfId="46521" xr:uid="{4BF87CD2-DFBF-4189-9102-FE92D7012EEA}"/>
    <cellStyle name="Comma 6 4 2 7 3" xfId="14092" xr:uid="{1B87AECF-2977-45FB-A58D-877478679F54}"/>
    <cellStyle name="Comma 6 4 2 7 3 2" xfId="39163" xr:uid="{FD8CF1C9-7DF7-4A13-A16E-31D8C90CF463}"/>
    <cellStyle name="Comma 6 4 2 7 4" xfId="31657" xr:uid="{BD3EE7F9-6B48-4811-A1A6-3B6BD20568F5}"/>
    <cellStyle name="Comma 6 4 2 8" xfId="9442" xr:uid="{A8B39E6E-3502-4681-8090-96D46D9C6FDF}"/>
    <cellStyle name="Comma 6 4 2 8 2" xfId="24412" xr:uid="{F625447A-DD9C-4196-832B-ABE514C66ED3}"/>
    <cellStyle name="Comma 6 4 2 8 2 2" xfId="49483" xr:uid="{C7003246-33C3-4C31-A79A-E2363C32FBBA}"/>
    <cellStyle name="Comma 6 4 2 8 3" xfId="17054" xr:uid="{8522F38C-A17F-45DE-8D76-BF054E6759BC}"/>
    <cellStyle name="Comma 6 4 2 8 3 2" xfId="42125" xr:uid="{47D36648-CD32-48AE-8288-10E3BDE3197E}"/>
    <cellStyle name="Comma 6 4 2 8 4" xfId="34621" xr:uid="{8AA77C2F-57BC-4C96-8FBE-7456960185CA}"/>
    <cellStyle name="Comma 6 4 2 9" xfId="3563" xr:uid="{D3971AE0-4DD2-4689-B978-734C77518817}"/>
    <cellStyle name="Comma 6 4 2 9 2" xfId="25778" xr:uid="{8137358B-09C3-4505-BCF0-915674C5E998}"/>
    <cellStyle name="Comma 6 4 2 9 2 2" xfId="50849" xr:uid="{3F7969EB-D003-4F7E-9BAF-5884AF1A52F4}"/>
    <cellStyle name="Comma 6 4 2 9 3" xfId="28841" xr:uid="{1320CF23-F754-411B-BC70-839CDEB49FFE}"/>
    <cellStyle name="Comma 6 4 3" xfId="694" xr:uid="{6407DB9C-F0B2-4F87-864A-80C02DE18F38}"/>
    <cellStyle name="Comma 6 4 3 10" xfId="11366" xr:uid="{B7A99B1E-8BE6-49C8-947C-BB6353182E67}"/>
    <cellStyle name="Comma 6 4 3 10 2" xfId="36438" xr:uid="{C523C095-E260-4401-AAE1-56E2BEFDEB70}"/>
    <cellStyle name="Comma 6 4 3 11" xfId="26801" xr:uid="{2BBCA87B-38A7-43DB-AD1F-BCCA3A131E7E}"/>
    <cellStyle name="Comma 6 4 3 12" xfId="28280" xr:uid="{DCAD28C0-47F2-49C6-A801-68BD1E6A964E}"/>
    <cellStyle name="Comma 6 4 3 13" xfId="51808" xr:uid="{6A8636D0-40D0-4D8C-84E1-2DB49807E8F2}"/>
    <cellStyle name="Comma 6 4 3 14" xfId="53390" xr:uid="{8AB19793-007F-454F-89D6-873A8430529B}"/>
    <cellStyle name="Comma 6 4 3 2" xfId="4309" xr:uid="{0DEEDFA4-C89C-45F5-B5FE-B235FF5B7835}"/>
    <cellStyle name="Comma 6 4 3 2 2" xfId="7072" xr:uid="{CCE01372-8667-4793-B114-4C815C818DDE}"/>
    <cellStyle name="Comma 6 4 3 2 2 2" xfId="22074" xr:uid="{5D49F584-3F3B-4E84-9034-0FA4820962DF}"/>
    <cellStyle name="Comma 6 4 3 2 2 2 2" xfId="47145" xr:uid="{6A5F4E04-1C0E-4CE4-A9AD-25418037C944}"/>
    <cellStyle name="Comma 6 4 3 2 2 3" xfId="14716" xr:uid="{D2298C73-6EAD-4D0C-BB90-046F81BB84BD}"/>
    <cellStyle name="Comma 6 4 3 2 2 3 2" xfId="39787" xr:uid="{02B13A40-C699-4B81-86DB-761EC73D2467}"/>
    <cellStyle name="Comma 6 4 3 2 2 4" xfId="32282" xr:uid="{2BBA96A5-15AB-4BE2-957D-230F0C82AE70}"/>
    <cellStyle name="Comma 6 4 3 2 3" xfId="10394" xr:uid="{0A18D19A-81B3-4B06-850F-1C8D7AD2B30E}"/>
    <cellStyle name="Comma 6 4 3 2 3 2" xfId="25254" xr:uid="{78FEBC5C-89E6-429D-B7A3-7EBD07691274}"/>
    <cellStyle name="Comma 6 4 3 2 3 2 2" xfId="50325" xr:uid="{4DE85CE2-FB67-4E44-A7B7-E3D1030C7030}"/>
    <cellStyle name="Comma 6 4 3 2 3 3" xfId="17903" xr:uid="{7619C3AF-91ED-4E26-B332-7DA4924CAF80}"/>
    <cellStyle name="Comma 6 4 3 2 3 3 2" xfId="42974" xr:uid="{F9A21839-00DD-4B13-8378-B0833C5070F2}"/>
    <cellStyle name="Comma 6 4 3 2 3 4" xfId="35470" xr:uid="{9F08E259-07C2-4E85-8C85-A35A9851BB67}"/>
    <cellStyle name="Comma 6 4 3 2 4" xfId="19339" xr:uid="{4E708875-22CB-4047-AE10-5DD39372D663}"/>
    <cellStyle name="Comma 6 4 3 2 4 2" xfId="44410" xr:uid="{86B1C3D7-1658-47B9-B394-9056ACC3163B}"/>
    <cellStyle name="Comma 6 4 3 2 5" xfId="11975" xr:uid="{CCD7BA51-7EAA-4C98-82E2-2C4E413C3C78}"/>
    <cellStyle name="Comma 6 4 3 2 5 2" xfId="37046" xr:uid="{3BAB7B70-58D5-4E14-B786-53104B876EA5}"/>
    <cellStyle name="Comma 6 4 3 2 6" xfId="27481" xr:uid="{EF7E055A-2564-4A45-8DA9-7AEDA97C1E24}"/>
    <cellStyle name="Comma 6 4 3 2 7" xfId="29539" xr:uid="{67BF4819-8B35-4C1D-BCBB-6926B0728AEE}"/>
    <cellStyle name="Comma 6 4 3 2 8" xfId="52479" xr:uid="{0A552AA1-8C7A-487C-89B0-EBDAFB0A291C}"/>
    <cellStyle name="Comma 6 4 3 2 9" xfId="54061" xr:uid="{C2B6E17D-F781-462B-BDFA-8F0D911B4257}"/>
    <cellStyle name="Comma 6 4 3 3" xfId="4786" xr:uid="{6413BEAB-E56B-4441-8BD0-14074D25D4AC}"/>
    <cellStyle name="Comma 6 4 3 3 2" xfId="7592" xr:uid="{D637F7DC-F980-4E2E-A23A-013BBE474DBA}"/>
    <cellStyle name="Comma 6 4 3 3 2 2" xfId="22594" xr:uid="{9329E59A-C0D9-499E-94D7-305959427A15}"/>
    <cellStyle name="Comma 6 4 3 3 2 2 2" xfId="47665" xr:uid="{930D2E47-7665-4A02-8C8C-81C363177643}"/>
    <cellStyle name="Comma 6 4 3 3 2 3" xfId="15236" xr:uid="{8343ACFC-19D0-475F-AF06-D88FB6DA66A5}"/>
    <cellStyle name="Comma 6 4 3 3 2 3 2" xfId="40307" xr:uid="{6E15A893-9672-401C-8D01-F0BED8824811}"/>
    <cellStyle name="Comma 6 4 3 3 2 4" xfId="32802" xr:uid="{EE5BCA2D-4F40-41FE-8851-5C3F00C1A81F}"/>
    <cellStyle name="Comma 6 4 3 3 3" xfId="19816" xr:uid="{24290E96-4169-440F-ABB8-319AFE76012D}"/>
    <cellStyle name="Comma 6 4 3 3 3 2" xfId="44887" xr:uid="{ED6A6F68-9D36-4F2C-AB91-272714BD5D9A}"/>
    <cellStyle name="Comma 6 4 3 3 4" xfId="12452" xr:uid="{8C12DB56-A1DE-4B8A-8D23-F05D2B42198E}"/>
    <cellStyle name="Comma 6 4 3 3 4 2" xfId="37523" xr:uid="{B161E15F-CD1D-49F3-89FD-E4A220114145}"/>
    <cellStyle name="Comma 6 4 3 3 5" xfId="30016" xr:uid="{B480A75A-9A73-4D75-862C-ACCF28F792C1}"/>
    <cellStyle name="Comma 6 4 3 4" xfId="5313" xr:uid="{826713FA-3AE9-46E6-9C80-BD4C362905D8}"/>
    <cellStyle name="Comma 6 4 3 4 2" xfId="8172" xr:uid="{0F2518B5-9AA4-4CCE-B947-E6CD1F871894}"/>
    <cellStyle name="Comma 6 4 3 4 2 2" xfId="23174" xr:uid="{1A3493F7-BB60-4632-8870-C6E841C4485A}"/>
    <cellStyle name="Comma 6 4 3 4 2 2 2" xfId="48245" xr:uid="{65261E17-65E9-4958-A0F6-9990238F796A}"/>
    <cellStyle name="Comma 6 4 3 4 2 3" xfId="15815" xr:uid="{18196625-FDD9-4732-AD2E-327C204549C3}"/>
    <cellStyle name="Comma 6 4 3 4 2 3 2" xfId="40886" xr:uid="{98EF5746-A9AA-4213-94D3-4A1CB163B002}"/>
    <cellStyle name="Comma 6 4 3 4 2 4" xfId="33382" xr:uid="{E3E38FC8-B626-4D0D-ACFB-B99235FF6E4A}"/>
    <cellStyle name="Comma 6 4 3 4 3" xfId="20340" xr:uid="{DD09EE4B-6F42-4AD4-8B4E-90D62F56C7EA}"/>
    <cellStyle name="Comma 6 4 3 4 3 2" xfId="45411" xr:uid="{4758F912-03EA-432F-8493-D98FE0A97C30}"/>
    <cellStyle name="Comma 6 4 3 4 4" xfId="12976" xr:uid="{3E08D506-AEDE-4DFF-B1D9-DD4B00CE1156}"/>
    <cellStyle name="Comma 6 4 3 4 4 2" xfId="38047" xr:uid="{0BF73A8A-17CE-4372-AB30-8457D600BEFE}"/>
    <cellStyle name="Comma 6 4 3 4 5" xfId="30541" xr:uid="{EF8A3AF7-4F8A-49B8-9F9F-53BA65D74790}"/>
    <cellStyle name="Comma 6 4 3 5" xfId="5916" xr:uid="{22018CF2-F298-454D-ACD3-F44A48456B0A}"/>
    <cellStyle name="Comma 6 4 3 5 2" xfId="8802" xr:uid="{9E8960CB-6837-450B-AEB9-C2B0486258EA}"/>
    <cellStyle name="Comma 6 4 3 5 2 2" xfId="23804" xr:uid="{485C8AD5-9CA4-4293-A7F6-682D2D11CD5E}"/>
    <cellStyle name="Comma 6 4 3 5 2 2 2" xfId="48875" xr:uid="{C8B55137-2A84-4BA5-AE75-90ADE8E6690E}"/>
    <cellStyle name="Comma 6 4 3 5 2 3" xfId="16445" xr:uid="{D8AA7AAB-6EFD-4C96-A01F-AED18250AB69}"/>
    <cellStyle name="Comma 6 4 3 5 2 3 2" xfId="41516" xr:uid="{911C60C3-B15C-4E63-93FF-81095D0C5D3B}"/>
    <cellStyle name="Comma 6 4 3 5 2 4" xfId="34012" xr:uid="{DF15528A-A0A3-4D4D-8796-CE544DCA233B}"/>
    <cellStyle name="Comma 6 4 3 5 3" xfId="20943" xr:uid="{C35E2CDA-32D2-4B5A-900C-BFB3B39BE14C}"/>
    <cellStyle name="Comma 6 4 3 5 3 2" xfId="46014" xr:uid="{F77C2FDB-A02E-4CE9-8CCB-E5CB137AE005}"/>
    <cellStyle name="Comma 6 4 3 5 4" xfId="13579" xr:uid="{6870A675-CC11-48FD-92CC-586D69F9E396}"/>
    <cellStyle name="Comma 6 4 3 5 4 2" xfId="38650" xr:uid="{8F2D2293-66A6-4311-AB29-5B624986E619}"/>
    <cellStyle name="Comma 6 4 3 5 5" xfId="31144" xr:uid="{3FDB354F-0C55-447D-87B6-11624F7FEF37}"/>
    <cellStyle name="Comma 6 4 3 6" xfId="6560" xr:uid="{6A3A2173-EB9C-43D4-BA60-0DAD071D61F9}"/>
    <cellStyle name="Comma 6 4 3 6 2" xfId="21563" xr:uid="{7B066621-A0E4-4A56-953E-A172E0E3A2FA}"/>
    <cellStyle name="Comma 6 4 3 6 2 2" xfId="46634" xr:uid="{41DD42B3-A75B-4EAC-9AAD-40B57EFB6D8D}"/>
    <cellStyle name="Comma 6 4 3 6 3" xfId="14205" xr:uid="{2987CB58-F75B-4B39-99EB-A5266B739EA5}"/>
    <cellStyle name="Comma 6 4 3 6 3 2" xfId="39276" xr:uid="{FC14D4AF-7A12-4736-957D-5B41B3C1777A}"/>
    <cellStyle name="Comma 6 4 3 6 4" xfId="31770" xr:uid="{2E5EC701-CD3A-48A2-883F-1E99D8EE8938}"/>
    <cellStyle name="Comma 6 4 3 7" xfId="9555" xr:uid="{D31BACB9-C4CE-4B07-9896-3A632935A487}"/>
    <cellStyle name="Comma 6 4 3 7 2" xfId="24525" xr:uid="{9D176BBC-712A-4A38-BE59-40147BD64321}"/>
    <cellStyle name="Comma 6 4 3 7 2 2" xfId="49596" xr:uid="{8BA93E9F-BAA8-4A79-A8BB-997D8ABC599F}"/>
    <cellStyle name="Comma 6 4 3 7 3" xfId="17167" xr:uid="{BF11FD42-BBBE-4EB4-BC85-7A63C6F8C7AA}"/>
    <cellStyle name="Comma 6 4 3 7 3 2" xfId="42238" xr:uid="{2C15DEAF-EEE8-4E94-B92E-A8B99D451B43}"/>
    <cellStyle name="Comma 6 4 3 7 4" xfId="34734" xr:uid="{F23F9AAB-7B34-4770-9AD9-3955C79F971F}"/>
    <cellStyle name="Comma 6 4 3 8" xfId="3677" xr:uid="{FFDE1DD6-A161-4057-BE31-6B251C711DE6}"/>
    <cellStyle name="Comma 6 4 3 8 2" xfId="25891" xr:uid="{12C51595-2DE3-4A63-81DB-76FF832240E1}"/>
    <cellStyle name="Comma 6 4 3 8 2 2" xfId="50962" xr:uid="{0DEFFDF7-8F8B-497C-BEB3-035EC4C5D95F}"/>
    <cellStyle name="Comma 6 4 3 8 3" xfId="28954" xr:uid="{3F1169E7-53E2-492F-AB34-FB86FA5D825B}"/>
    <cellStyle name="Comma 6 4 3 9" xfId="18765" xr:uid="{9B4441EE-3A3C-4C10-A01D-D9A6208936CC}"/>
    <cellStyle name="Comma 6 4 3 9 2" xfId="43836" xr:uid="{39F6D533-C8B4-4F8C-90D5-2E2BD54BA1B0}"/>
    <cellStyle name="Comma 6 4 4" xfId="3873" xr:uid="{6AAF986D-49E3-4EA4-A1F6-A10D7CC22747}"/>
    <cellStyle name="Comma 6 4 4 10" xfId="11560" xr:uid="{4269E033-20D0-4F8B-B701-493E139EA9C1}"/>
    <cellStyle name="Comma 6 4 4 10 2" xfId="36632" xr:uid="{6A871580-2760-450F-8413-24345086C3E9}"/>
    <cellStyle name="Comma 6 4 4 11" xfId="26997" xr:uid="{03544AEB-6641-4669-8B35-16E8EF789761}"/>
    <cellStyle name="Comma 6 4 4 12" xfId="29148" xr:uid="{91802BB1-D908-4E03-A86A-2DF070EA74B0}"/>
    <cellStyle name="Comma 6 4 4 13" xfId="52002" xr:uid="{767708EC-1DE5-47D7-9437-29E77116995E}"/>
    <cellStyle name="Comma 6 4 4 14" xfId="53584" xr:uid="{B7B4AE50-7CAF-41CF-AA17-8AAD11993259}"/>
    <cellStyle name="Comma 6 4 4 2" xfId="4486" xr:uid="{124FE2E1-6A11-47F2-9064-AF4F24DD3EBB}"/>
    <cellStyle name="Comma 6 4 4 2 2" xfId="7264" xr:uid="{CDAE69B7-FDFB-41B4-AA92-E9FB47D79FA7}"/>
    <cellStyle name="Comma 6 4 4 2 2 2" xfId="22266" xr:uid="{641D9F39-8E02-4DC5-B5B8-908C07D038FA}"/>
    <cellStyle name="Comma 6 4 4 2 2 2 2" xfId="47337" xr:uid="{9F44A30C-55A5-4ED3-B811-EDA68AF482B3}"/>
    <cellStyle name="Comma 6 4 4 2 2 3" xfId="14908" xr:uid="{8995E71D-BFB8-4B25-B6B8-4B726A7324B2}"/>
    <cellStyle name="Comma 6 4 4 2 2 3 2" xfId="39979" xr:uid="{4CEA6C44-16F1-48DC-9F1D-5F61EBB6808B}"/>
    <cellStyle name="Comma 6 4 4 2 2 4" xfId="32474" xr:uid="{3CFDD373-B177-496C-ABC5-A73AC6F755D7}"/>
    <cellStyle name="Comma 6 4 4 2 3" xfId="10586" xr:uid="{907337F9-7602-49B7-AD5D-05039EA6C258}"/>
    <cellStyle name="Comma 6 4 4 2 3 2" xfId="25446" xr:uid="{0BECF862-F57B-4C00-B7C4-19E8886524E2}"/>
    <cellStyle name="Comma 6 4 4 2 3 2 2" xfId="50517" xr:uid="{0BE0CE4C-C9B4-4E47-B138-37FE4BC965D4}"/>
    <cellStyle name="Comma 6 4 4 2 3 3" xfId="18095" xr:uid="{5B201D62-F9E5-46BC-BB22-45FAEC9B3ACB}"/>
    <cellStyle name="Comma 6 4 4 2 3 3 2" xfId="43166" xr:uid="{F61997DE-7F10-4FD2-84CF-B8F8E592F896}"/>
    <cellStyle name="Comma 6 4 4 2 3 4" xfId="35662" xr:uid="{8428AA76-3950-4AC3-BAF5-58051327A2E9}"/>
    <cellStyle name="Comma 6 4 4 2 4" xfId="19516" xr:uid="{676A8850-165F-4D66-B02E-7047147FB36E}"/>
    <cellStyle name="Comma 6 4 4 2 4 2" xfId="44587" xr:uid="{1C0FF7BA-8106-43E5-B4A8-3B92C1F5A45D}"/>
    <cellStyle name="Comma 6 4 4 2 5" xfId="12152" xr:uid="{0E578168-7142-44C8-83E9-D4C7EDB4B243}"/>
    <cellStyle name="Comma 6 4 4 2 5 2" xfId="37223" xr:uid="{AA7E6C95-8D1D-49D5-BA1D-647B5CC35157}"/>
    <cellStyle name="Comma 6 4 4 2 6" xfId="27673" xr:uid="{118532C9-08EC-4A4F-899E-9B7B8AB1FDD5}"/>
    <cellStyle name="Comma 6 4 4 2 7" xfId="29716" xr:uid="{7172388F-2F41-4264-AAF2-0ECF881069E0}"/>
    <cellStyle name="Comma 6 4 4 2 8" xfId="52671" xr:uid="{67E5FC6B-85DC-45E9-8F1E-16A54EE98F51}"/>
    <cellStyle name="Comma 6 4 4 2 9" xfId="54253" xr:uid="{C435A3AC-F090-4CFB-A494-A4201CA86B62}"/>
    <cellStyle name="Comma 6 4 4 3" xfId="4976" xr:uid="{10E6A5C5-FEDB-4CAF-ACDE-F2D390DDE874}"/>
    <cellStyle name="Comma 6 4 4 3 2" xfId="7784" xr:uid="{7485F619-38CB-40BE-928F-F367E68D6CF6}"/>
    <cellStyle name="Comma 6 4 4 3 2 2" xfId="22786" xr:uid="{46D7A11C-3401-4A9B-9725-9894638E6138}"/>
    <cellStyle name="Comma 6 4 4 3 2 2 2" xfId="47857" xr:uid="{56A817EA-4ACD-477B-8B65-8C670FE0856E}"/>
    <cellStyle name="Comma 6 4 4 3 2 3" xfId="15428" xr:uid="{B7A3875D-F520-4BBF-B50D-1E06BCD2B31D}"/>
    <cellStyle name="Comma 6 4 4 3 2 3 2" xfId="40499" xr:uid="{EFBCF6D1-E1CE-411B-8F2D-92232A7141CB}"/>
    <cellStyle name="Comma 6 4 4 3 2 4" xfId="32994" xr:uid="{C717245F-67FE-497A-8846-1FAB9CE12292}"/>
    <cellStyle name="Comma 6 4 4 3 3" xfId="20006" xr:uid="{18564D54-D7EF-4752-97AD-AACDFE8B7CCE}"/>
    <cellStyle name="Comma 6 4 4 3 3 2" xfId="45077" xr:uid="{95805671-6466-408D-85E6-087362C3A6DA}"/>
    <cellStyle name="Comma 6 4 4 3 4" xfId="12642" xr:uid="{879144F0-4974-40E7-9DEF-0FD205A91678}"/>
    <cellStyle name="Comma 6 4 4 3 4 2" xfId="37713" xr:uid="{5ED84C59-0C27-4F87-9EEF-65518481C666}"/>
    <cellStyle name="Comma 6 4 4 3 5" xfId="30206" xr:uid="{4028F497-7EA2-46CE-ABAE-9B216695EE50}"/>
    <cellStyle name="Comma 6 4 4 4" xfId="5504" xr:uid="{CF23CDFA-5C62-4720-B165-129DA7B79AC3}"/>
    <cellStyle name="Comma 6 4 4 4 2" xfId="8364" xr:uid="{98CC3F5B-D2FD-4AF2-8252-48FC2268B40C}"/>
    <cellStyle name="Comma 6 4 4 4 2 2" xfId="23366" xr:uid="{A3514579-F730-48DB-97AD-9DA7C95C4C9E}"/>
    <cellStyle name="Comma 6 4 4 4 2 2 2" xfId="48437" xr:uid="{D4B61CEC-3D16-4E88-A1B7-976EE7FD9051}"/>
    <cellStyle name="Comma 6 4 4 4 2 3" xfId="16007" xr:uid="{7F7E3AC3-98EC-4FAB-9FBC-13E73D486B45}"/>
    <cellStyle name="Comma 6 4 4 4 2 3 2" xfId="41078" xr:uid="{5BFC6299-4263-48CB-8744-E583242B0FA4}"/>
    <cellStyle name="Comma 6 4 4 4 2 4" xfId="33574" xr:uid="{8329AA8C-23B4-4937-9492-4B6928EB50F7}"/>
    <cellStyle name="Comma 6 4 4 4 3" xfId="20531" xr:uid="{ABB42E24-9BFE-4234-B33B-BF37100C6CC2}"/>
    <cellStyle name="Comma 6 4 4 4 3 2" xfId="45602" xr:uid="{6D2645FF-03AA-4653-B735-FD31573DE21B}"/>
    <cellStyle name="Comma 6 4 4 4 4" xfId="13167" xr:uid="{26A023D7-F83F-43D4-957A-CB63346E927D}"/>
    <cellStyle name="Comma 6 4 4 4 4 2" xfId="38238" xr:uid="{0DA3C00B-278F-4EBB-B6C4-F2C2A388ABB6}"/>
    <cellStyle name="Comma 6 4 4 4 5" xfId="30732" xr:uid="{A644027B-D3CE-44C2-A2E1-501AEBDD1559}"/>
    <cellStyle name="Comma 6 4 4 5" xfId="6107" xr:uid="{5299A4E3-AFAC-4CBE-B307-270F7DFE976F}"/>
    <cellStyle name="Comma 6 4 4 5 2" xfId="8994" xr:uid="{F99C6DFD-C4F9-4863-BC6D-A5FB443FF0D0}"/>
    <cellStyle name="Comma 6 4 4 5 2 2" xfId="23996" xr:uid="{052A7577-9E96-4090-B1FD-DAA309A433EA}"/>
    <cellStyle name="Comma 6 4 4 5 2 2 2" xfId="49067" xr:uid="{31068DC6-16DF-41BA-AC64-5FF40DE9E5CA}"/>
    <cellStyle name="Comma 6 4 4 5 2 3" xfId="16637" xr:uid="{7D79E779-DAB5-4A87-91F4-F3EE3F59BE55}"/>
    <cellStyle name="Comma 6 4 4 5 2 3 2" xfId="41708" xr:uid="{87826BB1-B11F-4726-A602-B229B4EEE556}"/>
    <cellStyle name="Comma 6 4 4 5 2 4" xfId="34204" xr:uid="{64DB1010-2598-42B8-8DBB-C7DEA87DE0C9}"/>
    <cellStyle name="Comma 6 4 4 5 3" xfId="21134" xr:uid="{A02DCEA0-937D-4FE8-893B-209813A1FA0B}"/>
    <cellStyle name="Comma 6 4 4 5 3 2" xfId="46205" xr:uid="{AEFDE2C2-8AF1-4382-A500-051CD0DE1E61}"/>
    <cellStyle name="Comma 6 4 4 5 4" xfId="13770" xr:uid="{3C3BB4F5-3AA1-46C6-B811-71A8C5BA00D3}"/>
    <cellStyle name="Comma 6 4 4 5 4 2" xfId="38841" xr:uid="{EFB3FDF2-91B0-410D-A6C6-088E79B4DB08}"/>
    <cellStyle name="Comma 6 4 4 5 5" xfId="31335" xr:uid="{F4B014D5-CDB6-4799-8ECF-B763BAD5AD48}"/>
    <cellStyle name="Comma 6 4 4 6" xfId="6752" xr:uid="{FF9F208E-9CF4-4E96-9A41-5A8CB039BB02}"/>
    <cellStyle name="Comma 6 4 4 6 2" xfId="21755" xr:uid="{116772CE-B295-402F-8196-28A26289C100}"/>
    <cellStyle name="Comma 6 4 4 6 2 2" xfId="46826" xr:uid="{06BAA66B-A6A2-4D9F-B378-00D648192281}"/>
    <cellStyle name="Comma 6 4 4 6 3" xfId="14397" xr:uid="{74E7A96E-48E7-440D-8043-4DA1D4C519F6}"/>
    <cellStyle name="Comma 6 4 4 6 3 2" xfId="39468" xr:uid="{F3F9827B-93BA-4C4C-BF5B-88AB3E8CD11C}"/>
    <cellStyle name="Comma 6 4 4 6 4" xfId="31962" xr:uid="{4FF66448-1C41-4A84-ACFD-0FD1DE4C6476}"/>
    <cellStyle name="Comma 6 4 4 7" xfId="9749" xr:uid="{28788081-37DA-41F0-B876-94BA9DD6F11A}"/>
    <cellStyle name="Comma 6 4 4 7 2" xfId="24717" xr:uid="{AC81DFC9-2A66-4941-9B06-F328D16B470C}"/>
    <cellStyle name="Comma 6 4 4 7 2 2" xfId="49788" xr:uid="{1FAD8858-D343-423B-942D-EE8C93DE470D}"/>
    <cellStyle name="Comma 6 4 4 7 3" xfId="17359" xr:uid="{9C2E77BF-B515-4DCA-8F5F-215DD0E4B1D8}"/>
    <cellStyle name="Comma 6 4 4 7 3 2" xfId="42430" xr:uid="{F98FEE8B-5830-4B1A-A830-72CC69928E2E}"/>
    <cellStyle name="Comma 6 4 4 7 4" xfId="34926" xr:uid="{EB042846-C24E-4F80-B099-7F5CC065FD18}"/>
    <cellStyle name="Comma 6 4 4 8" xfId="26083" xr:uid="{00DA8CB8-1836-4DA0-8842-0B7D99534214}"/>
    <cellStyle name="Comma 6 4 4 8 2" xfId="51154" xr:uid="{548EED7D-F8E4-4C23-8CFC-7D57CF52E841}"/>
    <cellStyle name="Comma 6 4 4 9" xfId="18957" xr:uid="{6520F3B5-58D7-470B-BB0E-4CB7AFFD4025}"/>
    <cellStyle name="Comma 6 4 4 9 2" xfId="44028" xr:uid="{58B7FC92-1A93-4DDE-B39B-86E2FB085FE4}"/>
    <cellStyle name="Comma 6 4 5" xfId="3464" xr:uid="{71D62704-8966-4E49-A29B-15EA69FA73E8}"/>
    <cellStyle name="Comma 6 4 5 2" xfId="6865" xr:uid="{B5273462-F0B2-418A-A698-3208B7AD8BE4}"/>
    <cellStyle name="Comma 6 4 5 2 2" xfId="10187" xr:uid="{9EE18A52-8F74-49BB-8E59-D4DC3A18E52B}"/>
    <cellStyle name="Comma 6 4 5 2 2 2" xfId="25047" xr:uid="{86D9CC6C-14E7-49EE-AE22-B8FFC70A0244}"/>
    <cellStyle name="Comma 6 4 5 2 2 2 2" xfId="50118" xr:uid="{0BF4E658-9976-45DA-BD23-29C3AAAEBB5C}"/>
    <cellStyle name="Comma 6 4 5 2 2 3" xfId="17696" xr:uid="{2A3FA93A-AD24-4EB4-AC70-1D226D557A0F}"/>
    <cellStyle name="Comma 6 4 5 2 2 3 2" xfId="42767" xr:uid="{FB79ACE8-994B-4404-9F5B-30AD08B8920D}"/>
    <cellStyle name="Comma 6 4 5 2 2 4" xfId="35263" xr:uid="{0CBB86AF-697F-4CF8-AC59-89B39EC85F2D}"/>
    <cellStyle name="Comma 6 4 5 2 3" xfId="21867" xr:uid="{4A68F0F9-F049-4F95-9D74-D35B178C2FEE}"/>
    <cellStyle name="Comma 6 4 5 2 3 2" xfId="46938" xr:uid="{D696C037-1E1F-49A5-A456-F4FE5898371C}"/>
    <cellStyle name="Comma 6 4 5 2 4" xfId="14509" xr:uid="{23F8A5D7-14ED-475B-ACE9-220B9151EF4F}"/>
    <cellStyle name="Comma 6 4 5 2 4 2" xfId="39580" xr:uid="{015871CF-156F-4217-B7BE-0FCDA05996FA}"/>
    <cellStyle name="Comma 6 4 5 2 5" xfId="32075" xr:uid="{5EC7085E-18B0-4346-9D31-FA2317FAD701}"/>
    <cellStyle name="Comma 6 4 5 3" xfId="9347" xr:uid="{09BDA162-9382-4BC2-8B44-D42DE9FC9A49}"/>
    <cellStyle name="Comma 6 4 5 3 2" xfId="24318" xr:uid="{3A26AA1E-8FF7-47F4-880B-A73AA9ED6FDC}"/>
    <cellStyle name="Comma 6 4 5 3 2 2" xfId="49389" xr:uid="{CA4248C4-3BF5-44FF-B70A-08F8C0CB65CF}"/>
    <cellStyle name="Comma 6 4 5 3 3" xfId="16960" xr:uid="{FA9D391A-096B-4D4A-BC99-429E2E62ABEE}"/>
    <cellStyle name="Comma 6 4 5 3 3 2" xfId="42031" xr:uid="{BAE66EED-C022-4F26-BFAA-CBF71D1A5024}"/>
    <cellStyle name="Comma 6 4 5 3 4" xfId="34527" xr:uid="{D97241D7-F36B-4F7C-8461-DED0DB139DAE}"/>
    <cellStyle name="Comma 6 4 5 4" xfId="18558" xr:uid="{DF12C6B2-AA9C-4E5E-A816-7B184B3CC0CB}"/>
    <cellStyle name="Comma 6 4 5 4 2" xfId="43629" xr:uid="{17096119-1282-4906-BB5E-0004C86E5B23}"/>
    <cellStyle name="Comma 6 4 5 5" xfId="11156" xr:uid="{6D01AAF9-064B-481C-B560-BADC49D7EA8E}"/>
    <cellStyle name="Comma 6 4 5 5 2" xfId="36228" xr:uid="{DCC16045-E717-4E2A-B6EC-95A3225CCD68}"/>
    <cellStyle name="Comma 6 4 5 6" xfId="27274" xr:uid="{2D7540B8-757C-42DA-B5D3-0422C0716FBA}"/>
    <cellStyle name="Comma 6 4 5 7" xfId="28745" xr:uid="{8DB06A2D-E639-4A9F-9BED-FD49FE2D6FC0}"/>
    <cellStyle name="Comma 6 4 5 8" xfId="52272" xr:uid="{2F0D12C0-DECA-4354-9D7F-378CBF76FCF1}"/>
    <cellStyle name="Comma 6 4 5 9" xfId="53854" xr:uid="{0AC9389A-169A-4C22-80A2-60E06A120ECF}"/>
    <cellStyle name="Comma 6 4 6" xfId="4585" xr:uid="{92E71562-AC16-45EC-AB3D-EC2023F625FE}"/>
    <cellStyle name="Comma 6 4 6 2" xfId="7385" xr:uid="{D2B70C24-2FB2-4D5F-BFDA-81472289566D}"/>
    <cellStyle name="Comma 6 4 6 2 2" xfId="22387" xr:uid="{A58F42B3-4DCD-4BAD-8E2E-146127BD827B}"/>
    <cellStyle name="Comma 6 4 6 2 2 2" xfId="47458" xr:uid="{A2CDCB24-D508-4D1E-84E9-C67A882BD963}"/>
    <cellStyle name="Comma 6 4 6 2 3" xfId="15029" xr:uid="{2451D52C-E4B6-4C00-8DCD-EA5A0C8D2D37}"/>
    <cellStyle name="Comma 6 4 6 2 3 2" xfId="40100" xr:uid="{E7180D9C-FB0F-40EA-9875-21282B16EE10}"/>
    <cellStyle name="Comma 6 4 6 2 4" xfId="32595" xr:uid="{56FAE9BC-21FB-4EBA-8A28-9DBDEB67DA00}"/>
    <cellStyle name="Comma 6 4 6 3" xfId="10083" xr:uid="{E2616CAC-D531-4454-9D40-EF2FB946FA3C}"/>
    <cellStyle name="Comma 6 4 6 3 2" xfId="24943" xr:uid="{FAAABF6F-B379-4521-9513-A025FE689514}"/>
    <cellStyle name="Comma 6 4 6 3 2 2" xfId="50014" xr:uid="{CB83C6D8-07A4-4698-8915-F2A5511C8EE2}"/>
    <cellStyle name="Comma 6 4 6 3 3" xfId="17592" xr:uid="{58214FE8-F58D-49CE-804D-68EE862F515F}"/>
    <cellStyle name="Comma 6 4 6 3 3 2" xfId="42663" xr:uid="{323F05BE-1281-474C-93C7-3384C9E371BB}"/>
    <cellStyle name="Comma 6 4 6 3 4" xfId="35159" xr:uid="{FB7DCE46-B233-4221-8EE2-F4C6C11984CC}"/>
    <cellStyle name="Comma 6 4 6 4" xfId="19615" xr:uid="{C502FCE8-C966-4D70-A8AA-2F3AEFCA378E}"/>
    <cellStyle name="Comma 6 4 6 4 2" xfId="44686" xr:uid="{879AFDAB-7A80-486E-9DD9-86CCFEC0E5CA}"/>
    <cellStyle name="Comma 6 4 6 5" xfId="12251" xr:uid="{062ED5BD-DAA8-4A30-9C8F-E23D0FAC8010}"/>
    <cellStyle name="Comma 6 4 6 5 2" xfId="37322" xr:uid="{168B9FB6-2994-46A1-8425-1C1165D79DAE}"/>
    <cellStyle name="Comma 6 4 6 6" xfId="29815" xr:uid="{23F65295-76FB-4BC2-A616-70C9995D8A98}"/>
    <cellStyle name="Comma 6 4 7" xfId="5111" xr:uid="{E70113A8-80BF-4204-896C-0ECAC6C3B66B}"/>
    <cellStyle name="Comma 6 4 7 2" xfId="7965" xr:uid="{6EFDDA79-1C36-4423-829B-D54526FA8464}"/>
    <cellStyle name="Comma 6 4 7 2 2" xfId="22967" xr:uid="{CEAFBAA9-2ED1-417C-A008-975A81D079A3}"/>
    <cellStyle name="Comma 6 4 7 2 2 2" xfId="48038" xr:uid="{38507D53-D11C-4590-9454-105371F048BF}"/>
    <cellStyle name="Comma 6 4 7 2 3" xfId="15608" xr:uid="{18A880D2-4EFB-4E26-8F81-A37D77176F5C}"/>
    <cellStyle name="Comma 6 4 7 2 3 2" xfId="40679" xr:uid="{C5174567-C2DB-4701-8AB8-215F989E8AA8}"/>
    <cellStyle name="Comma 6 4 7 2 4" xfId="33175" xr:uid="{0AD09561-DE08-4FDD-ADF9-F6982937A18E}"/>
    <cellStyle name="Comma 6 4 7 3" xfId="20138" xr:uid="{BCCFF88D-D6B2-433C-AE86-E5F03416519A}"/>
    <cellStyle name="Comma 6 4 7 3 2" xfId="45209" xr:uid="{34049064-9776-42B7-826D-F878369D3D7B}"/>
    <cellStyle name="Comma 6 4 7 4" xfId="12774" xr:uid="{766E5E1E-45C7-4994-B0F8-50E782688602}"/>
    <cellStyle name="Comma 6 4 7 4 2" xfId="37845" xr:uid="{E92C41AF-281A-41DF-92CA-D86A7B728D04}"/>
    <cellStyle name="Comma 6 4 7 5" xfId="30339" xr:uid="{B3C17D0E-8857-49D6-99DA-E6CFC47E3EF6}"/>
    <cellStyle name="Comma 6 4 8" xfId="5709" xr:uid="{95772F45-B876-4843-8EE0-5ACF81CA6E0E}"/>
    <cellStyle name="Comma 6 4 8 2" xfId="8595" xr:uid="{52975AB0-DF42-4EC2-8F77-E58D36B8AFA3}"/>
    <cellStyle name="Comma 6 4 8 2 2" xfId="23597" xr:uid="{90C0764F-B039-49F0-8EA4-BDD9D34A7670}"/>
    <cellStyle name="Comma 6 4 8 2 2 2" xfId="48668" xr:uid="{60AB9B0D-A95B-462A-9CB9-9E584AAA001B}"/>
    <cellStyle name="Comma 6 4 8 2 3" xfId="16238" xr:uid="{1DEC46DF-51F5-4FF0-A4E7-72A0485DE75E}"/>
    <cellStyle name="Comma 6 4 8 2 3 2" xfId="41309" xr:uid="{F210F13E-45A5-4DC3-B551-09F75DA2DD0D}"/>
    <cellStyle name="Comma 6 4 8 2 4" xfId="33805" xr:uid="{FF3A1E19-9961-4A62-82ED-2C293D4FDAF9}"/>
    <cellStyle name="Comma 6 4 8 3" xfId="20736" xr:uid="{815C5CC8-4884-44E9-B46B-2CABF6A6F1C2}"/>
    <cellStyle name="Comma 6 4 8 3 2" xfId="45807" xr:uid="{43A67D9B-3989-417D-B69F-B994FA3CD11D}"/>
    <cellStyle name="Comma 6 4 8 4" xfId="13372" xr:uid="{DC7128BA-2CC8-4EBA-8C5F-0F7EF8E97306}"/>
    <cellStyle name="Comma 6 4 8 4 2" xfId="38443" xr:uid="{D09DF8CA-2C5C-42DD-A7D6-8C5D677AFC98}"/>
    <cellStyle name="Comma 6 4 8 5" xfId="30937" xr:uid="{BFA8BEDA-90C1-46B6-B6AE-AED791050844}"/>
    <cellStyle name="Comma 6 4 9" xfId="6353" xr:uid="{887F65B5-0720-4171-9B5B-5567A3B1BE4B}"/>
    <cellStyle name="Comma 6 4 9 2" xfId="21356" xr:uid="{A2D8A27F-DC3F-4523-A277-CD6222ECB5D4}"/>
    <cellStyle name="Comma 6 4 9 2 2" xfId="46427" xr:uid="{F3B59F07-3695-498B-BBBA-B6E199DC7063}"/>
    <cellStyle name="Comma 6 4 9 3" xfId="13998" xr:uid="{86600572-03A2-4F16-800E-39EB5ACD71E2}"/>
    <cellStyle name="Comma 6 4 9 3 2" xfId="39069" xr:uid="{C856A9E1-66AF-459B-95C6-E9B28981980C}"/>
    <cellStyle name="Comma 6 4 9 4" xfId="31563" xr:uid="{F129104F-E074-4AFE-AA44-A61A45146F0E}"/>
    <cellStyle name="Comma 6 5" xfId="411" xr:uid="{05E098A3-6531-409A-BF8E-C2F557BBCED2}"/>
    <cellStyle name="Comma 6 5 10" xfId="9201" xr:uid="{19BC814C-5D92-45BE-8D6A-954FED94EE48}"/>
    <cellStyle name="Comma 6 5 10 2" xfId="24189" xr:uid="{786B89CD-2FF8-44DB-86DF-DF60A2E0E94B}"/>
    <cellStyle name="Comma 6 5 10 2 2" xfId="49260" xr:uid="{D57EB8DC-45D1-4CAE-8852-105158D73DBD}"/>
    <cellStyle name="Comma 6 5 10 3" xfId="16831" xr:uid="{B6B1D8EF-E34B-4FFF-A33A-667C23F86EA6}"/>
    <cellStyle name="Comma 6 5 10 3 2" xfId="41902" xr:uid="{9136AF46-4C86-4E5C-AAA0-807A1403C75B}"/>
    <cellStyle name="Comma 6 5 10 4" xfId="34398" xr:uid="{D9D0ECBE-1F6D-4D60-B50A-0A37A05DA865}"/>
    <cellStyle name="Comma 6 5 11" xfId="3478" xr:uid="{F5AF23D0-8252-4323-8968-830BA09F2B2D}"/>
    <cellStyle name="Comma 6 5 11 2" xfId="25698" xr:uid="{8B68AE4B-948B-47B2-A1C0-C6593EFD272C}"/>
    <cellStyle name="Comma 6 5 11 2 2" xfId="50769" xr:uid="{DCD8D144-D472-47CC-AA3A-BE002924D391}"/>
    <cellStyle name="Comma 6 5 11 3" xfId="28759" xr:uid="{C4CE03EC-0F32-4505-8CC9-5E6A8F30B672}"/>
    <cellStyle name="Comma 6 5 12" xfId="18572" xr:uid="{06ECCBA8-031A-489F-9B08-D02850E09383}"/>
    <cellStyle name="Comma 6 5 12 2" xfId="43643" xr:uid="{B8A4D54B-D4C5-4C88-9079-7DEB7CE21C3C}"/>
    <cellStyle name="Comma 6 5 13" xfId="11170" xr:uid="{6D042FB0-6FB2-4242-A8A9-2E51F657A097}"/>
    <cellStyle name="Comma 6 5 13 2" xfId="36242" xr:uid="{6FDB7C2A-75BB-45F8-937C-2B0EB6020263}"/>
    <cellStyle name="Comma 6 5 14" xfId="26601" xr:uid="{32A482CA-971A-4BAD-865A-1D475DCCCC1A}"/>
    <cellStyle name="Comma 6 5 15" xfId="28106" xr:uid="{4D383FEA-E4C7-4862-8585-53F016FAB391}"/>
    <cellStyle name="Comma 6 5 16" xfId="51612" xr:uid="{F43AAD4E-9EC2-404F-8F54-39A3B4989830}"/>
    <cellStyle name="Comma 6 5 17" xfId="53194" xr:uid="{193E9E87-3380-4F3A-864E-7F41CA90A09D}"/>
    <cellStyle name="Comma 6 5 2" xfId="711" xr:uid="{4ACB9BF8-B96B-4FAF-A226-AA598641F31C}"/>
    <cellStyle name="Comma 6 5 2 10" xfId="18666" xr:uid="{6E04D472-6C62-4EEC-B0E7-0BFB0EA4D28A}"/>
    <cellStyle name="Comma 6 5 2 10 2" xfId="43737" xr:uid="{00B369CA-80BD-4D84-9A66-310D332A3999}"/>
    <cellStyle name="Comma 6 5 2 11" xfId="11266" xr:uid="{BED79AC5-4919-4229-9386-30C6D4123458}"/>
    <cellStyle name="Comma 6 5 2 11 2" xfId="36338" xr:uid="{34E4CEAB-CF22-4D9F-BCD4-2B7C42555BC3}"/>
    <cellStyle name="Comma 6 5 2 12" xfId="26699" xr:uid="{E2D99C04-DADA-49F7-8F50-72EAD13226AC}"/>
    <cellStyle name="Comma 6 5 2 13" xfId="28296" xr:uid="{4AD14A0C-8147-4F5E-A6C9-4B45D30FF536}"/>
    <cellStyle name="Comma 6 5 2 14" xfId="51708" xr:uid="{43D18629-1140-4394-87A8-22ED8B6E2C73}"/>
    <cellStyle name="Comma 6 5 2 15" xfId="53290" xr:uid="{EF0B6BCF-5559-4DD5-A1AA-D59513A4CE76}"/>
    <cellStyle name="Comma 6 5 2 2" xfId="3785" xr:uid="{4D8D5A38-DE4A-4DD2-87FC-139EBAC675D7}"/>
    <cellStyle name="Comma 6 5 2 2 10" xfId="11474" xr:uid="{974F338D-6774-4BE2-AB73-BC345FE933D4}"/>
    <cellStyle name="Comma 6 5 2 2 10 2" xfId="36546" xr:uid="{5E69B605-B15F-4911-8DA6-B07F2617BC7C}"/>
    <cellStyle name="Comma 6 5 2 2 11" xfId="26909" xr:uid="{BC84CBC4-8852-4EC9-81B0-B83BE74411AA}"/>
    <cellStyle name="Comma 6 5 2 2 12" xfId="29062" xr:uid="{69F6DA32-A19B-425B-921D-4C4345D1E3A0}"/>
    <cellStyle name="Comma 6 5 2 2 13" xfId="51916" xr:uid="{8C0E8C85-A23F-4A43-A896-1DABDF9803FA}"/>
    <cellStyle name="Comma 6 5 2 2 14" xfId="53498" xr:uid="{D42A063E-3B03-46C4-878B-DCCC81D38A89}"/>
    <cellStyle name="Comma 6 5 2 2 2" xfId="4416" xr:uid="{D465423D-4ECC-4E0B-B274-CB2FB724E497}"/>
    <cellStyle name="Comma 6 5 2 2 2 2" xfId="7180" xr:uid="{2B7C1E3D-F984-401B-A29B-65615E904466}"/>
    <cellStyle name="Comma 6 5 2 2 2 2 2" xfId="22182" xr:uid="{FF52CBE9-E5D7-4E6F-966A-A29399A03E02}"/>
    <cellStyle name="Comma 6 5 2 2 2 2 2 2" xfId="47253" xr:uid="{9E01BAAD-C2F5-4C16-A912-EE29C92B3E16}"/>
    <cellStyle name="Comma 6 5 2 2 2 2 3" xfId="14824" xr:uid="{1BF5485D-C28C-4E37-AA87-EA1DA6AF2D3F}"/>
    <cellStyle name="Comma 6 5 2 2 2 2 3 2" xfId="39895" xr:uid="{362B3684-D772-40FC-A827-845856942DC3}"/>
    <cellStyle name="Comma 6 5 2 2 2 2 4" xfId="32390" xr:uid="{5D0E5B34-075C-4C10-843A-7DEE6CF54CC5}"/>
    <cellStyle name="Comma 6 5 2 2 2 3" xfId="10502" xr:uid="{B9726804-4D7A-4381-A7F4-B89B9B421E00}"/>
    <cellStyle name="Comma 6 5 2 2 2 3 2" xfId="25362" xr:uid="{E6722E0B-FF60-421F-AE59-3FF13CC4853A}"/>
    <cellStyle name="Comma 6 5 2 2 2 3 2 2" xfId="50433" xr:uid="{223DF1CE-5527-4C9D-966D-5A82DF4353F8}"/>
    <cellStyle name="Comma 6 5 2 2 2 3 3" xfId="18011" xr:uid="{198D46A5-D3E9-442F-AC07-E8BEEB49B14E}"/>
    <cellStyle name="Comma 6 5 2 2 2 3 3 2" xfId="43082" xr:uid="{FBAF74F2-89F2-47FE-A182-4FFAA58BFBD7}"/>
    <cellStyle name="Comma 6 5 2 2 2 3 4" xfId="35578" xr:uid="{2B88AEFB-6A7E-4404-A072-C85555B5E8A1}"/>
    <cellStyle name="Comma 6 5 2 2 2 4" xfId="19446" xr:uid="{C7C968A4-6779-4C77-B8B4-14AA0D278F21}"/>
    <cellStyle name="Comma 6 5 2 2 2 4 2" xfId="44517" xr:uid="{47178582-3911-4708-B42E-D8031082ED4F}"/>
    <cellStyle name="Comma 6 5 2 2 2 5" xfId="12082" xr:uid="{90CB0752-BDC0-4344-86A2-B97743E64A4B}"/>
    <cellStyle name="Comma 6 5 2 2 2 5 2" xfId="37153" xr:uid="{9D77B9DE-03BB-4C10-9FC7-DA23043543F0}"/>
    <cellStyle name="Comma 6 5 2 2 2 6" xfId="27589" xr:uid="{7F9FE38B-0502-43EF-B45A-410F9D236C83}"/>
    <cellStyle name="Comma 6 5 2 2 2 7" xfId="29646" xr:uid="{03D2DE75-6620-4CB4-9F8E-ABA62A053136}"/>
    <cellStyle name="Comma 6 5 2 2 2 8" xfId="52587" xr:uid="{B6747A53-AA01-4B24-8C17-32E80993D727}"/>
    <cellStyle name="Comma 6 5 2 2 2 9" xfId="54169" xr:uid="{A06BAC72-126D-4218-ADA1-BD2C81617F4B}"/>
    <cellStyle name="Comma 6 5 2 2 3" xfId="4893" xr:uid="{3828D5A0-7F75-4AEE-BF65-958B7F9532A9}"/>
    <cellStyle name="Comma 6 5 2 2 3 2" xfId="7700" xr:uid="{2ABFB8D1-5570-43A7-8F1F-921E3E62DA34}"/>
    <cellStyle name="Comma 6 5 2 2 3 2 2" xfId="22702" xr:uid="{29E65BFC-6FD0-4435-9A72-1F25C283DC63}"/>
    <cellStyle name="Comma 6 5 2 2 3 2 2 2" xfId="47773" xr:uid="{3AE8C8DB-AD4E-44C9-95A7-0ECA768CFD36}"/>
    <cellStyle name="Comma 6 5 2 2 3 2 3" xfId="15344" xr:uid="{66EDB6DF-1B4A-44A8-8A8C-A61701E749A6}"/>
    <cellStyle name="Comma 6 5 2 2 3 2 3 2" xfId="40415" xr:uid="{0B6D9D78-DE89-48FA-8233-ADCA717532EF}"/>
    <cellStyle name="Comma 6 5 2 2 3 2 4" xfId="32910" xr:uid="{FE26A0B9-6482-4678-9EA7-91569F3A21DB}"/>
    <cellStyle name="Comma 6 5 2 2 3 3" xfId="19923" xr:uid="{E0F279EA-730F-4C20-B17F-473D3A29DD00}"/>
    <cellStyle name="Comma 6 5 2 2 3 3 2" xfId="44994" xr:uid="{B26B762B-CD3A-406C-B61A-BB644BF86B98}"/>
    <cellStyle name="Comma 6 5 2 2 3 4" xfId="12559" xr:uid="{1E5DC3F4-CA4C-400D-AED2-0AF4D5DFF07C}"/>
    <cellStyle name="Comma 6 5 2 2 3 4 2" xfId="37630" xr:uid="{2917D7FD-05F4-4294-9596-DCA00F366E94}"/>
    <cellStyle name="Comma 6 5 2 2 3 5" xfId="30123" xr:uid="{E8E1C76A-B32C-4C8D-BD64-3DD23910A4F6}"/>
    <cellStyle name="Comma 6 5 2 2 4" xfId="5421" xr:uid="{3F41F465-0D19-47A3-B3DF-F22F98E5CFD4}"/>
    <cellStyle name="Comma 6 5 2 2 4 2" xfId="8280" xr:uid="{36C5E506-6F9B-43D8-90DC-30DC46FC02C2}"/>
    <cellStyle name="Comma 6 5 2 2 4 2 2" xfId="23282" xr:uid="{8BA84DE3-BB59-4810-B9BD-AAA3F416B20F}"/>
    <cellStyle name="Comma 6 5 2 2 4 2 2 2" xfId="48353" xr:uid="{4A8E663B-FA6A-4309-9CE1-6CBD94056428}"/>
    <cellStyle name="Comma 6 5 2 2 4 2 3" xfId="15923" xr:uid="{C77ACFCA-A87F-40B4-818C-C598A7ED8C2E}"/>
    <cellStyle name="Comma 6 5 2 2 4 2 3 2" xfId="40994" xr:uid="{89EC4703-5A5C-4DE1-8A9D-57AB14076CCE}"/>
    <cellStyle name="Comma 6 5 2 2 4 2 4" xfId="33490" xr:uid="{F91E4379-C177-43A4-B5EA-CFA2EC46CB20}"/>
    <cellStyle name="Comma 6 5 2 2 4 3" xfId="20448" xr:uid="{8575E5AD-191E-46C0-B0E3-3D7F06B32450}"/>
    <cellStyle name="Comma 6 5 2 2 4 3 2" xfId="45519" xr:uid="{7C165EAE-C437-420B-9375-001C403F6829}"/>
    <cellStyle name="Comma 6 5 2 2 4 4" xfId="13084" xr:uid="{7F86445E-7A02-4995-AC0C-890EBA800DB4}"/>
    <cellStyle name="Comma 6 5 2 2 4 4 2" xfId="38155" xr:uid="{D3520887-F558-42C4-8924-3980732D9510}"/>
    <cellStyle name="Comma 6 5 2 2 4 5" xfId="30649" xr:uid="{25F50DDA-1BD3-458A-8D87-731762D3C4FA}"/>
    <cellStyle name="Comma 6 5 2 2 5" xfId="6023" xr:uid="{BCAC6FC3-8C47-477A-9B36-71A17B074D90}"/>
    <cellStyle name="Comma 6 5 2 2 5 2" xfId="8910" xr:uid="{90903AE1-51AD-454A-81DD-43DE44AB8961}"/>
    <cellStyle name="Comma 6 5 2 2 5 2 2" xfId="23912" xr:uid="{7DD6A891-11AA-4ECC-B9A4-EC3C9CCA4F5E}"/>
    <cellStyle name="Comma 6 5 2 2 5 2 2 2" xfId="48983" xr:uid="{95F29D1F-E976-4EFD-B437-0D31DC0103A6}"/>
    <cellStyle name="Comma 6 5 2 2 5 2 3" xfId="16553" xr:uid="{C6C56B8A-25D9-4832-B3DA-6F409D0D3AEA}"/>
    <cellStyle name="Comma 6 5 2 2 5 2 3 2" xfId="41624" xr:uid="{782161E8-722B-4FB3-8415-D74B5B1C026D}"/>
    <cellStyle name="Comma 6 5 2 2 5 2 4" xfId="34120" xr:uid="{BAE2A641-B042-488C-8D6E-D77998BCF15A}"/>
    <cellStyle name="Comma 6 5 2 2 5 3" xfId="21050" xr:uid="{37B387A9-91F3-4560-BF18-15330E68AE5B}"/>
    <cellStyle name="Comma 6 5 2 2 5 3 2" xfId="46121" xr:uid="{F475099F-35FA-4D3A-8B14-8763CDD6A145}"/>
    <cellStyle name="Comma 6 5 2 2 5 4" xfId="13686" xr:uid="{06E07A84-0493-4DE6-9FC4-20B83A6F91E9}"/>
    <cellStyle name="Comma 6 5 2 2 5 4 2" xfId="38757" xr:uid="{1362E471-C7AC-4EAE-8AA7-81153C8B700B}"/>
    <cellStyle name="Comma 6 5 2 2 5 5" xfId="31251" xr:uid="{EAE20FEB-FC1B-4088-A688-80FF0E2DDE45}"/>
    <cellStyle name="Comma 6 5 2 2 6" xfId="6668" xr:uid="{5EE5BC33-3113-40F2-9CE3-065DD16CA316}"/>
    <cellStyle name="Comma 6 5 2 2 6 2" xfId="21671" xr:uid="{5F782E51-269E-4E77-940B-61C404C12C8A}"/>
    <cellStyle name="Comma 6 5 2 2 6 2 2" xfId="46742" xr:uid="{B75DECBA-EC26-4879-9577-932EF0C6DECA}"/>
    <cellStyle name="Comma 6 5 2 2 6 3" xfId="14313" xr:uid="{21FB9BF4-EFB4-4A58-AAB2-A0FF83C6EA42}"/>
    <cellStyle name="Comma 6 5 2 2 6 3 2" xfId="39384" xr:uid="{E8B38E1A-5307-491A-896A-2F79AF4CA4DA}"/>
    <cellStyle name="Comma 6 5 2 2 6 4" xfId="31878" xr:uid="{F56DA897-507A-4F68-85AE-DEFE561FDF65}"/>
    <cellStyle name="Comma 6 5 2 2 7" xfId="9663" xr:uid="{EAD9B842-BBB8-4966-8201-F9FB6CB7905F}"/>
    <cellStyle name="Comma 6 5 2 2 7 2" xfId="24633" xr:uid="{51306738-DCE1-4C73-AEB0-6866BE2B9FAC}"/>
    <cellStyle name="Comma 6 5 2 2 7 2 2" xfId="49704" xr:uid="{0265ACF8-BB62-4A50-9E21-9A319D126BF5}"/>
    <cellStyle name="Comma 6 5 2 2 7 3" xfId="17275" xr:uid="{B6EB6F2C-163F-473B-AE5E-2309DBBFF384}"/>
    <cellStyle name="Comma 6 5 2 2 7 3 2" xfId="42346" xr:uid="{A0CA61E8-EB68-45EC-A4D3-6D8C3D9B0A20}"/>
    <cellStyle name="Comma 6 5 2 2 7 4" xfId="34842" xr:uid="{A26EE0D3-FCAD-4FA8-96F9-DB9386C755DA}"/>
    <cellStyle name="Comma 6 5 2 2 8" xfId="25999" xr:uid="{DF843588-F618-4317-B23A-059211929256}"/>
    <cellStyle name="Comma 6 5 2 2 8 2" xfId="51070" xr:uid="{10C78410-C003-4D8C-9427-E3E55A3EB81A}"/>
    <cellStyle name="Comma 6 5 2 2 9" xfId="18873" xr:uid="{4F118057-DA42-44AB-81A2-04CF55D8CDD6}"/>
    <cellStyle name="Comma 6 5 2 2 9 2" xfId="43944" xr:uid="{14E94BA8-52C3-4372-9345-A258FE20DED7}"/>
    <cellStyle name="Comma 6 5 2 3" xfId="4228" xr:uid="{4D23E42C-1EC7-4959-BFDC-DFEE6817848E}"/>
    <cellStyle name="Comma 6 5 2 3 2" xfId="6973" xr:uid="{B1C06802-0958-4B4C-97AE-A572D56A4F7D}"/>
    <cellStyle name="Comma 6 5 2 3 2 2" xfId="21975" xr:uid="{0ED4B0E7-547E-4A5D-B3D8-760831DAC538}"/>
    <cellStyle name="Comma 6 5 2 3 2 2 2" xfId="47046" xr:uid="{9C634122-233D-4AA4-8BF5-636A976D60E7}"/>
    <cellStyle name="Comma 6 5 2 3 2 3" xfId="14617" xr:uid="{DB6148F6-0F65-4D18-82B5-B7B6F5D2F5EA}"/>
    <cellStyle name="Comma 6 5 2 3 2 3 2" xfId="39688" xr:uid="{CD5AC98B-C3AB-438E-B29C-723956F3142D}"/>
    <cellStyle name="Comma 6 5 2 3 2 4" xfId="32183" xr:uid="{EC79CAB3-5320-4346-98C0-BFCA5F5A77F7}"/>
    <cellStyle name="Comma 6 5 2 3 3" xfId="10295" xr:uid="{F49E3B70-B2A5-4A74-8A82-824112A2561B}"/>
    <cellStyle name="Comma 6 5 2 3 3 2" xfId="25155" xr:uid="{D64300BC-720B-4A30-B076-2DF670A4C273}"/>
    <cellStyle name="Comma 6 5 2 3 3 2 2" xfId="50226" xr:uid="{3B553DD9-9261-4DAC-93C9-141A707FEA6E}"/>
    <cellStyle name="Comma 6 5 2 3 3 3" xfId="17804" xr:uid="{38AD6FF3-AD1E-47EE-8EFE-982F3516E1E1}"/>
    <cellStyle name="Comma 6 5 2 3 3 3 2" xfId="42875" xr:uid="{8F9AF7ED-3DE2-4B4D-8095-9040B11BFE62}"/>
    <cellStyle name="Comma 6 5 2 3 3 4" xfId="35371" xr:uid="{2107D731-E50E-42DF-B810-03A56DD5F918}"/>
    <cellStyle name="Comma 6 5 2 3 4" xfId="19258" xr:uid="{FA0C8D94-99F0-477A-B001-C192AF053B6F}"/>
    <cellStyle name="Comma 6 5 2 3 4 2" xfId="44329" xr:uid="{28289ECA-2F26-473C-862A-597E886C738B}"/>
    <cellStyle name="Comma 6 5 2 3 5" xfId="11894" xr:uid="{E967BE7D-76D8-40CF-BACB-AEA117A676B2}"/>
    <cellStyle name="Comma 6 5 2 3 5 2" xfId="36965" xr:uid="{CE47D431-4BF0-4D01-B8F6-812CB638DDD5}"/>
    <cellStyle name="Comma 6 5 2 3 6" xfId="27382" xr:uid="{23DF3CB5-B2D9-44C7-91DB-F4C4EC013CDB}"/>
    <cellStyle name="Comma 6 5 2 3 7" xfId="29458" xr:uid="{D4374474-3356-4CCD-B9B7-296EBD462507}"/>
    <cellStyle name="Comma 6 5 2 3 8" xfId="52380" xr:uid="{025539C8-CFD6-4726-B8E8-686C89C98445}"/>
    <cellStyle name="Comma 6 5 2 3 9" xfId="53962" xr:uid="{7C32574C-DA6A-4CC8-A3E4-CFD14FA5856A}"/>
    <cellStyle name="Comma 6 5 2 4" xfId="4688" xr:uid="{2BBC5962-A531-4B0D-B799-8E3214701608}"/>
    <cellStyle name="Comma 6 5 2 4 2" xfId="7493" xr:uid="{689B5506-5B82-425F-A0FB-6D99C78031CD}"/>
    <cellStyle name="Comma 6 5 2 4 2 2" xfId="22495" xr:uid="{763AF051-0CA2-4215-B719-A2D22E637D9B}"/>
    <cellStyle name="Comma 6 5 2 4 2 2 2" xfId="47566" xr:uid="{20FDF6BA-1820-4818-B39D-5668B943270B}"/>
    <cellStyle name="Comma 6 5 2 4 2 3" xfId="15137" xr:uid="{29178AAC-2199-4A60-B27D-1E1AA8C0E749}"/>
    <cellStyle name="Comma 6 5 2 4 2 3 2" xfId="40208" xr:uid="{312FCE4B-1026-458F-8F63-281C1179797A}"/>
    <cellStyle name="Comma 6 5 2 4 2 4" xfId="32703" xr:uid="{7E40ED85-E616-45D1-BD6F-61C9F43419B5}"/>
    <cellStyle name="Comma 6 5 2 4 3" xfId="19718" xr:uid="{3D71DB5A-52A8-4620-972F-00E9AB2C9E21}"/>
    <cellStyle name="Comma 6 5 2 4 3 2" xfId="44789" xr:uid="{DE6CF2BA-8C89-4A3C-812C-AC38EC4250E6}"/>
    <cellStyle name="Comma 6 5 2 4 4" xfId="12354" xr:uid="{4222F475-4E39-49AC-BC70-7D1882FEBEE9}"/>
    <cellStyle name="Comma 6 5 2 4 4 2" xfId="37425" xr:uid="{258F8E06-C428-4EA6-9422-4C0679149DCB}"/>
    <cellStyle name="Comma 6 5 2 4 5" xfId="29918" xr:uid="{F7F97CB7-64C1-44C9-BFA7-52CBD621B9F3}"/>
    <cellStyle name="Comma 6 5 2 5" xfId="5215" xr:uid="{D9CFDEFB-627E-4ED0-9143-BCCCE86BB6C5}"/>
    <cellStyle name="Comma 6 5 2 5 2" xfId="8073" xr:uid="{3BEB2438-2D28-41DB-B429-0A0E3F3A1D76}"/>
    <cellStyle name="Comma 6 5 2 5 2 2" xfId="23075" xr:uid="{E0325BEF-F985-4C59-8F3B-57995EDEA05D}"/>
    <cellStyle name="Comma 6 5 2 5 2 2 2" xfId="48146" xr:uid="{F44FF03A-E533-456A-8519-B4B628147060}"/>
    <cellStyle name="Comma 6 5 2 5 2 3" xfId="15716" xr:uid="{5F14F03B-3A51-4135-AC73-6544538DD9BC}"/>
    <cellStyle name="Comma 6 5 2 5 2 3 2" xfId="40787" xr:uid="{9353777F-393D-49CB-9ABD-98F7ECA673CF}"/>
    <cellStyle name="Comma 6 5 2 5 2 4" xfId="33283" xr:uid="{DA49E2F2-49B6-4DA9-A06B-2589594A210D}"/>
    <cellStyle name="Comma 6 5 2 5 3" xfId="20242" xr:uid="{75D3BA98-6FDA-4FDE-90E6-422B5F9AB95E}"/>
    <cellStyle name="Comma 6 5 2 5 3 2" xfId="45313" xr:uid="{5B11D93C-C83D-4A2E-ACC5-178CC58342BF}"/>
    <cellStyle name="Comma 6 5 2 5 4" xfId="12878" xr:uid="{2DF70178-03D9-4D5F-B522-0946830060FC}"/>
    <cellStyle name="Comma 6 5 2 5 4 2" xfId="37949" xr:uid="{55389306-3D32-477A-BC14-2A0C17C8125A}"/>
    <cellStyle name="Comma 6 5 2 5 5" xfId="30443" xr:uid="{D54E9973-9090-4795-BC28-1C375FD5704F}"/>
    <cellStyle name="Comma 6 5 2 6" xfId="5817" xr:uid="{E15CB575-75DB-41BD-B12E-E10BCD870B8E}"/>
    <cellStyle name="Comma 6 5 2 6 2" xfId="8703" xr:uid="{5A190268-4320-4243-A7F3-376DF76B4D26}"/>
    <cellStyle name="Comma 6 5 2 6 2 2" xfId="23705" xr:uid="{101EDDE9-0896-440F-BD29-02AAF40C57B9}"/>
    <cellStyle name="Comma 6 5 2 6 2 2 2" xfId="48776" xr:uid="{4FCC71CA-3DE1-4D2E-AA26-3E0502F2EE2C}"/>
    <cellStyle name="Comma 6 5 2 6 2 3" xfId="16346" xr:uid="{3A2CFBCB-3519-4C9E-B3C3-726F8BC06811}"/>
    <cellStyle name="Comma 6 5 2 6 2 3 2" xfId="41417" xr:uid="{76466F54-A876-48CE-B165-60337FE26530}"/>
    <cellStyle name="Comma 6 5 2 6 2 4" xfId="33913" xr:uid="{518AD7F4-FD1F-4F93-861A-019014418806}"/>
    <cellStyle name="Comma 6 5 2 6 3" xfId="20844" xr:uid="{80932E22-5C9B-4187-9A18-674AB920E031}"/>
    <cellStyle name="Comma 6 5 2 6 3 2" xfId="45915" xr:uid="{4A269D86-D78F-4103-8B15-30BB5B2F797F}"/>
    <cellStyle name="Comma 6 5 2 6 4" xfId="13480" xr:uid="{312DE9FB-2BB7-4411-A28C-079A47605B47}"/>
    <cellStyle name="Comma 6 5 2 6 4 2" xfId="38551" xr:uid="{7AC6AFCD-CD67-4923-B406-B39C8E164EFE}"/>
    <cellStyle name="Comma 6 5 2 6 5" xfId="31045" xr:uid="{EA330A84-BAFE-4FDA-950D-F3594734C9E0}"/>
    <cellStyle name="Comma 6 5 2 7" xfId="6461" xr:uid="{55A96B3C-B4AB-4ED3-B84A-2B38DCC8137F}"/>
    <cellStyle name="Comma 6 5 2 7 2" xfId="21464" xr:uid="{8457CCE6-9F5B-4E69-82D9-32B1C22D8CFA}"/>
    <cellStyle name="Comma 6 5 2 7 2 2" xfId="46535" xr:uid="{30158049-6F1A-4D60-B891-2891C4F33DDC}"/>
    <cellStyle name="Comma 6 5 2 7 3" xfId="14106" xr:uid="{2277DE47-BB77-4303-881C-F7281B425297}"/>
    <cellStyle name="Comma 6 5 2 7 3 2" xfId="39177" xr:uid="{F6172892-C291-44B1-8539-267B15C6FD20}"/>
    <cellStyle name="Comma 6 5 2 7 4" xfId="31671" xr:uid="{95024FCC-5CF7-4528-8FC9-A5F5E54657C8}"/>
    <cellStyle name="Comma 6 5 2 8" xfId="9456" xr:uid="{0CCAE27B-059E-43D0-8473-A425481236C3}"/>
    <cellStyle name="Comma 6 5 2 8 2" xfId="24426" xr:uid="{73A5085A-6BBF-4B84-9653-20EA8DC0EA25}"/>
    <cellStyle name="Comma 6 5 2 8 2 2" xfId="49497" xr:uid="{DF7B2606-4049-41DD-A3A3-76DE681F3E3C}"/>
    <cellStyle name="Comma 6 5 2 8 3" xfId="17068" xr:uid="{8907190E-87F6-4400-AFF3-3EF2F7089287}"/>
    <cellStyle name="Comma 6 5 2 8 3 2" xfId="42139" xr:uid="{1B0F92F9-BA0C-49B1-8136-13E28938943A}"/>
    <cellStyle name="Comma 6 5 2 8 4" xfId="34635" xr:uid="{E97FACDE-A777-409A-A4E9-6B333B1F49D3}"/>
    <cellStyle name="Comma 6 5 2 9" xfId="3577" xr:uid="{5E09A7B3-6E4B-4D6A-BC41-39DF194E493B}"/>
    <cellStyle name="Comma 6 5 2 9 2" xfId="25792" xr:uid="{63CE9079-3E9D-4F65-9F47-BE1F7F7F8084}"/>
    <cellStyle name="Comma 6 5 2 9 2 2" xfId="50863" xr:uid="{348E05E5-19CD-4D19-A059-5B11972E7589}"/>
    <cellStyle name="Comma 6 5 2 9 3" xfId="28855" xr:uid="{8F230137-B558-409F-93D3-8C5794FEE55F}"/>
    <cellStyle name="Comma 6 5 3" xfId="3691" xr:uid="{1F6092BC-746E-4E71-BA99-2F276FDE1ECF}"/>
    <cellStyle name="Comma 6 5 3 10" xfId="11380" xr:uid="{0B46E210-5286-4040-91B7-C6609C2C2692}"/>
    <cellStyle name="Comma 6 5 3 10 2" xfId="36452" xr:uid="{28560ED4-7759-4F30-9836-5D9D94E6D21A}"/>
    <cellStyle name="Comma 6 5 3 11" xfId="26815" xr:uid="{C3C8A519-8596-46F9-AB11-157CCC04E80C}"/>
    <cellStyle name="Comma 6 5 3 12" xfId="28968" xr:uid="{EE45D72C-31DE-4ADE-BE7F-F70F7BAB7672}"/>
    <cellStyle name="Comma 6 5 3 13" xfId="51822" xr:uid="{792506E6-DB1E-4AF6-BC1E-72E499EFC905}"/>
    <cellStyle name="Comma 6 5 3 14" xfId="53404" xr:uid="{D2F719DB-0236-47FC-B649-4D15A6943808}"/>
    <cellStyle name="Comma 6 5 3 2" xfId="4323" xr:uid="{B0CB0C82-D0D3-4F6E-ABF3-FC67DC81286D}"/>
    <cellStyle name="Comma 6 5 3 2 2" xfId="7086" xr:uid="{60DEABF3-7938-4296-9E07-03E1777C6C19}"/>
    <cellStyle name="Comma 6 5 3 2 2 2" xfId="22088" xr:uid="{EA6F1126-68F5-444E-84BF-118A3726A99B}"/>
    <cellStyle name="Comma 6 5 3 2 2 2 2" xfId="47159" xr:uid="{51C98AA5-A995-4A7F-BB4F-DB707C371520}"/>
    <cellStyle name="Comma 6 5 3 2 2 3" xfId="14730" xr:uid="{5716DF0D-60EF-4DA4-9D95-1FC4C1770413}"/>
    <cellStyle name="Comma 6 5 3 2 2 3 2" xfId="39801" xr:uid="{E0916884-3D95-4CE9-8ECF-F85B0090AE30}"/>
    <cellStyle name="Comma 6 5 3 2 2 4" xfId="32296" xr:uid="{C9B7F0A5-D4E8-4CE9-91CA-7C4FD3919B26}"/>
    <cellStyle name="Comma 6 5 3 2 3" xfId="10408" xr:uid="{73F737C4-D8E7-4685-9DCA-3DC91A8A8745}"/>
    <cellStyle name="Comma 6 5 3 2 3 2" xfId="25268" xr:uid="{CD0F1EA0-D135-43B7-B1B7-D6E7D0268ABA}"/>
    <cellStyle name="Comma 6 5 3 2 3 2 2" xfId="50339" xr:uid="{A9FD248B-02B6-4064-B8CA-9D55FBD8E7F2}"/>
    <cellStyle name="Comma 6 5 3 2 3 3" xfId="17917" xr:uid="{385DD90D-3BCF-42FA-9BF3-A76D5D5D1C08}"/>
    <cellStyle name="Comma 6 5 3 2 3 3 2" xfId="42988" xr:uid="{2C5B5CE5-2909-4006-AC55-79105D6DD9A0}"/>
    <cellStyle name="Comma 6 5 3 2 3 4" xfId="35484" xr:uid="{E39CFD9A-2BA6-4F81-9F78-CA5DE817489A}"/>
    <cellStyle name="Comma 6 5 3 2 4" xfId="19353" xr:uid="{2156A35D-93CA-4DDF-AB25-1F20A809D3A8}"/>
    <cellStyle name="Comma 6 5 3 2 4 2" xfId="44424" xr:uid="{BEE7CA95-9526-413B-B3E3-AB705FE1CBFC}"/>
    <cellStyle name="Comma 6 5 3 2 5" xfId="11989" xr:uid="{E62DBF13-240D-4446-8B12-7537FB2116EE}"/>
    <cellStyle name="Comma 6 5 3 2 5 2" xfId="37060" xr:uid="{C4840B7D-4EBD-45AC-87DE-B46A3C670B83}"/>
    <cellStyle name="Comma 6 5 3 2 6" xfId="27495" xr:uid="{D93E091F-0758-4C1E-9CD0-29C5DB0FF25C}"/>
    <cellStyle name="Comma 6 5 3 2 7" xfId="29553" xr:uid="{2DCC6542-A38E-4FFE-8D5A-9698C3F096B9}"/>
    <cellStyle name="Comma 6 5 3 2 8" xfId="52493" xr:uid="{D3B4F435-8AF1-4308-9928-094E76287C50}"/>
    <cellStyle name="Comma 6 5 3 2 9" xfId="54075" xr:uid="{16E68BA6-2DCF-43A9-9716-54B2C13D0EFD}"/>
    <cellStyle name="Comma 6 5 3 3" xfId="4800" xr:uid="{A4EAFD2A-746C-4C13-94E2-15C8BB226189}"/>
    <cellStyle name="Comma 6 5 3 3 2" xfId="7606" xr:uid="{C48A3DB8-5371-4E53-87CB-E82B69D73B79}"/>
    <cellStyle name="Comma 6 5 3 3 2 2" xfId="22608" xr:uid="{BA832FDA-3EFB-4DDE-9F85-B23F610E0222}"/>
    <cellStyle name="Comma 6 5 3 3 2 2 2" xfId="47679" xr:uid="{32B4F6DD-C153-4FB7-8228-CE1509BFC532}"/>
    <cellStyle name="Comma 6 5 3 3 2 3" xfId="15250" xr:uid="{C065E672-E174-4F10-8BCB-953CC5D5F906}"/>
    <cellStyle name="Comma 6 5 3 3 2 3 2" xfId="40321" xr:uid="{AC8C25AF-3D31-47B6-9EE6-D60FF9E148F0}"/>
    <cellStyle name="Comma 6 5 3 3 2 4" xfId="32816" xr:uid="{FA014BF4-BB43-4394-91C5-9C7F4CD0CE4E}"/>
    <cellStyle name="Comma 6 5 3 3 3" xfId="19830" xr:uid="{E04565C8-2572-4A99-B5AB-BFCE192FB535}"/>
    <cellStyle name="Comma 6 5 3 3 3 2" xfId="44901" xr:uid="{82B1A6C0-C798-49C2-83D1-B15C153ECC74}"/>
    <cellStyle name="Comma 6 5 3 3 4" xfId="12466" xr:uid="{995921A4-F132-4271-B65C-4119B4FB6A79}"/>
    <cellStyle name="Comma 6 5 3 3 4 2" xfId="37537" xr:uid="{7286067A-B9CA-43D2-AEC7-D97FEE6B1739}"/>
    <cellStyle name="Comma 6 5 3 3 5" xfId="30030" xr:uid="{0CF0CED2-E964-4BC8-B9A8-FA2DC0582C12}"/>
    <cellStyle name="Comma 6 5 3 4" xfId="5327" xr:uid="{627BAA44-8FF1-43AA-9517-482710F19494}"/>
    <cellStyle name="Comma 6 5 3 4 2" xfId="8186" xr:uid="{7C8D7F43-68B3-4810-820C-7AE160A5445F}"/>
    <cellStyle name="Comma 6 5 3 4 2 2" xfId="23188" xr:uid="{ABE3CBF9-E236-416D-84D7-A93EBD13C808}"/>
    <cellStyle name="Comma 6 5 3 4 2 2 2" xfId="48259" xr:uid="{01273951-F657-463F-8301-281AF9EDD3CA}"/>
    <cellStyle name="Comma 6 5 3 4 2 3" xfId="15829" xr:uid="{AFF69F4C-D1EA-49E9-9B32-D86EAD531C79}"/>
    <cellStyle name="Comma 6 5 3 4 2 3 2" xfId="40900" xr:uid="{96D21CFD-8EE1-4F30-A1FD-8522DDBF056E}"/>
    <cellStyle name="Comma 6 5 3 4 2 4" xfId="33396" xr:uid="{7284DCC4-A964-4D58-84D8-EE8DD7C79088}"/>
    <cellStyle name="Comma 6 5 3 4 3" xfId="20354" xr:uid="{38AAC34C-C14C-40FB-8A2D-42DF0D6ABFA2}"/>
    <cellStyle name="Comma 6 5 3 4 3 2" xfId="45425" xr:uid="{B5F32A99-AFAF-432E-9A4A-ABECD737F649}"/>
    <cellStyle name="Comma 6 5 3 4 4" xfId="12990" xr:uid="{9449DA70-0548-45B7-9D59-423628E7CC55}"/>
    <cellStyle name="Comma 6 5 3 4 4 2" xfId="38061" xr:uid="{5F0A922E-F95C-438F-8309-4ADC4D9256A8}"/>
    <cellStyle name="Comma 6 5 3 4 5" xfId="30555" xr:uid="{3C8ADFD9-A049-4C48-B66B-8EF3091AD223}"/>
    <cellStyle name="Comma 6 5 3 5" xfId="5930" xr:uid="{05435420-D1D1-463E-A0D2-608A0121F507}"/>
    <cellStyle name="Comma 6 5 3 5 2" xfId="8816" xr:uid="{244A8FCF-0347-447B-A1CB-C598F2369B71}"/>
    <cellStyle name="Comma 6 5 3 5 2 2" xfId="23818" xr:uid="{B5CD0A47-20D9-401B-96BF-3B1CA4A4CD8B}"/>
    <cellStyle name="Comma 6 5 3 5 2 2 2" xfId="48889" xr:uid="{C9DB291B-8E09-46FC-B71A-B015CDA94B2E}"/>
    <cellStyle name="Comma 6 5 3 5 2 3" xfId="16459" xr:uid="{5F4E8ADE-EF4D-4619-9CAE-7F2E73FC9897}"/>
    <cellStyle name="Comma 6 5 3 5 2 3 2" xfId="41530" xr:uid="{55FB5B95-23DE-4AB7-8E53-F30700316DE1}"/>
    <cellStyle name="Comma 6 5 3 5 2 4" xfId="34026" xr:uid="{05FC35B1-9078-414A-8D0B-B53BD96439E2}"/>
    <cellStyle name="Comma 6 5 3 5 3" xfId="20957" xr:uid="{437F6EF7-BC5B-439D-8ED7-194E353A0135}"/>
    <cellStyle name="Comma 6 5 3 5 3 2" xfId="46028" xr:uid="{CB8E72A2-EA87-4D13-9005-E19B8649C3B2}"/>
    <cellStyle name="Comma 6 5 3 5 4" xfId="13593" xr:uid="{F060018E-F081-4590-B71B-1F64E4F8A5B8}"/>
    <cellStyle name="Comma 6 5 3 5 4 2" xfId="38664" xr:uid="{3C75AE33-465A-4C51-9484-FB29FB09D702}"/>
    <cellStyle name="Comma 6 5 3 5 5" xfId="31158" xr:uid="{C696513D-9F9B-49BF-881E-C762CFF9C986}"/>
    <cellStyle name="Comma 6 5 3 6" xfId="6574" xr:uid="{F1A535FB-3C88-4E41-A65B-D24537736F89}"/>
    <cellStyle name="Comma 6 5 3 6 2" xfId="21577" xr:uid="{AB78861D-A5AD-4E31-BEA9-59432D5E0ED7}"/>
    <cellStyle name="Comma 6 5 3 6 2 2" xfId="46648" xr:uid="{4E9D41BF-5DD3-47CC-85FC-AFC777A4A636}"/>
    <cellStyle name="Comma 6 5 3 6 3" xfId="14219" xr:uid="{8FE966A9-4FA5-48D9-B57B-1F44F6BB9EEA}"/>
    <cellStyle name="Comma 6 5 3 6 3 2" xfId="39290" xr:uid="{2401A161-9436-4FBA-A850-024349C82658}"/>
    <cellStyle name="Comma 6 5 3 6 4" xfId="31784" xr:uid="{25B907DE-CB3D-4A32-A66D-0F933AB77224}"/>
    <cellStyle name="Comma 6 5 3 7" xfId="9569" xr:uid="{9C51BC3E-99AC-4205-8829-2CE21D9F2641}"/>
    <cellStyle name="Comma 6 5 3 7 2" xfId="24539" xr:uid="{B9C63F04-39A1-471E-A645-409B462A07B7}"/>
    <cellStyle name="Comma 6 5 3 7 2 2" xfId="49610" xr:uid="{0A41FEA8-8A0F-410F-8D3D-764643A87858}"/>
    <cellStyle name="Comma 6 5 3 7 3" xfId="17181" xr:uid="{28F8379A-1B44-4109-8F52-860EC6BAAE8F}"/>
    <cellStyle name="Comma 6 5 3 7 3 2" xfId="42252" xr:uid="{36F4B2E3-449D-4713-BB78-E684D8569708}"/>
    <cellStyle name="Comma 6 5 3 7 4" xfId="34748" xr:uid="{CE586793-D500-4DBA-8AF0-F0459AB0A8AB}"/>
    <cellStyle name="Comma 6 5 3 8" xfId="25905" xr:uid="{7BBBA1C7-45E6-4CCB-BE8D-96A475C5C47D}"/>
    <cellStyle name="Comma 6 5 3 8 2" xfId="50976" xr:uid="{AD10B595-0A2D-4B3C-84DF-1B3B589BE6F6}"/>
    <cellStyle name="Comma 6 5 3 9" xfId="18779" xr:uid="{791152BC-1867-44CC-B28C-BD653CE375D2}"/>
    <cellStyle name="Comma 6 5 3 9 2" xfId="43850" xr:uid="{AA79BBDF-EE16-4220-A186-F3CA00548B3A}"/>
    <cellStyle name="Comma 6 5 4" xfId="3888" xr:uid="{BD2B084E-E8E8-4BF6-93C7-8AEB21C15AC7}"/>
    <cellStyle name="Comma 6 5 4 10" xfId="11574" xr:uid="{F7AB53F8-84CE-40AC-ACFC-927956BCCBCC}"/>
    <cellStyle name="Comma 6 5 4 10 2" xfId="36646" xr:uid="{9D8308A0-D3AF-4BBF-80B0-2910D35CE871}"/>
    <cellStyle name="Comma 6 5 4 11" xfId="27012" xr:uid="{B7C890F0-1D0B-4527-8D64-CA3DAB245F75}"/>
    <cellStyle name="Comma 6 5 4 12" xfId="29163" xr:uid="{D2E7C264-8157-40A8-8118-3B6D70EE2059}"/>
    <cellStyle name="Comma 6 5 4 13" xfId="52017" xr:uid="{F410DAE8-69FF-4B35-8966-BFE67C0AF3CD}"/>
    <cellStyle name="Comma 6 5 4 14" xfId="53598" xr:uid="{CB503777-9E83-4099-B832-C80260D29471}"/>
    <cellStyle name="Comma 6 5 4 2" xfId="4500" xr:uid="{E4799D27-ABA9-421A-A30F-7E0160970C3E}"/>
    <cellStyle name="Comma 6 5 4 2 2" xfId="7278" xr:uid="{88151822-8C22-4E26-8621-F73D57A05429}"/>
    <cellStyle name="Comma 6 5 4 2 2 2" xfId="22280" xr:uid="{4DB989CD-E109-4764-A332-B81F862FD1A1}"/>
    <cellStyle name="Comma 6 5 4 2 2 2 2" xfId="47351" xr:uid="{74495E5E-2240-4998-8F07-4794F97A9A39}"/>
    <cellStyle name="Comma 6 5 4 2 2 3" xfId="14922" xr:uid="{2C0EFF84-DD72-4ABC-B5B9-8FB03BAA0C39}"/>
    <cellStyle name="Comma 6 5 4 2 2 3 2" xfId="39993" xr:uid="{9AC3F3F6-1E73-4879-AA5B-28CB69C32D72}"/>
    <cellStyle name="Comma 6 5 4 2 2 4" xfId="32488" xr:uid="{2B032D41-3EA4-40CF-9E60-281748BF70D2}"/>
    <cellStyle name="Comma 6 5 4 2 3" xfId="10600" xr:uid="{70E39A06-00CD-4B46-9611-88247431C5BD}"/>
    <cellStyle name="Comma 6 5 4 2 3 2" xfId="25460" xr:uid="{ACC15955-AD87-42DE-98DC-820D16BA7F48}"/>
    <cellStyle name="Comma 6 5 4 2 3 2 2" xfId="50531" xr:uid="{92AE2817-AE26-4A13-9BEC-B3667B412E6A}"/>
    <cellStyle name="Comma 6 5 4 2 3 3" xfId="18109" xr:uid="{E0BF0BDC-066C-40A3-AEAD-44B5A9D284A6}"/>
    <cellStyle name="Comma 6 5 4 2 3 3 2" xfId="43180" xr:uid="{82D3BCE9-9BF7-4B54-A8C5-708C1248CA00}"/>
    <cellStyle name="Comma 6 5 4 2 3 4" xfId="35676" xr:uid="{24A82278-2EDA-421B-B2CA-522087B6B70D}"/>
    <cellStyle name="Comma 6 5 4 2 4" xfId="19530" xr:uid="{67C077EC-A678-4E64-A5FB-F0EFCD9D029E}"/>
    <cellStyle name="Comma 6 5 4 2 4 2" xfId="44601" xr:uid="{5F067757-1677-4753-8971-ED3DA0D3F484}"/>
    <cellStyle name="Comma 6 5 4 2 5" xfId="12166" xr:uid="{217D965A-3EFA-4490-B2D5-C9C002E17A97}"/>
    <cellStyle name="Comma 6 5 4 2 5 2" xfId="37237" xr:uid="{B5B78A97-E4E9-4CF8-87EB-DDE3FCCE9053}"/>
    <cellStyle name="Comma 6 5 4 2 6" xfId="27687" xr:uid="{FC9C81E2-359E-488D-86C9-CCDB577FBE95}"/>
    <cellStyle name="Comma 6 5 4 2 7" xfId="29730" xr:uid="{7E067D86-B4E0-4264-9E03-768F37153485}"/>
    <cellStyle name="Comma 6 5 4 2 8" xfId="52685" xr:uid="{BC6F5957-60D3-4E26-9A1A-2E76C07684B5}"/>
    <cellStyle name="Comma 6 5 4 2 9" xfId="54267" xr:uid="{9F17E16B-B88A-4D67-8B4F-254A1D1E3156}"/>
    <cellStyle name="Comma 6 5 4 3" xfId="4990" xr:uid="{5AA608C4-098B-4DC4-98F7-ED0B52A63486}"/>
    <cellStyle name="Comma 6 5 4 3 2" xfId="7798" xr:uid="{3E6BF89B-1555-4990-8861-7FECC4611F7F}"/>
    <cellStyle name="Comma 6 5 4 3 2 2" xfId="22800" xr:uid="{CC004896-8889-4000-AA83-5583878D9EB0}"/>
    <cellStyle name="Comma 6 5 4 3 2 2 2" xfId="47871" xr:uid="{C81066B0-D5F7-4C46-8B5B-D6A1881459FA}"/>
    <cellStyle name="Comma 6 5 4 3 2 3" xfId="15442" xr:uid="{424ABF7B-3AA3-47C6-A133-E53471141059}"/>
    <cellStyle name="Comma 6 5 4 3 2 3 2" xfId="40513" xr:uid="{BA68072A-4D4D-431E-8199-B40F7A64A61E}"/>
    <cellStyle name="Comma 6 5 4 3 2 4" xfId="33008" xr:uid="{443F502C-46BA-4B92-8BE9-6E692F197D2C}"/>
    <cellStyle name="Comma 6 5 4 3 3" xfId="20020" xr:uid="{EF6613A0-04EE-4AC9-A332-93443FD2310B}"/>
    <cellStyle name="Comma 6 5 4 3 3 2" xfId="45091" xr:uid="{0968D897-35A0-4D87-B40A-FFCA3CDF53F7}"/>
    <cellStyle name="Comma 6 5 4 3 4" xfId="12656" xr:uid="{302BB7CD-44E2-4526-839B-BC11F599A133}"/>
    <cellStyle name="Comma 6 5 4 3 4 2" xfId="37727" xr:uid="{1BEFAADF-5A3B-4A6A-B8DC-4535042CDD11}"/>
    <cellStyle name="Comma 6 5 4 3 5" xfId="30220" xr:uid="{76A5D751-EE66-4626-996E-F1C9D54B399D}"/>
    <cellStyle name="Comma 6 5 4 4" xfId="5518" xr:uid="{FB45AF0D-E476-41C9-A311-2E461CC5BE0B}"/>
    <cellStyle name="Comma 6 5 4 4 2" xfId="8378" xr:uid="{DD6C75B7-2ECD-49EE-9133-6009DC05D2AC}"/>
    <cellStyle name="Comma 6 5 4 4 2 2" xfId="23380" xr:uid="{38F2C80F-D39D-43D5-9674-2652F2AA0A7C}"/>
    <cellStyle name="Comma 6 5 4 4 2 2 2" xfId="48451" xr:uid="{A4393811-B722-429E-B868-576F0992EF6E}"/>
    <cellStyle name="Comma 6 5 4 4 2 3" xfId="16021" xr:uid="{767F5D4F-C2D1-4B07-8D81-1147B27FD920}"/>
    <cellStyle name="Comma 6 5 4 4 2 3 2" xfId="41092" xr:uid="{3E1404D3-110F-4B8C-948A-B1A468C2CCAF}"/>
    <cellStyle name="Comma 6 5 4 4 2 4" xfId="33588" xr:uid="{588B8848-1D1F-4CA3-B2FD-E96EBC5CC7BD}"/>
    <cellStyle name="Comma 6 5 4 4 3" xfId="20545" xr:uid="{87C83A92-5C78-46CF-8ED4-50D4356CC2A5}"/>
    <cellStyle name="Comma 6 5 4 4 3 2" xfId="45616" xr:uid="{B9F7BB7F-437C-4410-BFEA-5528ED3DA189}"/>
    <cellStyle name="Comma 6 5 4 4 4" xfId="13181" xr:uid="{BFA43482-FAA6-41A0-8F95-FC982488C38F}"/>
    <cellStyle name="Comma 6 5 4 4 4 2" xfId="38252" xr:uid="{226A40DF-4673-497C-B8B3-1677DE058383}"/>
    <cellStyle name="Comma 6 5 4 4 5" xfId="30746" xr:uid="{CE0B4424-FABC-4982-A07C-4FB0E3A92374}"/>
    <cellStyle name="Comma 6 5 4 5" xfId="6121" xr:uid="{43004318-1158-43A6-860E-8EF8AE0238D1}"/>
    <cellStyle name="Comma 6 5 4 5 2" xfId="9008" xr:uid="{C56146D0-BA62-4FBD-95B0-0250EE893928}"/>
    <cellStyle name="Comma 6 5 4 5 2 2" xfId="24010" xr:uid="{79460280-DB97-48A4-9392-FA3611BACEB5}"/>
    <cellStyle name="Comma 6 5 4 5 2 2 2" xfId="49081" xr:uid="{4E2925CA-4A7B-4A98-AC92-E853BA461522}"/>
    <cellStyle name="Comma 6 5 4 5 2 3" xfId="16651" xr:uid="{0EFCBE8F-90B6-451B-9B85-D4C021943DA1}"/>
    <cellStyle name="Comma 6 5 4 5 2 3 2" xfId="41722" xr:uid="{955F47AE-A7E3-427B-813D-9B111158A9DD}"/>
    <cellStyle name="Comma 6 5 4 5 2 4" xfId="34218" xr:uid="{0887B200-33D3-4E86-AA5E-4D3D0FABB6AB}"/>
    <cellStyle name="Comma 6 5 4 5 3" xfId="21148" xr:uid="{103BC20F-BF85-4096-ACF9-12BA2A262C0E}"/>
    <cellStyle name="Comma 6 5 4 5 3 2" xfId="46219" xr:uid="{61FDE8C3-29F6-4D1D-86A5-C07E3A2F09FF}"/>
    <cellStyle name="Comma 6 5 4 5 4" xfId="13784" xr:uid="{219BB0C7-A7E8-440A-BC2E-E57563B39BEB}"/>
    <cellStyle name="Comma 6 5 4 5 4 2" xfId="38855" xr:uid="{5BB528CF-1E79-41A1-A63E-F980D88DB3B5}"/>
    <cellStyle name="Comma 6 5 4 5 5" xfId="31349" xr:uid="{8AAF7FDA-11BB-4D67-A3A8-999283C9F72D}"/>
    <cellStyle name="Comma 6 5 4 6" xfId="6767" xr:uid="{0B7985FB-EE2B-4EE6-B3F0-51028CBA55F2}"/>
    <cellStyle name="Comma 6 5 4 6 2" xfId="21769" xr:uid="{4003BC7D-9C73-4BA6-BEB6-BA56696CB319}"/>
    <cellStyle name="Comma 6 5 4 6 2 2" xfId="46840" xr:uid="{66E98B79-6CF2-4381-BB9F-CCD530C0CD92}"/>
    <cellStyle name="Comma 6 5 4 6 3" xfId="14411" xr:uid="{F76020BF-F357-4FEB-9D5D-75593403C170}"/>
    <cellStyle name="Comma 6 5 4 6 3 2" xfId="39482" xr:uid="{05C565CC-95D6-4ED4-986C-3CC1208106D5}"/>
    <cellStyle name="Comma 6 5 4 6 4" xfId="31977" xr:uid="{6C2F4E27-25D0-41B9-87B2-BBF69B59AB55}"/>
    <cellStyle name="Comma 6 5 4 7" xfId="9763" xr:uid="{AE341775-F4CD-4D62-A6B6-5AC3E5977DF2}"/>
    <cellStyle name="Comma 6 5 4 7 2" xfId="24731" xr:uid="{9B852B8D-4BE5-4293-AD88-89878D7D222E}"/>
    <cellStyle name="Comma 6 5 4 7 2 2" xfId="49802" xr:uid="{6035C786-9E69-4A62-94F1-8E295BDA2BFB}"/>
    <cellStyle name="Comma 6 5 4 7 3" xfId="17373" xr:uid="{E414C9A2-9BFE-4C37-B6F3-23FC0E555809}"/>
    <cellStyle name="Comma 6 5 4 7 3 2" xfId="42444" xr:uid="{A5097227-8A0E-4A00-9112-A782D82B990A}"/>
    <cellStyle name="Comma 6 5 4 7 4" xfId="34940" xr:uid="{ACE71350-6B8F-43FF-8BB9-CA61F6081DF1}"/>
    <cellStyle name="Comma 6 5 4 8" xfId="26097" xr:uid="{AC0CF91B-1443-4FA5-89F5-AF17D988B6D1}"/>
    <cellStyle name="Comma 6 5 4 8 2" xfId="51168" xr:uid="{548503AA-A0DD-42AB-A5E2-44AB261332E3}"/>
    <cellStyle name="Comma 6 5 4 9" xfId="18971" xr:uid="{0C0C25E6-B30C-4236-AB06-06CD834F4766}"/>
    <cellStyle name="Comma 6 5 4 9 2" xfId="44042" xr:uid="{61B2ACE0-C43C-4F1B-B344-B631373CD81E}"/>
    <cellStyle name="Comma 6 5 5" xfId="4156" xr:uid="{A0522EA6-4BDC-4D91-B37E-D19D73A359CD}"/>
    <cellStyle name="Comma 6 5 5 2" xfId="6879" xr:uid="{22303854-F818-4FC9-9479-77BF56EDBF49}"/>
    <cellStyle name="Comma 6 5 5 2 2" xfId="10201" xr:uid="{01708CE1-AFD2-45AD-9394-8DE30D565992}"/>
    <cellStyle name="Comma 6 5 5 2 2 2" xfId="25061" xr:uid="{77323B5F-6C42-4E35-A001-E3287A8B4BA8}"/>
    <cellStyle name="Comma 6 5 5 2 2 2 2" xfId="50132" xr:uid="{B2D655E5-84F4-454E-877B-0DC5FB6F534B}"/>
    <cellStyle name="Comma 6 5 5 2 2 3" xfId="17710" xr:uid="{1889192A-106B-461F-A6E1-3C0EADF51240}"/>
    <cellStyle name="Comma 6 5 5 2 2 3 2" xfId="42781" xr:uid="{B81FFE4A-F136-4AA6-A560-FD7A123162AC}"/>
    <cellStyle name="Comma 6 5 5 2 2 4" xfId="35277" xr:uid="{1B05D13A-E476-45A5-BD76-FF79A4BF889C}"/>
    <cellStyle name="Comma 6 5 5 2 3" xfId="21881" xr:uid="{C8F289BD-8A4E-4A80-A044-0B0D2BF6B2D7}"/>
    <cellStyle name="Comma 6 5 5 2 3 2" xfId="46952" xr:uid="{5DA59F34-B843-415E-8BAD-F67ABFD0C573}"/>
    <cellStyle name="Comma 6 5 5 2 4" xfId="14523" xr:uid="{1FED7859-A468-4F8C-99FB-B77D0E6F8EC1}"/>
    <cellStyle name="Comma 6 5 5 2 4 2" xfId="39594" xr:uid="{A77B488E-55CD-44DA-99B9-0D8BFF2E0B9E}"/>
    <cellStyle name="Comma 6 5 5 2 5" xfId="32089" xr:uid="{D692C204-3FED-4CEF-B9EB-22AF25E37C57}"/>
    <cellStyle name="Comma 6 5 5 3" xfId="9361" xr:uid="{F49ED283-2B2F-4097-9D2C-702FC0106E65}"/>
    <cellStyle name="Comma 6 5 5 3 2" xfId="24332" xr:uid="{5E28DA83-89CE-4F26-BEF2-F5B882B72C34}"/>
    <cellStyle name="Comma 6 5 5 3 2 2" xfId="49403" xr:uid="{17FD3AB5-A3FA-420B-9CE7-A695C01D8896}"/>
    <cellStyle name="Comma 6 5 5 3 3" xfId="16974" xr:uid="{FBB55F8C-33A5-48FE-8450-B07A75B717F5}"/>
    <cellStyle name="Comma 6 5 5 3 3 2" xfId="42045" xr:uid="{07160000-52E3-4D8E-84A3-5405E9743430}"/>
    <cellStyle name="Comma 6 5 5 3 4" xfId="34541" xr:uid="{8A6FA3D8-710E-49CE-959F-D413F90E5025}"/>
    <cellStyle name="Comma 6 5 5 4" xfId="19186" xr:uid="{8ADB2788-8650-470E-83C1-3E770F2AB49C}"/>
    <cellStyle name="Comma 6 5 5 4 2" xfId="44257" xr:uid="{AAB6AF24-BF0B-4780-ABA2-B2DE28DCE92C}"/>
    <cellStyle name="Comma 6 5 5 5" xfId="11822" xr:uid="{CE948870-01BC-41FE-8440-32CFFDF4CBA0}"/>
    <cellStyle name="Comma 6 5 5 5 2" xfId="36893" xr:uid="{C76135F7-A1B6-493C-969C-3A4500DB7085}"/>
    <cellStyle name="Comma 6 5 5 6" xfId="27288" xr:uid="{294E7F41-3F27-4E32-B48A-AB2B0617824C}"/>
    <cellStyle name="Comma 6 5 5 7" xfId="29386" xr:uid="{D648ADF8-A9CC-45D2-88D7-C73504F379A5}"/>
    <cellStyle name="Comma 6 5 5 8" xfId="52286" xr:uid="{A8120C9C-7C84-4076-958A-3F8880ECDD2B}"/>
    <cellStyle name="Comma 6 5 5 9" xfId="53868" xr:uid="{37AA4BD5-DA7B-478B-A0B3-BEC57E2D2192}"/>
    <cellStyle name="Comma 6 5 6" xfId="4598" xr:uid="{3BF8C7DC-CA89-4A25-90BB-FD2977B4B404}"/>
    <cellStyle name="Comma 6 5 6 2" xfId="7399" xr:uid="{33DB7436-047B-4CE7-B718-E89E4C258532}"/>
    <cellStyle name="Comma 6 5 6 2 2" xfId="22401" xr:uid="{24055FA6-89A8-4C40-8DA7-C80A9EDA0D1B}"/>
    <cellStyle name="Comma 6 5 6 2 2 2" xfId="47472" xr:uid="{71F9259C-9D7A-4500-A733-74366FA51880}"/>
    <cellStyle name="Comma 6 5 6 2 3" xfId="15043" xr:uid="{EF0780CB-3DAC-4E08-88E6-4F4895F201AC}"/>
    <cellStyle name="Comma 6 5 6 2 3 2" xfId="40114" xr:uid="{7A7D60A6-B1CE-49B2-9510-BAF2856E116E}"/>
    <cellStyle name="Comma 6 5 6 2 4" xfId="32609" xr:uid="{4C9BD6C4-96A1-42CD-B75A-9A27184AAF35}"/>
    <cellStyle name="Comma 6 5 6 3" xfId="10058" xr:uid="{14173A5D-D5AE-48A2-9EE3-CB11D1B542C9}"/>
    <cellStyle name="Comma 6 5 6 3 2" xfId="24918" xr:uid="{37A05A33-9919-41F3-A1AC-158673980A45}"/>
    <cellStyle name="Comma 6 5 6 3 2 2" xfId="49989" xr:uid="{1D7F75CA-0363-49D8-9049-8D9F778E30BC}"/>
    <cellStyle name="Comma 6 5 6 3 3" xfId="17567" xr:uid="{01B8CBB0-DEDB-4A9D-8EE4-C303F7F20730}"/>
    <cellStyle name="Comma 6 5 6 3 3 2" xfId="42638" xr:uid="{6A24FF7F-E625-4788-BD6F-B8CFEBD473D7}"/>
    <cellStyle name="Comma 6 5 6 3 4" xfId="35134" xr:uid="{9264280D-F476-4F70-936B-99D3D421921E}"/>
    <cellStyle name="Comma 6 5 6 4" xfId="19628" xr:uid="{1EB76A81-5EFF-4CCC-896F-561B5D437B31}"/>
    <cellStyle name="Comma 6 5 6 4 2" xfId="44699" xr:uid="{E82F498A-9A8F-46FB-9838-2E2D12F27671}"/>
    <cellStyle name="Comma 6 5 6 5" xfId="12264" xr:uid="{8D9CE3F1-0BF7-4A96-8F8C-3DEAC17A0791}"/>
    <cellStyle name="Comma 6 5 6 5 2" xfId="37335" xr:uid="{1E709366-E4FD-4267-A438-4A9326B365A8}"/>
    <cellStyle name="Comma 6 5 6 6" xfId="29828" xr:uid="{6876DB9A-55F0-4347-9E8F-921DC6F367BC}"/>
    <cellStyle name="Comma 6 5 7" xfId="5125" xr:uid="{DAD850DB-5F1E-4800-AD4E-7F6EF4CAEDB6}"/>
    <cellStyle name="Comma 6 5 7 2" xfId="7979" xr:uid="{B187E919-8E55-4640-B84C-9BD1ACBC508E}"/>
    <cellStyle name="Comma 6 5 7 2 2" xfId="22981" xr:uid="{E9A98A7C-0ED1-44CF-854C-E97DBE766A71}"/>
    <cellStyle name="Comma 6 5 7 2 2 2" xfId="48052" xr:uid="{7151F1DB-A054-4D12-8344-9F68049CF3B4}"/>
    <cellStyle name="Comma 6 5 7 2 3" xfId="15622" xr:uid="{EABD0878-06E7-4626-9AAF-AC1BB29347DB}"/>
    <cellStyle name="Comma 6 5 7 2 3 2" xfId="40693" xr:uid="{6F282957-3BB4-42EC-9141-63209CF2F1E9}"/>
    <cellStyle name="Comma 6 5 7 2 4" xfId="33189" xr:uid="{4DE6AFEF-C8BF-4D87-AB16-A8C8F7F032EF}"/>
    <cellStyle name="Comma 6 5 7 3" xfId="20152" xr:uid="{94C4CF95-738C-42E8-A0A1-7053A6CE1660}"/>
    <cellStyle name="Comma 6 5 7 3 2" xfId="45223" xr:uid="{18987B20-3326-4B11-A7A9-D4F0F6721BA0}"/>
    <cellStyle name="Comma 6 5 7 4" xfId="12788" xr:uid="{287E605A-262C-4FE2-A912-12E6D7EE6889}"/>
    <cellStyle name="Comma 6 5 7 4 2" xfId="37859" xr:uid="{C8D1F624-23BA-4EB8-B364-76E21B1DF048}"/>
    <cellStyle name="Comma 6 5 7 5" xfId="30353" xr:uid="{8FC89928-26D9-42A6-9982-AFB5DB429EBE}"/>
    <cellStyle name="Comma 6 5 8" xfId="5723" xr:uid="{AC97071C-BE0F-4BB8-ABFC-FCB389F81524}"/>
    <cellStyle name="Comma 6 5 8 2" xfId="8609" xr:uid="{E82C2C5B-23DF-42F0-B1F4-4769F5816C32}"/>
    <cellStyle name="Comma 6 5 8 2 2" xfId="23611" xr:uid="{CF9AEF35-C5DD-4966-A235-8217FF604C93}"/>
    <cellStyle name="Comma 6 5 8 2 2 2" xfId="48682" xr:uid="{FC1DA010-B418-41B8-B284-DE9984D13D05}"/>
    <cellStyle name="Comma 6 5 8 2 3" xfId="16252" xr:uid="{DA1333FE-668F-4071-994E-7383852FBF27}"/>
    <cellStyle name="Comma 6 5 8 2 3 2" xfId="41323" xr:uid="{30BA894C-F914-4C7A-AB23-25BC6B6DF97E}"/>
    <cellStyle name="Comma 6 5 8 2 4" xfId="33819" xr:uid="{4CD8C514-95A7-4B72-9FC3-30CAD13A21CC}"/>
    <cellStyle name="Comma 6 5 8 3" xfId="20750" xr:uid="{054CD56A-B9A1-4640-B6D1-72C1F4CD8996}"/>
    <cellStyle name="Comma 6 5 8 3 2" xfId="45821" xr:uid="{277B55A6-3EEE-44D4-8A9B-BE4487303560}"/>
    <cellStyle name="Comma 6 5 8 4" xfId="13386" xr:uid="{B1CF8995-2DEA-41F3-B89E-8FD2BB5688F1}"/>
    <cellStyle name="Comma 6 5 8 4 2" xfId="38457" xr:uid="{FF85F915-F75C-4770-AD5B-F5514F9412D9}"/>
    <cellStyle name="Comma 6 5 8 5" xfId="30951" xr:uid="{D995DFE2-0385-4BE6-80A8-368D8B94B65C}"/>
    <cellStyle name="Comma 6 5 9" xfId="6367" xr:uid="{F3ED3A3F-75FA-42BB-A63F-418405B2154E}"/>
    <cellStyle name="Comma 6 5 9 2" xfId="21370" xr:uid="{198A7BFD-B90A-48D7-BC4A-F30A413E7142}"/>
    <cellStyle name="Comma 6 5 9 2 2" xfId="46441" xr:uid="{FBB19733-9DF6-4488-B7D9-4AA8565B5B37}"/>
    <cellStyle name="Comma 6 5 9 3" xfId="14012" xr:uid="{FF315E02-37E4-482E-80F1-16E9484FA2F1}"/>
    <cellStyle name="Comma 6 5 9 3 2" xfId="39083" xr:uid="{130B8F75-C6B0-4CD4-8A0F-00C931312ACA}"/>
    <cellStyle name="Comma 6 5 9 4" xfId="31577" xr:uid="{0493345E-595C-48EC-9DAF-492A2769471D}"/>
    <cellStyle name="Comma 6 6" xfId="299" xr:uid="{44E0F7D6-C4BA-4D7B-9405-6D50021193A9}"/>
    <cellStyle name="Comma 6 6 10" xfId="18602" xr:uid="{933F6F1B-AE30-4F02-9889-ADBC278EC692}"/>
    <cellStyle name="Comma 6 6 10 2" xfId="43673" xr:uid="{F5E5D42B-A91D-4776-8672-5C13A60E3A9E}"/>
    <cellStyle name="Comma 6 6 11" xfId="11202" xr:uid="{531D4864-56D8-40AA-ADD3-7B7D8A44C693}"/>
    <cellStyle name="Comma 6 6 11 2" xfId="36274" xr:uid="{AD4695FE-4F8C-4489-978A-C60996F1F11A}"/>
    <cellStyle name="Comma 6 6 12" xfId="26635" xr:uid="{1BB3A9B3-75AB-4FC7-AEFF-0989828F4618}"/>
    <cellStyle name="Comma 6 6 13" xfId="28019" xr:uid="{1BB3D8F9-FD39-40D1-8293-FA5D1916FA75}"/>
    <cellStyle name="Comma 6 6 14" xfId="51644" xr:uid="{A702DB17-0D92-4917-9702-9699C4B91AFC}"/>
    <cellStyle name="Comma 6 6 15" xfId="53226" xr:uid="{509F7241-0D55-4C67-A36D-E78D40F907BE}"/>
    <cellStyle name="Comma 6 6 2" xfId="3721" xr:uid="{3C034E95-4474-4D94-A03F-95D853B12D25}"/>
    <cellStyle name="Comma 6 6 2 10" xfId="11410" xr:uid="{3D1092D6-DCC1-44BE-8FE5-B2857A9B220D}"/>
    <cellStyle name="Comma 6 6 2 10 2" xfId="36482" xr:uid="{3E9A93F5-B529-4697-A242-7FC3A6995FF4}"/>
    <cellStyle name="Comma 6 6 2 11" xfId="26845" xr:uid="{C79DFE16-E29F-4B04-8637-9EDAAFDAD7F3}"/>
    <cellStyle name="Comma 6 6 2 12" xfId="28998" xr:uid="{9E527FF9-3E53-4647-8D7E-2B54B4CB7C13}"/>
    <cellStyle name="Comma 6 6 2 13" xfId="51852" xr:uid="{870B0C0A-2351-424E-98E1-D31F25F4A0B2}"/>
    <cellStyle name="Comma 6 6 2 14" xfId="53434" xr:uid="{E6C44F37-C603-4186-BFDC-0C9D8FFD65DB}"/>
    <cellStyle name="Comma 6 6 2 2" xfId="4353" xr:uid="{F15382BC-D54C-401F-A3F7-DE5C33285494}"/>
    <cellStyle name="Comma 6 6 2 2 2" xfId="7116" xr:uid="{A9BEBB1E-A7EE-4817-BA75-EAEBD44747FF}"/>
    <cellStyle name="Comma 6 6 2 2 2 2" xfId="22118" xr:uid="{0E6C7E1D-BEC6-4D73-A210-B4F8A8399A13}"/>
    <cellStyle name="Comma 6 6 2 2 2 2 2" xfId="47189" xr:uid="{05EF6205-0B7E-4EBF-879E-52EC8AA75CB0}"/>
    <cellStyle name="Comma 6 6 2 2 2 3" xfId="14760" xr:uid="{FDCAEA35-E214-4168-B28A-03677B7DC3D2}"/>
    <cellStyle name="Comma 6 6 2 2 2 3 2" xfId="39831" xr:uid="{C3FF7859-1ECF-4ED1-AE48-4BB04D493602}"/>
    <cellStyle name="Comma 6 6 2 2 2 4" xfId="32326" xr:uid="{B5B80322-88BD-4159-90E4-729D65DDB73E}"/>
    <cellStyle name="Comma 6 6 2 2 3" xfId="10438" xr:uid="{486F727B-C534-4F3D-9FF8-FBAC1A3646B6}"/>
    <cellStyle name="Comma 6 6 2 2 3 2" xfId="25298" xr:uid="{5A6D485E-C5EF-457D-B082-30F0C85B20AD}"/>
    <cellStyle name="Comma 6 6 2 2 3 2 2" xfId="50369" xr:uid="{E9027190-0FA7-46D9-A322-FE70A29B79CF}"/>
    <cellStyle name="Comma 6 6 2 2 3 3" xfId="17947" xr:uid="{F3B0CC94-8189-4930-AD5D-154CE8285E64}"/>
    <cellStyle name="Comma 6 6 2 2 3 3 2" xfId="43018" xr:uid="{47A0BABF-258B-475A-8E44-709D1B5A2C5A}"/>
    <cellStyle name="Comma 6 6 2 2 3 4" xfId="35514" xr:uid="{ECB28EB7-76B2-4483-AD6A-E79B16166FEB}"/>
    <cellStyle name="Comma 6 6 2 2 4" xfId="19383" xr:uid="{01E13FE2-A6D7-40BA-B023-57558F8AE9B3}"/>
    <cellStyle name="Comma 6 6 2 2 4 2" xfId="44454" xr:uid="{F1016550-538C-414E-809B-2E5BE6351EF2}"/>
    <cellStyle name="Comma 6 6 2 2 5" xfId="12019" xr:uid="{702F0960-6387-46E4-874A-8F03C9F9CA21}"/>
    <cellStyle name="Comma 6 6 2 2 5 2" xfId="37090" xr:uid="{2A4D811E-A7BE-49F4-8CC5-2B588D1DC7D4}"/>
    <cellStyle name="Comma 6 6 2 2 6" xfId="27525" xr:uid="{4D748597-2653-459D-A6E9-48AC4038682E}"/>
    <cellStyle name="Comma 6 6 2 2 7" xfId="29583" xr:uid="{65AA58FC-216E-4406-A408-B329CA8BB8DD}"/>
    <cellStyle name="Comma 6 6 2 2 8" xfId="52523" xr:uid="{A79077BB-47DA-40F8-B289-5086D7124F8C}"/>
    <cellStyle name="Comma 6 6 2 2 9" xfId="54105" xr:uid="{4CCC8EB9-119A-46EF-BF84-34BB2C183434}"/>
    <cellStyle name="Comma 6 6 2 3" xfId="4830" xr:uid="{B1AA9DAD-3EEF-446F-956D-FAA72AD53EF0}"/>
    <cellStyle name="Comma 6 6 2 3 2" xfId="7636" xr:uid="{A72C0C24-BA5E-4E58-9FF5-E0430DAC64B3}"/>
    <cellStyle name="Comma 6 6 2 3 2 2" xfId="22638" xr:uid="{23DA5CB1-B219-4C38-AD6D-E778382DAC63}"/>
    <cellStyle name="Comma 6 6 2 3 2 2 2" xfId="47709" xr:uid="{DCADDE44-E2A0-4E02-84AE-12922B85A755}"/>
    <cellStyle name="Comma 6 6 2 3 2 3" xfId="15280" xr:uid="{DE72FD33-DF2C-445F-87E5-26B8C71FC42E}"/>
    <cellStyle name="Comma 6 6 2 3 2 3 2" xfId="40351" xr:uid="{5E1C4830-DEB5-4949-B354-954295154306}"/>
    <cellStyle name="Comma 6 6 2 3 2 4" xfId="32846" xr:uid="{30561262-2D4F-44FB-930A-3D051F275A4D}"/>
    <cellStyle name="Comma 6 6 2 3 3" xfId="19860" xr:uid="{67BDE82E-8902-4DCF-8E09-79B84B046FF5}"/>
    <cellStyle name="Comma 6 6 2 3 3 2" xfId="44931" xr:uid="{C79A6C24-27BC-4F4A-8DE6-BE9DB64C6777}"/>
    <cellStyle name="Comma 6 6 2 3 4" xfId="12496" xr:uid="{2235AA13-0446-490D-AFB3-88125F265505}"/>
    <cellStyle name="Comma 6 6 2 3 4 2" xfId="37567" xr:uid="{877BA41D-B686-47A8-B830-55060858BA9F}"/>
    <cellStyle name="Comma 6 6 2 3 5" xfId="30060" xr:uid="{337BB54D-1DF9-4B5E-B16A-072832CF26A3}"/>
    <cellStyle name="Comma 6 6 2 4" xfId="5357" xr:uid="{52C52F4A-9A1E-4089-A6F7-462EA737179C}"/>
    <cellStyle name="Comma 6 6 2 4 2" xfId="8216" xr:uid="{5C004572-08FF-43FB-B682-8BD724C99CE9}"/>
    <cellStyle name="Comma 6 6 2 4 2 2" xfId="23218" xr:uid="{791E3EDE-2FB6-4F89-B029-806F0F8091A5}"/>
    <cellStyle name="Comma 6 6 2 4 2 2 2" xfId="48289" xr:uid="{51B474B7-D410-4D85-A250-E05266E369CE}"/>
    <cellStyle name="Comma 6 6 2 4 2 3" xfId="15859" xr:uid="{16BD54B5-B2F2-4F75-8CF4-A0BE594D6C13}"/>
    <cellStyle name="Comma 6 6 2 4 2 3 2" xfId="40930" xr:uid="{3C5D389A-05A2-439E-B0C2-4CCE67BF9B64}"/>
    <cellStyle name="Comma 6 6 2 4 2 4" xfId="33426" xr:uid="{1C3E51DC-E603-4B55-8889-278C185EE7F8}"/>
    <cellStyle name="Comma 6 6 2 4 3" xfId="20384" xr:uid="{412F3B6E-C768-4DF0-ACFA-28A130740B73}"/>
    <cellStyle name="Comma 6 6 2 4 3 2" xfId="45455" xr:uid="{7821A0FE-A54B-4CA2-8E48-FF0BEB108955}"/>
    <cellStyle name="Comma 6 6 2 4 4" xfId="13020" xr:uid="{118F94F0-0B97-4417-A7F7-447BF7C0B377}"/>
    <cellStyle name="Comma 6 6 2 4 4 2" xfId="38091" xr:uid="{AC261CCC-B394-4CBA-A732-C8D7AC6EDB89}"/>
    <cellStyle name="Comma 6 6 2 4 5" xfId="30585" xr:uid="{C48B303A-B28A-483A-8FEE-762F0B8A8017}"/>
    <cellStyle name="Comma 6 6 2 5" xfId="5959" xr:uid="{3E3DA100-0985-4C60-AC74-2F62C4501D91}"/>
    <cellStyle name="Comma 6 6 2 5 2" xfId="8846" xr:uid="{7D8DADFF-2DF0-4BCA-9A2D-6BD0B15D0A01}"/>
    <cellStyle name="Comma 6 6 2 5 2 2" xfId="23848" xr:uid="{CD87828F-F381-4C86-A486-87BB3C840EC2}"/>
    <cellStyle name="Comma 6 6 2 5 2 2 2" xfId="48919" xr:uid="{690432E0-727D-4DC3-AA66-9118F371713A}"/>
    <cellStyle name="Comma 6 6 2 5 2 3" xfId="16489" xr:uid="{ED4F4C00-E73A-4712-9A1D-73135B7846C9}"/>
    <cellStyle name="Comma 6 6 2 5 2 3 2" xfId="41560" xr:uid="{C0AA312C-BEFE-4D52-AA93-913EF8ED1931}"/>
    <cellStyle name="Comma 6 6 2 5 2 4" xfId="34056" xr:uid="{EC346C59-2396-43F2-97F0-5D769870A1F3}"/>
    <cellStyle name="Comma 6 6 2 5 3" xfId="20986" xr:uid="{92A45EEB-696D-44A4-9171-46E76885FAAB}"/>
    <cellStyle name="Comma 6 6 2 5 3 2" xfId="46057" xr:uid="{415F953E-0B61-4EBB-A3D9-92D93E52AD49}"/>
    <cellStyle name="Comma 6 6 2 5 4" xfId="13622" xr:uid="{7ABEA9A2-E47C-408A-8B0A-15F9B30EFCAD}"/>
    <cellStyle name="Comma 6 6 2 5 4 2" xfId="38693" xr:uid="{353DD2E8-60FA-40C5-B0F2-D401895F2EA1}"/>
    <cellStyle name="Comma 6 6 2 5 5" xfId="31187" xr:uid="{1AC7187D-2AE0-4F5A-8248-B1F5F89E5F4C}"/>
    <cellStyle name="Comma 6 6 2 6" xfId="6604" xr:uid="{7EBEA735-97EC-499A-B82E-A07AFDAF36BD}"/>
    <cellStyle name="Comma 6 6 2 6 2" xfId="21607" xr:uid="{A038D8E9-C062-4CC0-95FD-E16E4BEE8055}"/>
    <cellStyle name="Comma 6 6 2 6 2 2" xfId="46678" xr:uid="{F9145CDC-D509-4194-8C60-149BDC9AF5C6}"/>
    <cellStyle name="Comma 6 6 2 6 3" xfId="14249" xr:uid="{4946362F-2DAE-487F-969E-378B3EF4BA84}"/>
    <cellStyle name="Comma 6 6 2 6 3 2" xfId="39320" xr:uid="{54C60AA0-70D8-4E6A-98C0-76D5F3664A81}"/>
    <cellStyle name="Comma 6 6 2 6 4" xfId="31814" xr:uid="{4EFA15F9-90D0-41AD-B515-75295B4A55F6}"/>
    <cellStyle name="Comma 6 6 2 7" xfId="9599" xr:uid="{B0A4C212-9753-406F-A67C-998D1806DDC7}"/>
    <cellStyle name="Comma 6 6 2 7 2" xfId="24569" xr:uid="{9D85279F-FBAE-45F6-8510-71A75B1D2D2C}"/>
    <cellStyle name="Comma 6 6 2 7 2 2" xfId="49640" xr:uid="{2DCA2869-B8EE-4C44-B0C8-B81AC067EE1C}"/>
    <cellStyle name="Comma 6 6 2 7 3" xfId="17211" xr:uid="{FF0FB78E-B7EB-4EE7-A1BF-E4228F47374A}"/>
    <cellStyle name="Comma 6 6 2 7 3 2" xfId="42282" xr:uid="{99380C95-A4CA-4267-9ACD-45EB920B02C4}"/>
    <cellStyle name="Comma 6 6 2 7 4" xfId="34778" xr:uid="{7FC9E42D-A164-43DD-82ED-C401B8EB9E2F}"/>
    <cellStyle name="Comma 6 6 2 8" xfId="25935" xr:uid="{604C0945-7B6E-4508-8887-1226D41B07AC}"/>
    <cellStyle name="Comma 6 6 2 8 2" xfId="51006" xr:uid="{722D92A1-8A99-4A45-9CC4-165086D9B2CB}"/>
    <cellStyle name="Comma 6 6 2 9" xfId="18809" xr:uid="{F4570FAF-2C7B-43C1-9BE7-25C7B36E4700}"/>
    <cellStyle name="Comma 6 6 2 9 2" xfId="43880" xr:uid="{2599A71E-9473-47DB-A2C9-FAFD40E380ED}"/>
    <cellStyle name="Comma 6 6 3" xfId="4177" xr:uid="{686E97B6-85AB-4A92-A60E-019C01830D96}"/>
    <cellStyle name="Comma 6 6 3 2" xfId="6909" xr:uid="{B0722998-E73B-45FC-AAC3-4501E25812A1}"/>
    <cellStyle name="Comma 6 6 3 2 2" xfId="10231" xr:uid="{E872B75B-E965-411A-BC4E-05158564657A}"/>
    <cellStyle name="Comma 6 6 3 2 2 2" xfId="25091" xr:uid="{AA0097E2-6E70-4A5B-B2F2-992C7CF03023}"/>
    <cellStyle name="Comma 6 6 3 2 2 2 2" xfId="50162" xr:uid="{FF8C4692-0959-4943-A9D2-7C4F443D11CD}"/>
    <cellStyle name="Comma 6 6 3 2 2 3" xfId="17740" xr:uid="{C27D4651-E90E-4BEA-9F46-DC640420B5AB}"/>
    <cellStyle name="Comma 6 6 3 2 2 3 2" xfId="42811" xr:uid="{A9AEB228-E66D-4B05-B910-C9E9631937D6}"/>
    <cellStyle name="Comma 6 6 3 2 2 4" xfId="35307" xr:uid="{56494AE5-D6E0-4E51-AE89-5832C863E0E8}"/>
    <cellStyle name="Comma 6 6 3 2 3" xfId="21911" xr:uid="{C3EB3BB3-C070-4B76-A405-1910E75D5740}"/>
    <cellStyle name="Comma 6 6 3 2 3 2" xfId="46982" xr:uid="{A1CE91D3-6942-46DD-9154-135E2080D091}"/>
    <cellStyle name="Comma 6 6 3 2 4" xfId="14553" xr:uid="{E9D2CD7B-90D4-4646-84A8-74FCC04436BF}"/>
    <cellStyle name="Comma 6 6 3 2 4 2" xfId="39624" xr:uid="{31B49BCC-FBDC-4A78-A48B-77B3A46C094D}"/>
    <cellStyle name="Comma 6 6 3 2 5" xfId="32119" xr:uid="{23699777-7199-4904-AADA-8E08A0D99EA0}"/>
    <cellStyle name="Comma 6 6 3 3" xfId="9392" xr:uid="{0B5D5A2D-0C16-4581-98A5-13708E7D3585}"/>
    <cellStyle name="Comma 6 6 3 3 2" xfId="24362" xr:uid="{427A2101-8C9D-457C-99C8-B19EADEBCF00}"/>
    <cellStyle name="Comma 6 6 3 3 2 2" xfId="49433" xr:uid="{A787788E-C947-4A37-885D-32066F71F62C}"/>
    <cellStyle name="Comma 6 6 3 3 3" xfId="17004" xr:uid="{43EB6B0B-A4D0-4CEF-846F-9282A4CC2CEF}"/>
    <cellStyle name="Comma 6 6 3 3 3 2" xfId="42075" xr:uid="{0BF5BFB1-D313-420B-9866-160AB3B9C5A5}"/>
    <cellStyle name="Comma 6 6 3 3 4" xfId="34571" xr:uid="{6BA6A83E-5E9A-4E4E-A485-9B42DCDADB21}"/>
    <cellStyle name="Comma 6 6 3 4" xfId="19207" xr:uid="{1E9EAE0C-0A55-4952-9C4D-125B8444B079}"/>
    <cellStyle name="Comma 6 6 3 4 2" xfId="44278" xr:uid="{4D2B6EF1-68FF-4284-8A5F-A2922352F273}"/>
    <cellStyle name="Comma 6 6 3 5" xfId="11843" xr:uid="{5366C452-61EE-4EBF-A573-B2A45EE4E5A2}"/>
    <cellStyle name="Comma 6 6 3 5 2" xfId="36914" xr:uid="{685201F5-6FA4-4729-B994-7D37589E1376}"/>
    <cellStyle name="Comma 6 6 3 6" xfId="27318" xr:uid="{6412B917-ECDF-457A-855C-4E57EDB55C66}"/>
    <cellStyle name="Comma 6 6 3 7" xfId="29407" xr:uid="{1189C35C-3CFB-4A07-ACAD-4431BBA5A5B6}"/>
    <cellStyle name="Comma 6 6 3 8" xfId="52316" xr:uid="{85487145-4D1E-42AC-8B22-9A83F9B574A5}"/>
    <cellStyle name="Comma 6 6 3 9" xfId="53898" xr:uid="{84036D52-866E-425F-87E3-E9D79B8997EE}"/>
    <cellStyle name="Comma 6 6 4" xfId="4628" xr:uid="{02CAAD28-8B73-4B90-8880-22591CEA3CDE}"/>
    <cellStyle name="Comma 6 6 4 2" xfId="7429" xr:uid="{1F4D7490-4374-48F7-B09C-F75E0C8E3232}"/>
    <cellStyle name="Comma 6 6 4 2 2" xfId="22431" xr:uid="{4C9B2EF2-5B1A-49BD-A827-3C112A3ABF5C}"/>
    <cellStyle name="Comma 6 6 4 2 2 2" xfId="47502" xr:uid="{381769BB-5AA1-46CE-ADDE-178C4B6B7C23}"/>
    <cellStyle name="Comma 6 6 4 2 3" xfId="15073" xr:uid="{EF0FC0C6-1A92-4307-9787-251F4B74E191}"/>
    <cellStyle name="Comma 6 6 4 2 3 2" xfId="40144" xr:uid="{31E4E960-7A8C-4CD9-8211-B8533904E7A0}"/>
    <cellStyle name="Comma 6 6 4 2 4" xfId="32639" xr:uid="{EB5D39E1-C32E-40EE-84AD-ECFC3DB768C2}"/>
    <cellStyle name="Comma 6 6 4 3" xfId="10102" xr:uid="{5BB662D3-4AA6-4FB3-9ACF-A36E2C003507}"/>
    <cellStyle name="Comma 6 6 4 3 2" xfId="24962" xr:uid="{944451F4-D84F-4111-93E5-E45723FF0FEA}"/>
    <cellStyle name="Comma 6 6 4 3 2 2" xfId="50033" xr:uid="{7F096E65-0CB6-410C-B26B-0022886342EA}"/>
    <cellStyle name="Comma 6 6 4 3 3" xfId="17611" xr:uid="{2174168E-3935-44CB-A533-DB47FCB5BFFF}"/>
    <cellStyle name="Comma 6 6 4 3 3 2" xfId="42682" xr:uid="{06BD7317-40D8-44AB-A580-40F00B0CB0BD}"/>
    <cellStyle name="Comma 6 6 4 3 4" xfId="35178" xr:uid="{7098570B-340C-468C-8A9E-7811DCB86851}"/>
    <cellStyle name="Comma 6 6 4 4" xfId="19658" xr:uid="{404A4EBE-1927-4173-8CCF-90A9C7ACEB66}"/>
    <cellStyle name="Comma 6 6 4 4 2" xfId="44729" xr:uid="{3DC44745-A1CF-4B48-9172-F01760B2582F}"/>
    <cellStyle name="Comma 6 6 4 5" xfId="12294" xr:uid="{D992AFE3-2A8D-4A4D-9281-E2D1FCA13F29}"/>
    <cellStyle name="Comma 6 6 4 5 2" xfId="37365" xr:uid="{460FB779-BF7B-40DC-A3F4-88DB06E54E3A}"/>
    <cellStyle name="Comma 6 6 4 6" xfId="29858" xr:uid="{9C2A3C03-6AB7-4F2F-911D-BA6F40031DFD}"/>
    <cellStyle name="Comma 6 6 5" xfId="5154" xr:uid="{C7220DA0-2EFB-461C-B57C-4ACCA5B5C3B8}"/>
    <cellStyle name="Comma 6 6 5 2" xfId="8009" xr:uid="{90D5138E-F47E-4380-BB1E-ED025639E173}"/>
    <cellStyle name="Comma 6 6 5 2 2" xfId="23011" xr:uid="{23048D1B-9042-47D3-BCCC-D5F07523B44A}"/>
    <cellStyle name="Comma 6 6 5 2 2 2" xfId="48082" xr:uid="{F16D1F0B-8F6F-4599-AACF-13F9741D4631}"/>
    <cellStyle name="Comma 6 6 5 2 3" xfId="15652" xr:uid="{12AA3771-C35F-4652-9F03-CCCE6A8FFA32}"/>
    <cellStyle name="Comma 6 6 5 2 3 2" xfId="40723" xr:uid="{09E8412A-BC1A-40D6-A826-CFB1888B3E14}"/>
    <cellStyle name="Comma 6 6 5 2 4" xfId="33219" xr:uid="{FB32DE68-2E73-4ECA-9484-3B68A1774A86}"/>
    <cellStyle name="Comma 6 6 5 3" xfId="20181" xr:uid="{FAB1CB31-A515-48B4-B7D4-9740D928249E}"/>
    <cellStyle name="Comma 6 6 5 3 2" xfId="45252" xr:uid="{18C7B62E-F380-4640-80A0-E2F3B2E163AB}"/>
    <cellStyle name="Comma 6 6 5 4" xfId="12817" xr:uid="{7B029554-003A-482E-8FA4-65505F6AE0AE}"/>
    <cellStyle name="Comma 6 6 5 4 2" xfId="37888" xr:uid="{63A5B13B-B701-42F1-81A6-89902F96C657}"/>
    <cellStyle name="Comma 6 6 5 5" xfId="30382" xr:uid="{C3CBD3FC-E371-4015-B140-B20F370684F0}"/>
    <cellStyle name="Comma 6 6 6" xfId="5753" xr:uid="{69F612EC-747A-499D-8C42-95EA1F850DED}"/>
    <cellStyle name="Comma 6 6 6 2" xfId="8639" xr:uid="{2C91D0FB-7081-4DC8-A73E-D4D32ECE922D}"/>
    <cellStyle name="Comma 6 6 6 2 2" xfId="23641" xr:uid="{EE650DDE-136D-45F0-8ABD-666E783CD025}"/>
    <cellStyle name="Comma 6 6 6 2 2 2" xfId="48712" xr:uid="{7F59E5D0-3A70-42AE-89C6-B271108830CB}"/>
    <cellStyle name="Comma 6 6 6 2 3" xfId="16282" xr:uid="{13419579-AD5B-45FE-8040-4358D8AD0102}"/>
    <cellStyle name="Comma 6 6 6 2 3 2" xfId="41353" xr:uid="{DBBCA029-17DD-4E4C-8115-C0D553BCC938}"/>
    <cellStyle name="Comma 6 6 6 2 4" xfId="33849" xr:uid="{104555EA-C3EC-43FF-9C9D-0DF22371364E}"/>
    <cellStyle name="Comma 6 6 6 3" xfId="20780" xr:uid="{C9B2B274-B6E5-445B-929F-A4A6704B02A0}"/>
    <cellStyle name="Comma 6 6 6 3 2" xfId="45851" xr:uid="{038C67EE-15B2-48F5-A4E5-4D3EECD3032F}"/>
    <cellStyle name="Comma 6 6 6 4" xfId="13416" xr:uid="{594C2BD6-90BD-43BC-A660-B5DBFEDDCECE}"/>
    <cellStyle name="Comma 6 6 6 4 2" xfId="38487" xr:uid="{40DF3804-E7BE-4F83-8648-282C28275DBF}"/>
    <cellStyle name="Comma 6 6 6 5" xfId="30981" xr:uid="{F30A9E1D-BA17-4059-800F-B64B3A0DCF14}"/>
    <cellStyle name="Comma 6 6 7" xfId="6397" xr:uid="{14F50313-0376-4B4E-BAAA-22101C5C9A35}"/>
    <cellStyle name="Comma 6 6 7 2" xfId="21400" xr:uid="{15382F6F-A6D9-4C75-B1D6-88161BD6C26C}"/>
    <cellStyle name="Comma 6 6 7 2 2" xfId="46471" xr:uid="{5C35CCB5-D0F3-4A93-A8B4-2702FE0D4391}"/>
    <cellStyle name="Comma 6 6 7 3" xfId="14042" xr:uid="{89A6EF06-07CF-43DE-9A4D-418E084BF1FF}"/>
    <cellStyle name="Comma 6 6 7 3 2" xfId="39113" xr:uid="{384C579A-D8A3-4E53-BFD7-F5A1D63FC49F}"/>
    <cellStyle name="Comma 6 6 7 4" xfId="31607" xr:uid="{77E45410-8796-4E2E-A828-32312C5CD06E}"/>
    <cellStyle name="Comma 6 6 8" xfId="9249" xr:uid="{1128C24A-8D0F-4415-8F48-2658FDA92367}"/>
    <cellStyle name="Comma 6 6 8 2" xfId="24233" xr:uid="{A252198D-5B6A-48BA-B911-3F1AE95B874C}"/>
    <cellStyle name="Comma 6 6 8 2 2" xfId="49304" xr:uid="{A7EC114D-7BF1-4F36-8E4B-A7D35312A99D}"/>
    <cellStyle name="Comma 6 6 8 3" xfId="16875" xr:uid="{596AFC9D-34C9-4449-A340-8C2376AFA160}"/>
    <cellStyle name="Comma 6 6 8 3 2" xfId="41946" xr:uid="{9C236944-8293-41E8-956F-47219C1BE4C5}"/>
    <cellStyle name="Comma 6 6 8 4" xfId="34442" xr:uid="{7C980313-D4D3-48FB-AF3D-B3308292C5A4}"/>
    <cellStyle name="Comma 6 6 9" xfId="3513" xr:uid="{1CB1E524-9ACD-4953-A7D1-F9A7DFA6E4A9}"/>
    <cellStyle name="Comma 6 6 9 2" xfId="25728" xr:uid="{A1036F94-E61B-45C9-B1B3-9FB42463635B}"/>
    <cellStyle name="Comma 6 6 9 2 2" xfId="50799" xr:uid="{827C59AA-5FEC-4601-9A4E-AC855BF56489}"/>
    <cellStyle name="Comma 6 6 9 3" xfId="28791" xr:uid="{0C63DEAE-D99D-4F9A-A716-0B29CA08D939}"/>
    <cellStyle name="Comma 6 7" xfId="509" xr:uid="{097D7B77-A375-4143-87AC-FC173CF86C8D}"/>
    <cellStyle name="Comma 6 7 10" xfId="11316" xr:uid="{158231B4-E290-4E65-9935-0DD7108A379C}"/>
    <cellStyle name="Comma 6 7 10 2" xfId="36388" xr:uid="{30A4028C-DEDF-4037-AE13-2465ACE4E56A}"/>
    <cellStyle name="Comma 6 7 11" xfId="26751" xr:uid="{2AAA9BCD-415E-49D8-AE2A-C74B9CA03398}"/>
    <cellStyle name="Comma 6 7 12" xfId="28165" xr:uid="{A25FEEFD-2EAA-4E21-8DE8-805C7FFEC97E}"/>
    <cellStyle name="Comma 6 7 13" xfId="51758" xr:uid="{1B267220-AF53-4991-9B9B-703BC6E87682}"/>
    <cellStyle name="Comma 6 7 14" xfId="53340" xr:uid="{D63C4BDD-5E5B-4251-8F74-8E9F68F1F764}"/>
    <cellStyle name="Comma 6 7 2" xfId="4273" xr:uid="{56A8220A-E2AF-45E9-A5C3-ADE4B1E6A3EB}"/>
    <cellStyle name="Comma 6 7 2 2" xfId="7022" xr:uid="{56BEB691-51F9-44CC-A928-4022603B7569}"/>
    <cellStyle name="Comma 6 7 2 2 2" xfId="22024" xr:uid="{4C4A25A8-BD81-4DEF-B6FC-F5BE5DB5EA74}"/>
    <cellStyle name="Comma 6 7 2 2 2 2" xfId="47095" xr:uid="{874E10CF-77D1-49AB-84EC-DB64BE879851}"/>
    <cellStyle name="Comma 6 7 2 2 3" xfId="14666" xr:uid="{91345CA3-505C-485D-8CBF-FAE6E5A31A92}"/>
    <cellStyle name="Comma 6 7 2 2 3 2" xfId="39737" xr:uid="{6CA1CD84-B621-4F37-AB02-7008C10B90EF}"/>
    <cellStyle name="Comma 6 7 2 2 4" xfId="32232" xr:uid="{9FEA3DA1-2CA1-4027-B7CE-59917CAD3A11}"/>
    <cellStyle name="Comma 6 7 2 3" xfId="10344" xr:uid="{0E8A1DEA-06DF-4C63-A3B6-EC05A7546D2E}"/>
    <cellStyle name="Comma 6 7 2 3 2" xfId="25204" xr:uid="{D6CFB0FA-72DC-400D-954A-0BE1CDB62B74}"/>
    <cellStyle name="Comma 6 7 2 3 2 2" xfId="50275" xr:uid="{41DA23F6-AE5C-40F7-9C97-D6B098E50F81}"/>
    <cellStyle name="Comma 6 7 2 3 3" xfId="17853" xr:uid="{07487DAF-6A09-4259-87C9-1B3F9F646DDF}"/>
    <cellStyle name="Comma 6 7 2 3 3 2" xfId="42924" xr:uid="{CD362B77-C284-42CF-BA5B-B51DF51FD497}"/>
    <cellStyle name="Comma 6 7 2 3 4" xfId="35420" xr:uid="{694D95F6-C96F-437C-BB38-E6726F1A0883}"/>
    <cellStyle name="Comma 6 7 2 4" xfId="19303" xr:uid="{1BDF20D9-52B2-4195-B0E1-A9AA749C8239}"/>
    <cellStyle name="Comma 6 7 2 4 2" xfId="44374" xr:uid="{A847ED36-593C-4053-950D-FF0402EBD452}"/>
    <cellStyle name="Comma 6 7 2 5" xfId="11939" xr:uid="{49F9E1FF-4D16-4429-A984-4FA40E6CBBD2}"/>
    <cellStyle name="Comma 6 7 2 5 2" xfId="37010" xr:uid="{937135AB-2264-4125-B97E-693DF10A45DF}"/>
    <cellStyle name="Comma 6 7 2 6" xfId="27431" xr:uid="{EC9B64A6-5F4D-46E2-8760-1DA193DBAA54}"/>
    <cellStyle name="Comma 6 7 2 7" xfId="29503" xr:uid="{93E3A504-3D94-4689-9EB7-E548974C50B1}"/>
    <cellStyle name="Comma 6 7 2 8" xfId="52429" xr:uid="{6FD71465-8082-44FB-AB94-214266F3FC7E}"/>
    <cellStyle name="Comma 6 7 2 9" xfId="54011" xr:uid="{4C0BD1E9-F905-4B28-80E7-947999F0F84D}"/>
    <cellStyle name="Comma 6 7 3" xfId="4737" xr:uid="{F7300C09-3E84-4342-A629-43533001D8A1}"/>
    <cellStyle name="Comma 6 7 3 2" xfId="7542" xr:uid="{697A4138-FD32-4780-94C0-06C1548C288F}"/>
    <cellStyle name="Comma 6 7 3 2 2" xfId="22544" xr:uid="{EE290DCF-79E1-4C9B-9F50-9F6CEDE9DE0C}"/>
    <cellStyle name="Comma 6 7 3 2 2 2" xfId="47615" xr:uid="{3B063906-D5AB-4B2E-890E-3B6FF32C94F4}"/>
    <cellStyle name="Comma 6 7 3 2 3" xfId="15186" xr:uid="{46727013-1902-4CC3-B29A-BDC35E1DF37C}"/>
    <cellStyle name="Comma 6 7 3 2 3 2" xfId="40257" xr:uid="{7C815946-C86F-4C6F-985E-ECE858FA4FCA}"/>
    <cellStyle name="Comma 6 7 3 2 4" xfId="32752" xr:uid="{8AB54B16-2E05-4825-AE50-C7D5D07BFADF}"/>
    <cellStyle name="Comma 6 7 3 3" xfId="19767" xr:uid="{C5B17DB6-68D0-4BAC-8D3D-D4478174274B}"/>
    <cellStyle name="Comma 6 7 3 3 2" xfId="44838" xr:uid="{C69DAD28-01A9-4471-B2FB-02CE07731F0F}"/>
    <cellStyle name="Comma 6 7 3 4" xfId="12403" xr:uid="{58F52DD5-C588-4975-B2D0-977C5E92D4DA}"/>
    <cellStyle name="Comma 6 7 3 4 2" xfId="37474" xr:uid="{4D721B0E-3061-4451-9917-1B7DED9E15B6}"/>
    <cellStyle name="Comma 6 7 3 5" xfId="29967" xr:uid="{77E15B3C-D30B-4BFE-BFA6-02F2C4DEFC61}"/>
    <cellStyle name="Comma 6 7 4" xfId="5264" xr:uid="{7793A1F7-EA73-49F5-9579-5E330DCF949D}"/>
    <cellStyle name="Comma 6 7 4 2" xfId="8122" xr:uid="{87F08185-EC8D-4A85-BC09-DAD6326658E8}"/>
    <cellStyle name="Comma 6 7 4 2 2" xfId="23124" xr:uid="{D84CD2A1-24AA-4E12-BC24-DAF7B21E3E3E}"/>
    <cellStyle name="Comma 6 7 4 2 2 2" xfId="48195" xr:uid="{062F6625-0566-42FB-823F-CF21AF79E524}"/>
    <cellStyle name="Comma 6 7 4 2 3" xfId="15765" xr:uid="{D2451E85-99D4-4286-8B8D-96135AF491E2}"/>
    <cellStyle name="Comma 6 7 4 2 3 2" xfId="40836" xr:uid="{BD193D9C-578A-451B-A956-70BB7ED4DA38}"/>
    <cellStyle name="Comma 6 7 4 2 4" xfId="33332" xr:uid="{7032800B-B030-4EDD-8063-C1E8828BA730}"/>
    <cellStyle name="Comma 6 7 4 3" xfId="20291" xr:uid="{0E420035-88E5-4B37-AA95-645EAE1F18CF}"/>
    <cellStyle name="Comma 6 7 4 3 2" xfId="45362" xr:uid="{0F51BDE2-E3E0-48D4-A7B1-166B9EBF30DD}"/>
    <cellStyle name="Comma 6 7 4 4" xfId="12927" xr:uid="{DCE7B0F8-6DEB-4EC1-8455-0120D59A5F63}"/>
    <cellStyle name="Comma 6 7 4 4 2" xfId="37998" xr:uid="{E717FE60-620E-4C00-9BEE-178DA36E35CF}"/>
    <cellStyle name="Comma 6 7 4 5" xfId="30492" xr:uid="{DF49E000-2502-4571-9EE1-7ED5B1FAD404}"/>
    <cellStyle name="Comma 6 7 5" xfId="5866" xr:uid="{AC5C29B3-C28C-47BC-AD39-645C8FA8B6E1}"/>
    <cellStyle name="Comma 6 7 5 2" xfId="8752" xr:uid="{0BAAB795-37AE-4F43-AF08-860669803373}"/>
    <cellStyle name="Comma 6 7 5 2 2" xfId="23754" xr:uid="{2B78893C-ED5A-43B8-BDD6-ADF2A36FC953}"/>
    <cellStyle name="Comma 6 7 5 2 2 2" xfId="48825" xr:uid="{BAA35541-F9F8-4BE9-A43D-D3731DB5655F}"/>
    <cellStyle name="Comma 6 7 5 2 3" xfId="16395" xr:uid="{DB67420E-D54F-4E24-A28F-AD187A26E48F}"/>
    <cellStyle name="Comma 6 7 5 2 3 2" xfId="41466" xr:uid="{BAD7F31C-25D3-4A88-AF02-26FE922E647B}"/>
    <cellStyle name="Comma 6 7 5 2 4" xfId="33962" xr:uid="{5B861379-CA70-4141-AD33-D505E9118E7A}"/>
    <cellStyle name="Comma 6 7 5 3" xfId="20893" xr:uid="{39A170FB-04B5-4355-8CF1-FCBDFD3D061F}"/>
    <cellStyle name="Comma 6 7 5 3 2" xfId="45964" xr:uid="{AAF9374A-0341-4D60-A4C6-25D01BED8984}"/>
    <cellStyle name="Comma 6 7 5 4" xfId="13529" xr:uid="{466C30F8-E7BF-4BFD-9B7F-85D7F10D27F0}"/>
    <cellStyle name="Comma 6 7 5 4 2" xfId="38600" xr:uid="{977D0593-689A-411F-9D2E-03F230B02AC5}"/>
    <cellStyle name="Comma 6 7 5 5" xfId="31094" xr:uid="{6522FD37-407B-4CFE-A4F4-E8F01E67843F}"/>
    <cellStyle name="Comma 6 7 6" xfId="6510" xr:uid="{DC60B6F5-C0AE-428C-BE7D-BF1C877793A5}"/>
    <cellStyle name="Comma 6 7 6 2" xfId="21513" xr:uid="{19515BE2-3790-4FDC-A79B-C34070821B89}"/>
    <cellStyle name="Comma 6 7 6 2 2" xfId="46584" xr:uid="{0804D1EF-21C3-42FB-B765-9632B44B2CD9}"/>
    <cellStyle name="Comma 6 7 6 3" xfId="14155" xr:uid="{5920367F-362A-426B-829A-BA7C95310C4F}"/>
    <cellStyle name="Comma 6 7 6 3 2" xfId="39226" xr:uid="{FE845525-3277-4C1B-96EA-4709C94848EE}"/>
    <cellStyle name="Comma 6 7 6 4" xfId="31720" xr:uid="{64656E14-334F-4F29-B84B-72902735FAC5}"/>
    <cellStyle name="Comma 6 7 7" xfId="9505" xr:uid="{0D22EC31-D07E-410D-B943-9A44B2305DD2}"/>
    <cellStyle name="Comma 6 7 7 2" xfId="24475" xr:uid="{5A4D4F03-D00E-468B-9889-6772A0178B0A}"/>
    <cellStyle name="Comma 6 7 7 2 2" xfId="49546" xr:uid="{0A019519-3AFD-4767-8587-0D28AC07F90C}"/>
    <cellStyle name="Comma 6 7 7 3" xfId="17117" xr:uid="{FAAB368D-A735-4B75-BD5E-C8ACD36E0357}"/>
    <cellStyle name="Comma 6 7 7 3 2" xfId="42188" xr:uid="{0087FC88-45CA-4C24-9167-145E531C2AF9}"/>
    <cellStyle name="Comma 6 7 7 4" xfId="34684" xr:uid="{5ED7A3F5-3B8C-4257-9B87-4E04D76D4BDD}"/>
    <cellStyle name="Comma 6 7 8" xfId="3627" xr:uid="{64CD7A26-D454-46C2-A8AF-E0B9BCB31F73}"/>
    <cellStyle name="Comma 6 7 8 2" xfId="25841" xr:uid="{4429C4B7-953D-46D7-9BDE-D6EAD005B32F}"/>
    <cellStyle name="Comma 6 7 8 2 2" xfId="50912" xr:uid="{157AF694-B9DF-4172-9D8A-5C65FDBB1BEA}"/>
    <cellStyle name="Comma 6 7 8 3" xfId="28904" xr:uid="{F5764147-4371-417A-A215-21A42931A941}"/>
    <cellStyle name="Comma 6 7 9" xfId="18715" xr:uid="{F2F6373D-B330-457F-894D-D7EB5FD49281}"/>
    <cellStyle name="Comma 6 7 9 2" xfId="43786" xr:uid="{83CD3550-0F9B-454A-9D88-C05AFC789257}"/>
    <cellStyle name="Comma 6 8" xfId="263" xr:uid="{FDFE26DB-75B8-49CF-8C46-A4C13A98DBE5}"/>
    <cellStyle name="Comma 6 8 10" xfId="11510" xr:uid="{3F347F7F-7024-44CB-A6A0-207FA3A6C427}"/>
    <cellStyle name="Comma 6 8 10 2" xfId="36582" xr:uid="{327F2ED9-DEB5-40AB-B7C3-87ADD8A0D20E}"/>
    <cellStyle name="Comma 6 8 11" xfId="26947" xr:uid="{980CA55D-59DD-41D0-A48A-724E8EE752EE}"/>
    <cellStyle name="Comma 6 8 12" xfId="28002" xr:uid="{C4A95B23-27EF-46B2-9188-52FCE878F563}"/>
    <cellStyle name="Comma 6 8 13" xfId="51952" xr:uid="{EB259D01-1EC8-4333-8A3D-EC88CDF8504F}"/>
    <cellStyle name="Comma 6 8 14" xfId="53534" xr:uid="{0C199368-0C7B-480B-87C6-AD0E815A2951}"/>
    <cellStyle name="Comma 6 8 2" xfId="4447" xr:uid="{92247C5B-3136-4905-9C94-B657CD4293E0}"/>
    <cellStyle name="Comma 6 8 2 2" xfId="7214" xr:uid="{78D930B4-253B-42F6-B642-06B3CA4CE5DF}"/>
    <cellStyle name="Comma 6 8 2 2 2" xfId="22216" xr:uid="{08DC30EE-C99E-4D97-8896-82C567CE2961}"/>
    <cellStyle name="Comma 6 8 2 2 2 2" xfId="47287" xr:uid="{19DC24F4-0FA8-4FD7-A504-55F1637B58DD}"/>
    <cellStyle name="Comma 6 8 2 2 3" xfId="14858" xr:uid="{097A9ABC-E317-4BAF-9FBB-3853293ACC42}"/>
    <cellStyle name="Comma 6 8 2 2 3 2" xfId="39929" xr:uid="{B9A3A7CA-9503-4289-843D-707D01DE366E}"/>
    <cellStyle name="Comma 6 8 2 2 4" xfId="32424" xr:uid="{E3502046-7589-4A0D-810D-9F7E2BB41BBD}"/>
    <cellStyle name="Comma 6 8 2 3" xfId="10536" xr:uid="{89316FF5-BBA2-44EB-B72F-D7DEE5E1A581}"/>
    <cellStyle name="Comma 6 8 2 3 2" xfId="25396" xr:uid="{86932965-5FC4-46F1-B40F-17D3E2107C18}"/>
    <cellStyle name="Comma 6 8 2 3 2 2" xfId="50467" xr:uid="{E66E570B-615F-4A85-92F4-1F0C8E1FC092}"/>
    <cellStyle name="Comma 6 8 2 3 3" xfId="18045" xr:uid="{68BE240C-0EF3-4074-83E6-B5DFCDFC124C}"/>
    <cellStyle name="Comma 6 8 2 3 3 2" xfId="43116" xr:uid="{68FFF133-C0CE-4801-A7CE-3899C7EA6A86}"/>
    <cellStyle name="Comma 6 8 2 3 4" xfId="35612" xr:uid="{77C1E2BA-A820-43B3-95F4-CCB24AB6B669}"/>
    <cellStyle name="Comma 6 8 2 4" xfId="19477" xr:uid="{9A22810A-EAAB-4E10-A177-CB58271D05CD}"/>
    <cellStyle name="Comma 6 8 2 4 2" xfId="44548" xr:uid="{64F7B649-B87B-4572-99B9-0BED8ABAD02F}"/>
    <cellStyle name="Comma 6 8 2 5" xfId="12113" xr:uid="{0C0A4996-F563-4AFB-A23E-DA6282A230E9}"/>
    <cellStyle name="Comma 6 8 2 5 2" xfId="37184" xr:uid="{2236189C-68B7-408A-8727-BB896D72DFE5}"/>
    <cellStyle name="Comma 6 8 2 6" xfId="27623" xr:uid="{36B35682-1DEB-4AE4-9013-1A7BBDADAB8A}"/>
    <cellStyle name="Comma 6 8 2 7" xfId="29677" xr:uid="{D4D762F1-A9B8-43A8-B918-993846C1100B}"/>
    <cellStyle name="Comma 6 8 2 8" xfId="52621" xr:uid="{D3D867CB-A5F6-49B4-8D5B-7E6BCC2D8D43}"/>
    <cellStyle name="Comma 6 8 2 9" xfId="54203" xr:uid="{56A4D512-193E-455F-B0DC-4CEAEF75FA1B}"/>
    <cellStyle name="Comma 6 8 3" xfId="4927" xr:uid="{7AC38722-45A7-4765-810A-04B3949C89B1}"/>
    <cellStyle name="Comma 6 8 3 2" xfId="7734" xr:uid="{26D6E0E7-E455-45D6-BF28-D5DC2EB7FDEC}"/>
    <cellStyle name="Comma 6 8 3 2 2" xfId="22736" xr:uid="{8D4B53E3-7D6E-4806-B45B-56BBD34A4594}"/>
    <cellStyle name="Comma 6 8 3 2 2 2" xfId="47807" xr:uid="{E74A2085-D552-4775-AC9B-DED577D06FBE}"/>
    <cellStyle name="Comma 6 8 3 2 3" xfId="15378" xr:uid="{65BC810B-CCFA-446C-87A7-A98AA0D842EC}"/>
    <cellStyle name="Comma 6 8 3 2 3 2" xfId="40449" xr:uid="{88484EE5-EF1A-4E6A-9696-C1EBC2F576A6}"/>
    <cellStyle name="Comma 6 8 3 2 4" xfId="32944" xr:uid="{60A1FA3E-D28C-40A8-8EDE-AC0EE691F647}"/>
    <cellStyle name="Comma 6 8 3 3" xfId="19957" xr:uid="{C1841D0B-FA90-4E66-B782-75981C6BE964}"/>
    <cellStyle name="Comma 6 8 3 3 2" xfId="45028" xr:uid="{A70871F4-889F-4E8B-9EF6-DD11674BC330}"/>
    <cellStyle name="Comma 6 8 3 4" xfId="12593" xr:uid="{6A88538F-8C2F-44EB-A111-43379E201BDF}"/>
    <cellStyle name="Comma 6 8 3 4 2" xfId="37664" xr:uid="{4D9AFC1A-442F-455E-92F8-D1AFF9B96D04}"/>
    <cellStyle name="Comma 6 8 3 5" xfId="30157" xr:uid="{1E5E8CEF-8AE7-47FA-A483-D6D862840C7C}"/>
    <cellStyle name="Comma 6 8 4" xfId="5455" xr:uid="{6D202C7A-15C9-43F4-A678-C7005D9DACF8}"/>
    <cellStyle name="Comma 6 8 4 2" xfId="8314" xr:uid="{94F8E8B2-88A8-4221-B6D7-6F922B651AA4}"/>
    <cellStyle name="Comma 6 8 4 2 2" xfId="23316" xr:uid="{2923842A-A195-4137-B33B-F419F3F65B8B}"/>
    <cellStyle name="Comma 6 8 4 2 2 2" xfId="48387" xr:uid="{34CAF7E0-616A-40E3-B6B3-44A2B79434B6}"/>
    <cellStyle name="Comma 6 8 4 2 3" xfId="15957" xr:uid="{57A5F767-F907-428C-84BC-7DD1C2257DA1}"/>
    <cellStyle name="Comma 6 8 4 2 3 2" xfId="41028" xr:uid="{C16A51DD-A9E8-4F64-BDE9-CFE07CDF4DB0}"/>
    <cellStyle name="Comma 6 8 4 2 4" xfId="33524" xr:uid="{B5D125AA-F227-4768-8CDF-4566CF145070}"/>
    <cellStyle name="Comma 6 8 4 3" xfId="20482" xr:uid="{09B13E0E-2F99-4DD7-AEC8-1FE912352B94}"/>
    <cellStyle name="Comma 6 8 4 3 2" xfId="45553" xr:uid="{27DFD649-FA7A-4865-BCFA-16C07166F0C9}"/>
    <cellStyle name="Comma 6 8 4 4" xfId="13118" xr:uid="{63C62670-73EA-43F9-9B18-BF77FEE2396D}"/>
    <cellStyle name="Comma 6 8 4 4 2" xfId="38189" xr:uid="{5482CA30-AF6E-43D8-8C96-40C24E711BF8}"/>
    <cellStyle name="Comma 6 8 4 5" xfId="30683" xr:uid="{56979213-4A92-487F-BB2D-61A34B7D347D}"/>
    <cellStyle name="Comma 6 8 5" xfId="6057" xr:uid="{AF4FFDBE-92D2-4B87-92EE-6F64E48E37C5}"/>
    <cellStyle name="Comma 6 8 5 2" xfId="8944" xr:uid="{FF78141A-EF00-4712-A297-8D124C1610C8}"/>
    <cellStyle name="Comma 6 8 5 2 2" xfId="23946" xr:uid="{37BA3C56-865E-400D-9266-529A6B25CA13}"/>
    <cellStyle name="Comma 6 8 5 2 2 2" xfId="49017" xr:uid="{4E751196-030C-452A-917C-50719510082E}"/>
    <cellStyle name="Comma 6 8 5 2 3" xfId="16587" xr:uid="{1A7EF042-2884-451D-BCFB-DBFEC22C2BE0}"/>
    <cellStyle name="Comma 6 8 5 2 3 2" xfId="41658" xr:uid="{08ACCE72-9B0D-4C25-B30C-C9707980DDF4}"/>
    <cellStyle name="Comma 6 8 5 2 4" xfId="34154" xr:uid="{7F253B74-3D2F-48C8-892A-34B42ED7FDDF}"/>
    <cellStyle name="Comma 6 8 5 3" xfId="21084" xr:uid="{56705114-537E-4097-9E84-D5A0B2F9C02B}"/>
    <cellStyle name="Comma 6 8 5 3 2" xfId="46155" xr:uid="{5ED51F8E-8AF5-4418-B71B-65398623737D}"/>
    <cellStyle name="Comma 6 8 5 4" xfId="13720" xr:uid="{17819E3F-1893-4BF7-82F2-4674D680AF9C}"/>
    <cellStyle name="Comma 6 8 5 4 2" xfId="38791" xr:uid="{E01634A5-1582-482B-BAC0-5C530AA25F8B}"/>
    <cellStyle name="Comma 6 8 5 5" xfId="31285" xr:uid="{C3E20E2D-3D89-4FAD-AD66-A3948DD2DB6B}"/>
    <cellStyle name="Comma 6 8 6" xfId="6702" xr:uid="{4FFC0D6F-9404-4C21-BBDE-1AF76517443A}"/>
    <cellStyle name="Comma 6 8 6 2" xfId="21705" xr:uid="{94A74F53-D126-4963-BA35-933E267DDA44}"/>
    <cellStyle name="Comma 6 8 6 2 2" xfId="46776" xr:uid="{59528A10-2583-462C-8614-C8F663235C66}"/>
    <cellStyle name="Comma 6 8 6 3" xfId="14347" xr:uid="{C6EAE0E5-B9D5-43AE-B4E6-4C755B164656}"/>
    <cellStyle name="Comma 6 8 6 3 2" xfId="39418" xr:uid="{81ECDB19-186D-4DCA-9A16-778CEE009D2D}"/>
    <cellStyle name="Comma 6 8 6 4" xfId="31912" xr:uid="{7E572164-603F-4416-9F37-1BDAD686BA69}"/>
    <cellStyle name="Comma 6 8 7" xfId="9699" xr:uid="{EDE1635B-D175-4712-B07F-F2462B73C940}"/>
    <cellStyle name="Comma 6 8 7 2" xfId="24667" xr:uid="{A1A70670-B113-42EA-84A6-D2FDC31342F7}"/>
    <cellStyle name="Comma 6 8 7 2 2" xfId="49738" xr:uid="{14BB9981-7D86-45CE-A5FA-7B4D16642F35}"/>
    <cellStyle name="Comma 6 8 7 3" xfId="17309" xr:uid="{FEA0C354-BF5A-4733-8C2B-505D4216F494}"/>
    <cellStyle name="Comma 6 8 7 3 2" xfId="42380" xr:uid="{FC1B1385-50C5-4FA3-8806-CE9ED737B4F4}"/>
    <cellStyle name="Comma 6 8 7 4" xfId="34876" xr:uid="{69DB2CA5-C29E-4617-AACB-3A006F933C81}"/>
    <cellStyle name="Comma 6 8 8" xfId="3823" xr:uid="{F7E04A62-ECFB-46EF-B64C-BB65703E8FCA}"/>
    <cellStyle name="Comma 6 8 8 2" xfId="26033" xr:uid="{4E020088-5BBE-4E92-B510-22150ED56C9E}"/>
    <cellStyle name="Comma 6 8 8 2 2" xfId="51104" xr:uid="{7974EBAD-C3E9-4DC4-A24C-EBBD320D58A2}"/>
    <cellStyle name="Comma 6 8 8 3" xfId="29098" xr:uid="{3AB2BC43-BD14-416F-82C5-2A64C8810338}"/>
    <cellStyle name="Comma 6 8 9" xfId="18907" xr:uid="{E9BBC278-E825-4279-A02D-834A71B04040}"/>
    <cellStyle name="Comma 6 8 9 2" xfId="43978" xr:uid="{CCBB70F8-AA83-4EE3-8C66-BEE2EAF43956}"/>
    <cellStyle name="Comma 6 9" xfId="574" xr:uid="{D5C4ADC1-4B51-4DD3-BCE2-409C03F53690}"/>
    <cellStyle name="Comma 6 9 10" xfId="27082" xr:uid="{C9B20F42-3284-4A35-A42E-7F5CBFFA6FD6}"/>
    <cellStyle name="Comma 6 9 11" xfId="28202" xr:uid="{049AB31C-10FC-48AD-9AF7-B004AAD80D81}"/>
    <cellStyle name="Comma 6 9 12" xfId="52083" xr:uid="{F81F10C2-6017-428E-95EC-2FBE89184EB7}"/>
    <cellStyle name="Comma 6 9 13" xfId="53664" xr:uid="{496ED83F-DD58-496C-94CB-C7A5700E969C}"/>
    <cellStyle name="Comma 6 9 2" xfId="92" xr:uid="{0E0D1301-7124-4DCB-9DA1-FD9B7FD05AD3}"/>
    <cellStyle name="Comma 6 9 2 10" xfId="52736" xr:uid="{981A9804-7C98-4EDF-BB13-78E3E7604871}"/>
    <cellStyle name="Comma 6 9 2 11" xfId="54318" xr:uid="{29AD2797-AFFB-4178-86A7-57736AE8EEBD}"/>
    <cellStyle name="Comma 6 9 2 2" xfId="99" xr:uid="{29490935-6DF1-4461-A864-728A517FF319}"/>
    <cellStyle name="Comma 6 9 2 2 2" xfId="22852" xr:uid="{48DB57CE-9362-4EF4-9F16-92E6646E11E9}"/>
    <cellStyle name="Comma 6 9 2 2 2 2" xfId="47923" xr:uid="{AA22C67E-C4EC-44E5-8ECD-C16A8B1A917A}"/>
    <cellStyle name="Comma 6 9 2 2 3" xfId="15493" xr:uid="{46838713-03BD-41B5-AD82-33A4CC40254D}"/>
    <cellStyle name="Comma 6 9 2 2 3 2" xfId="40564" xr:uid="{7B0BE875-BFAC-4968-ABCD-DA75AAFEC8B8}"/>
    <cellStyle name="Comma 6 9 2 2 4" xfId="7850" xr:uid="{0B9242DF-1EA8-4812-A1EE-6471CBA2434F}"/>
    <cellStyle name="Comma 6 9 2 2 5" xfId="33060" xr:uid="{52E577A7-F599-4F25-8928-FD5AF1807C66}"/>
    <cellStyle name="Comma 6 9 2 3" xfId="10651" xr:uid="{F2445650-F6A6-4615-A047-FE71415698C8}"/>
    <cellStyle name="Comma 6 9 2 3 2" xfId="25511" xr:uid="{5EF8CB8E-7B18-4D5C-96AC-233DC4C23394}"/>
    <cellStyle name="Comma 6 9 2 3 2 2" xfId="50582" xr:uid="{B14AE0C1-74A3-48E2-822E-E665184B60D7}"/>
    <cellStyle name="Comma 6 9 2 3 3" xfId="18160" xr:uid="{FB333EC6-A20D-42C6-B576-0BC32847C3CD}"/>
    <cellStyle name="Comma 6 9 2 3 3 2" xfId="43231" xr:uid="{6FB145F5-5E02-4BBC-AD34-5F14B4D8FC55}"/>
    <cellStyle name="Comma 6 9 2 3 4" xfId="35727" xr:uid="{45B32E56-E331-4AEB-A165-74762F5D18AA}"/>
    <cellStyle name="Comma 6 9 2 4" xfId="5028" xr:uid="{BA7FB2B0-9EAD-4620-83D6-37469089DD9E}"/>
    <cellStyle name="Comma 6 9 2 4 2" xfId="20056" xr:uid="{18EE8F53-1D8C-4A64-9C1F-916A84F820A2}"/>
    <cellStyle name="Comma 6 9 2 4 2 2" xfId="45127" xr:uid="{25C0E650-BFCD-474D-95AE-1DCD6C90BBDB}"/>
    <cellStyle name="Comma 6 9 2 4 3" xfId="30257" xr:uid="{9E40993F-6983-46BA-84B7-6C4E1DE59A85}"/>
    <cellStyle name="Comma 6 9 2 5" xfId="12692" xr:uid="{9DC52A8E-ADC9-488E-B501-7192FBE5B264}"/>
    <cellStyle name="Comma 6 9 2 5 2" xfId="37763" xr:uid="{518832E1-E7FF-46B7-838B-37DAD91A1D51}"/>
    <cellStyle name="Comma 6 9 2 6" xfId="782" xr:uid="{118B9A81-AB5D-49EF-A843-F84464B03A03}"/>
    <cellStyle name="Comma 6 9 2 6 2" xfId="28339" xr:uid="{8CADED3B-7555-4A26-B2FE-C94835024DF2}"/>
    <cellStyle name="Comma 6 9 2 7" xfId="143" xr:uid="{2820A8D5-3DA1-4700-A418-E01A130B26D1}"/>
    <cellStyle name="Comma 6 9 2 8" xfId="27738" xr:uid="{1C17BD84-FBF5-459C-99F0-3A33F642E72D}"/>
    <cellStyle name="Comma 6 9 2 9" xfId="26462" xr:uid="{0451933B-A232-4E48-997F-F13A074030F3}"/>
    <cellStyle name="Comma 6 9 3" xfId="5568" xr:uid="{C6E8572E-69C9-4121-A304-44F141766CDE}"/>
    <cellStyle name="Comma 6 9 3 2" xfId="8429" xr:uid="{553A429B-2832-46F6-A35C-9DA305A3B34B}"/>
    <cellStyle name="Comma 6 9 3 2 2" xfId="23431" xr:uid="{8F60BF72-E763-4120-BCB4-554B84ADFA9B}"/>
    <cellStyle name="Comma 6 9 3 2 2 2" xfId="48502" xr:uid="{55772713-C9CB-4823-B389-0343E895F2EB}"/>
    <cellStyle name="Comma 6 9 3 2 3" xfId="16072" xr:uid="{EE798A3A-D323-4D14-B61E-6C84D44969CA}"/>
    <cellStyle name="Comma 6 9 3 2 3 2" xfId="41143" xr:uid="{8102180A-EEB2-4A44-8571-A643BD35E59C}"/>
    <cellStyle name="Comma 6 9 3 2 4" xfId="33639" xr:uid="{0BE73E4F-6482-4FCD-B702-0A275F1FBDB1}"/>
    <cellStyle name="Comma 6 9 3 3" xfId="20595" xr:uid="{BFA94B28-E778-4BB7-BFD2-645F4B100FC1}"/>
    <cellStyle name="Comma 6 9 3 3 2" xfId="45666" xr:uid="{0E02ABE7-BC7B-4BBF-A20D-34CF33171DFF}"/>
    <cellStyle name="Comma 6 9 3 4" xfId="13231" xr:uid="{0800C0DD-6BD9-4657-9233-D77522226FCB}"/>
    <cellStyle name="Comma 6 9 3 4 2" xfId="38302" xr:uid="{49961C57-1906-4E03-85FF-20EA6277EE80}"/>
    <cellStyle name="Comma 6 9 3 5" xfId="30796" xr:uid="{0EBE5BF1-09E0-4FD9-9B4D-9CAE080418DD}"/>
    <cellStyle name="Comma 6 9 4" xfId="6172" xr:uid="{CD76F77F-5006-4920-8C41-C8F22BB9901F}"/>
    <cellStyle name="Comma 6 9 4 2" xfId="9059" xr:uid="{E344E119-62C0-4601-8BD4-6F28845165F2}"/>
    <cellStyle name="Comma 6 9 4 2 2" xfId="24061" xr:uid="{5C53CBA1-70BE-4F05-9F67-FF7D6FCE373E}"/>
    <cellStyle name="Comma 6 9 4 2 2 2" xfId="49132" xr:uid="{5CE5D98A-8D55-4AD0-958B-E56021D2A894}"/>
    <cellStyle name="Comma 6 9 4 2 3" xfId="16702" xr:uid="{4A1D39ED-99ED-4521-B89A-5F6B2A5672F3}"/>
    <cellStyle name="Comma 6 9 4 2 3 2" xfId="41773" xr:uid="{0B15AD2F-E9DF-4840-92D6-3809601A8983}"/>
    <cellStyle name="Comma 6 9 4 2 4" xfId="34269" xr:uid="{17F509E2-4C2A-4FC5-93A2-5514DEF6BD48}"/>
    <cellStyle name="Comma 6 9 4 3" xfId="21199" xr:uid="{C6DF9E41-B08F-4A75-9067-1C49D1DF31AB}"/>
    <cellStyle name="Comma 6 9 4 3 2" xfId="46270" xr:uid="{8C353F95-A59A-4578-8446-D5489B33E865}"/>
    <cellStyle name="Comma 6 9 4 4" xfId="13835" xr:uid="{712D4E9C-2346-4052-BD79-EC9F0FAB8051}"/>
    <cellStyle name="Comma 6 9 4 4 2" xfId="38906" xr:uid="{48B01352-7F54-439B-A1E0-85C754A8DF66}"/>
    <cellStyle name="Comma 6 9 4 5" xfId="31400" xr:uid="{1B8E28AC-E133-42A0-B0E9-D937762CF203}"/>
    <cellStyle name="Comma 6 9 5" xfId="6815" xr:uid="{5714EEE8-777E-48CC-B421-54EC896AA501}"/>
    <cellStyle name="Comma 6 9 5 2" xfId="21817" xr:uid="{F36D9D5E-9388-4DDF-8321-79FC41BC6562}"/>
    <cellStyle name="Comma 6 9 5 2 2" xfId="46888" xr:uid="{6E1FA3EB-8B93-4B0B-92CB-C59EC64A9138}"/>
    <cellStyle name="Comma 6 9 5 3" xfId="14459" xr:uid="{7494839A-1101-47DC-937E-CB2DDEE6B360}"/>
    <cellStyle name="Comma 6 9 5 3 2" xfId="39530" xr:uid="{8BF053A0-D2DE-4FC8-B08B-79D7E295533D}"/>
    <cellStyle name="Comma 6 9 5 4" xfId="32025" xr:uid="{AF4B535E-1C6D-41CF-BCC8-E171B9545F56}"/>
    <cellStyle name="Comma 6 9 6" xfId="9814" xr:uid="{8520A62B-1CC8-40F9-A40E-57BD84678675}"/>
    <cellStyle name="Comma 6 9 6 2" xfId="24782" xr:uid="{7D6B4CF2-D721-4188-AA16-6352470ACEDD}"/>
    <cellStyle name="Comma 6 9 6 2 2" xfId="49853" xr:uid="{82B25033-971D-4A58-ABAB-079A22458533}"/>
    <cellStyle name="Comma 6 9 6 3" xfId="17424" xr:uid="{6F2D7755-216D-48ED-AB51-45B6F05F6AC3}"/>
    <cellStyle name="Comma 6 9 6 3 2" xfId="42495" xr:uid="{F71B2329-19DE-4981-88E8-D1F5DD5F03E5}"/>
    <cellStyle name="Comma 6 9 6 4" xfId="34991" xr:uid="{10721E67-ACE7-4D89-A4F4-E6886D037827}"/>
    <cellStyle name="Comma 6 9 7" xfId="3962" xr:uid="{9F5B901B-5CF1-4DF0-BDF6-DD2CF79929E9}"/>
    <cellStyle name="Comma 6 9 7 2" xfId="26146" xr:uid="{2DC012CB-8215-438F-AA53-4B7E14018FD7}"/>
    <cellStyle name="Comma 6 9 7 2 2" xfId="51217" xr:uid="{230AF3D4-D914-4C4A-BE04-AB1C2DE8C81C}"/>
    <cellStyle name="Comma 6 9 7 3" xfId="29218" xr:uid="{FC9EB2A1-E738-4C0F-8762-F05D632A2977}"/>
    <cellStyle name="Comma 6 9 8" xfId="19022" xr:uid="{D3C47B33-8C95-4DD8-8287-2FE550A985E8}"/>
    <cellStyle name="Comma 6 9 8 2" xfId="44093" xr:uid="{EE36FD12-0EE2-43EB-A97D-56D661E4ACAE}"/>
    <cellStyle name="Comma 6 9 9" xfId="11638" xr:uid="{753B7A5F-3DDF-4A3C-A4D8-BBD749AC1242}"/>
    <cellStyle name="Comma 6 9 9 2" xfId="36710" xr:uid="{40C3E412-E6F6-4EF8-AB81-6C4280A59A81}"/>
    <cellStyle name="Comma 60" xfId="516" xr:uid="{70E4039D-D4B2-4C8C-886E-7AF358D3F507}"/>
    <cellStyle name="Comma 60 10" xfId="27090" xr:uid="{C735F33A-8455-441D-AD38-71A26B90000A}"/>
    <cellStyle name="Comma 60 11" xfId="28169" xr:uid="{F77CD7C8-50E7-4FF2-8877-4446D3FE9FB4}"/>
    <cellStyle name="Comma 60 12" xfId="52091" xr:uid="{015F9B89-BF1F-44C0-9B9F-E60D071E0162}"/>
    <cellStyle name="Comma 60 13" xfId="53672" xr:uid="{0C0A85A2-0FE0-4047-80A4-7480F83963C9}"/>
    <cellStyle name="Comma 60 2" xfId="4053" xr:uid="{C3D2AB9C-C971-4D8E-9A2F-6BBCB6E7D2DC}"/>
    <cellStyle name="Comma 60 2 10" xfId="52165" xr:uid="{431634B0-CB75-4997-9367-9CD016A2F214}"/>
    <cellStyle name="Comma 60 2 11" xfId="53747" xr:uid="{2B3DEBE4-F56B-4C79-9F7B-9A393BE8B36D}"/>
    <cellStyle name="Comma 60 2 2" xfId="6233" xr:uid="{03477CA7-7491-4EA9-BDA8-F88685F517B5}"/>
    <cellStyle name="Comma 60 2 2 2" xfId="9121" xr:uid="{E094EB08-5DCD-4913-84E2-82F2EA673E8C}"/>
    <cellStyle name="Comma 60 2 2 2 2" xfId="24123" xr:uid="{57C8DF42-06D5-4B3F-90A4-219F9534C1A5}"/>
    <cellStyle name="Comma 60 2 2 2 2 2" xfId="49194" xr:uid="{346E5027-F569-4734-A0C3-F7F44EE3CD1E}"/>
    <cellStyle name="Comma 60 2 2 2 3" xfId="16764" xr:uid="{92205249-55DB-49A0-AB11-1185983A1DCA}"/>
    <cellStyle name="Comma 60 2 2 2 3 2" xfId="41835" xr:uid="{F29F5C9F-22F1-4D2A-9C02-85F9A7B3B35C}"/>
    <cellStyle name="Comma 60 2 2 2 4" xfId="34331" xr:uid="{A6E4B1BE-8EC9-4C45-AE66-D591FB62B2CA}"/>
    <cellStyle name="Comma 60 2 2 3" xfId="10713" xr:uid="{3FB65E65-10C2-446D-952E-7F8853530866}"/>
    <cellStyle name="Comma 60 2 2 3 2" xfId="25573" xr:uid="{535EDCE8-6B16-4014-B113-0B2CBEF53829}"/>
    <cellStyle name="Comma 60 2 2 3 2 2" xfId="50644" xr:uid="{0CE951B3-3902-4641-81A1-591FC4B35753}"/>
    <cellStyle name="Comma 60 2 2 3 3" xfId="18222" xr:uid="{BC50CDEF-5701-4A5A-9D56-74111CA97193}"/>
    <cellStyle name="Comma 60 2 2 3 3 2" xfId="43293" xr:uid="{04071D7C-494F-4D53-B4B1-976A1BAACF9C}"/>
    <cellStyle name="Comma 60 2 2 3 4" xfId="35789" xr:uid="{FC074C29-A570-464C-8D7D-3A19D3398294}"/>
    <cellStyle name="Comma 60 2 2 4" xfId="21260" xr:uid="{7ECFE7C6-1C4F-4072-B95E-061BB2BD10D4}"/>
    <cellStyle name="Comma 60 2 2 4 2" xfId="46331" xr:uid="{4F98BF56-2FEB-4C2C-8161-D3FF89D8108B}"/>
    <cellStyle name="Comma 60 2 2 5" xfId="13896" xr:uid="{0BB15954-4E05-4FB3-ADA4-9FEA786F719D}"/>
    <cellStyle name="Comma 60 2 2 5 2" xfId="38967" xr:uid="{A127BD44-0916-4171-9819-58FB955955AE}"/>
    <cellStyle name="Comma 60 2 2 6" xfId="27800" xr:uid="{3A91271C-068A-47A8-AC2E-6F926B76B2F5}"/>
    <cellStyle name="Comma 60 2 2 7" xfId="31461" xr:uid="{81B1D60F-3922-45C4-B0BE-20F5A7F1928F}"/>
    <cellStyle name="Comma 60 2 2 8" xfId="52798" xr:uid="{ADA37864-638E-4DDF-B5C3-9486DA3DF05E}"/>
    <cellStyle name="Comma 60 2 2 9" xfId="54380" xr:uid="{78B2E351-8270-446B-A1DF-98EABA6FFFBB}"/>
    <cellStyle name="Comma 60 2 3" xfId="8491" xr:uid="{A5B47B21-2D60-4836-B56C-BF7C39FE53B6}"/>
    <cellStyle name="Comma 60 2 3 2" xfId="23493" xr:uid="{AF19A70D-8BDF-4C3A-93B2-445537DF2738}"/>
    <cellStyle name="Comma 60 2 3 2 2" xfId="48564" xr:uid="{F338E3F1-1B35-45A6-B623-9E8489C09081}"/>
    <cellStyle name="Comma 60 2 3 3" xfId="16134" xr:uid="{9C79DB48-F268-4B6D-B681-EA0DCDB95B13}"/>
    <cellStyle name="Comma 60 2 3 3 2" xfId="41205" xr:uid="{390BEED7-969D-4BD5-8C97-0EDB3A22BBE4}"/>
    <cellStyle name="Comma 60 2 3 4" xfId="33701" xr:uid="{53CF4DCE-DB68-44E0-9B1C-5D36F527A078}"/>
    <cellStyle name="Comma 60 2 4" xfId="9877" xr:uid="{60FDA024-EBF7-4DDD-8B45-07B190209051}"/>
    <cellStyle name="Comma 60 2 4 2" xfId="24844" xr:uid="{3EDE72D0-82D2-4501-BB3D-B24236E3ABD5}"/>
    <cellStyle name="Comma 60 2 4 2 2" xfId="49915" xr:uid="{998F048A-B873-4E49-AC6C-464D788E62AB}"/>
    <cellStyle name="Comma 60 2 4 3" xfId="17486" xr:uid="{9C52EA28-BA23-4BC3-A803-37B06173B1F0}"/>
    <cellStyle name="Comma 60 2 4 3 2" xfId="42557" xr:uid="{EC9E643D-60B6-4EA5-A06B-75ECDCF58AE1}"/>
    <cellStyle name="Comma 60 2 4 4" xfId="35053" xr:uid="{708E63A9-152F-4ED5-A3A2-9ECB8BA33090}"/>
    <cellStyle name="Comma 60 2 5" xfId="26207" xr:uid="{76A8103D-EC23-44C3-A2AF-5AA832A7A915}"/>
    <cellStyle name="Comma 60 2 5 2" xfId="51278" xr:uid="{876E2642-6E1A-4DF1-8AC7-229FB589C155}"/>
    <cellStyle name="Comma 60 2 6" xfId="19084" xr:uid="{18E0AD7F-25BF-444F-96F7-B4F7C7D5F992}"/>
    <cellStyle name="Comma 60 2 6 2" xfId="44155" xr:uid="{408B2D66-51A7-4573-8EC2-06EF1A3BB6BD}"/>
    <cellStyle name="Comma 60 2 7" xfId="11720" xr:uid="{C15B8EEE-E828-4B3F-B1D6-E328D01CB050}"/>
    <cellStyle name="Comma 60 2 7 2" xfId="36791" xr:uid="{DE96FB4B-7FCA-4996-A31F-35BD4E5E2E6F}"/>
    <cellStyle name="Comma 60 2 8" xfId="27167" xr:uid="{922C4F26-1B6B-4952-A07B-54FEEBE1EAD6}"/>
    <cellStyle name="Comma 60 2 9" xfId="29285" xr:uid="{0833ADFF-2ADD-44E3-A112-A93ACB82D08E}"/>
    <cellStyle name="Comma 60 3" xfId="5571" xr:uid="{56272B3C-5533-4C2B-A59C-7DD97B948358}"/>
    <cellStyle name="Comma 60 3 2" xfId="8433" xr:uid="{F36688FF-6758-429C-9D81-3735868E55C3}"/>
    <cellStyle name="Comma 60 3 2 2" xfId="10655" xr:uid="{5285715C-7275-457A-B9DA-6204E9EDE99E}"/>
    <cellStyle name="Comma 60 3 2 2 2" xfId="25515" xr:uid="{256B2C8C-9336-4CC2-90BB-E8D582EBC6C3}"/>
    <cellStyle name="Comma 60 3 2 2 2 2" xfId="50586" xr:uid="{6D9D2730-E724-4649-9CE3-96789DD2D432}"/>
    <cellStyle name="Comma 60 3 2 2 3" xfId="18164" xr:uid="{36BA4751-6E2A-43F5-ABE7-DA011A7A5E7B}"/>
    <cellStyle name="Comma 60 3 2 2 3 2" xfId="43235" xr:uid="{569ADCC8-8D55-4652-9B04-61399274F283}"/>
    <cellStyle name="Comma 60 3 2 2 4" xfId="35731" xr:uid="{9328D633-FF3B-4834-97E0-8CB3387205D0}"/>
    <cellStyle name="Comma 60 3 2 3" xfId="23435" xr:uid="{11D0764C-398C-47E9-BCFD-5F3340ADA60E}"/>
    <cellStyle name="Comma 60 3 2 3 2" xfId="48506" xr:uid="{AD3004F4-E381-48FA-947E-D34A3292E5F7}"/>
    <cellStyle name="Comma 60 3 2 4" xfId="16076" xr:uid="{9A809215-8248-4A3C-B962-317853CCE566}"/>
    <cellStyle name="Comma 60 3 2 4 2" xfId="41147" xr:uid="{A21E399F-C9CA-44CE-B740-48F486E2DABB}"/>
    <cellStyle name="Comma 60 3 2 5" xfId="33643" xr:uid="{9305D520-AD33-44E9-A7F4-AF77BBA2A8B8}"/>
    <cellStyle name="Comma 60 3 3" xfId="9818" xr:uid="{DCD14855-1B1C-4BCE-8B05-4D189BE77BFC}"/>
    <cellStyle name="Comma 60 3 3 2" xfId="24786" xr:uid="{6EA9B985-4A52-4B64-8BDE-FF56B06C3990}"/>
    <cellStyle name="Comma 60 3 3 2 2" xfId="49857" xr:uid="{3C279361-D8BB-4856-8AB4-6743B24DFB8B}"/>
    <cellStyle name="Comma 60 3 3 3" xfId="17428" xr:uid="{FA1C7019-E03B-4EC0-89A3-B05C889CD4FE}"/>
    <cellStyle name="Comma 60 3 3 3 2" xfId="42499" xr:uid="{04BDF740-09E3-4F4E-94CB-56352EE79188}"/>
    <cellStyle name="Comma 60 3 3 4" xfId="34995" xr:uid="{D37343C6-D093-4578-B6B4-E8DA3010A52E}"/>
    <cellStyle name="Comma 60 3 4" xfId="20598" xr:uid="{6DEAC8D4-9431-447A-9BF1-47DDA31C5424}"/>
    <cellStyle name="Comma 60 3 4 2" xfId="45669" xr:uid="{91B22032-A92D-42A8-9BA9-A4C3906D80DD}"/>
    <cellStyle name="Comma 60 3 5" xfId="13234" xr:uid="{E4AC6508-BBDB-43D5-B63C-87AA582C60A3}"/>
    <cellStyle name="Comma 60 3 5 2" xfId="38305" xr:uid="{6E9643AA-6E51-40E1-AA2C-7375E16416C1}"/>
    <cellStyle name="Comma 60 3 6" xfId="27742" xr:uid="{6B393064-1885-413F-9A7D-B6E8CEDB3226}"/>
    <cellStyle name="Comma 60 3 7" xfId="30799" xr:uid="{A6051717-1077-4E28-9C61-FE3474186F09}"/>
    <cellStyle name="Comma 60 3 8" xfId="52740" xr:uid="{D720C3E1-7424-4DAD-937F-8C47794C61FD}"/>
    <cellStyle name="Comma 60 3 9" xfId="54322" xr:uid="{0E119899-DBEC-4638-8D94-BFF9D5F91607}"/>
    <cellStyle name="Comma 60 4" xfId="6176" xr:uid="{4A477AA6-46C3-4165-B74F-962E11D08A0E}"/>
    <cellStyle name="Comma 60 4 2" xfId="9063" xr:uid="{715AEBA9-FF7C-4C9A-B60A-A3559031C213}"/>
    <cellStyle name="Comma 60 4 2 2" xfId="24065" xr:uid="{E4672EE6-FAC8-4E04-8CF0-542395D72C25}"/>
    <cellStyle name="Comma 60 4 2 2 2" xfId="49136" xr:uid="{D63F6ADA-CE84-4DB2-8D75-E3B018E229A2}"/>
    <cellStyle name="Comma 60 4 2 3" xfId="16706" xr:uid="{7CED61A6-67DB-4E01-BADE-FBD1DD88C924}"/>
    <cellStyle name="Comma 60 4 2 3 2" xfId="41777" xr:uid="{F48025D5-CF6E-4C88-9118-703E1A375C24}"/>
    <cellStyle name="Comma 60 4 2 4" xfId="34273" xr:uid="{5DE3B359-79FB-4019-A316-237F99CF1F03}"/>
    <cellStyle name="Comma 60 4 3" xfId="10062" xr:uid="{FC8DBE99-A637-4A79-94C2-02CBB4A11C38}"/>
    <cellStyle name="Comma 60 4 3 2" xfId="24922" xr:uid="{88B68341-9A49-4B56-9F2F-24FB32D06618}"/>
    <cellStyle name="Comma 60 4 3 2 2" xfId="49993" xr:uid="{AA2C41B4-10EC-41EA-AF7B-58C4B8EBA932}"/>
    <cellStyle name="Comma 60 4 3 3" xfId="17571" xr:uid="{8D281CA3-D797-45AA-9FEA-7E4E26BD9B2F}"/>
    <cellStyle name="Comma 60 4 3 3 2" xfId="42642" xr:uid="{B5CAF7F0-0C30-4D5A-9079-99C41DE435E0}"/>
    <cellStyle name="Comma 60 4 3 4" xfId="35138" xr:uid="{D50753F1-7C1B-4CFC-93E0-6394A20EE826}"/>
    <cellStyle name="Comma 60 4 4" xfId="21203" xr:uid="{A7A2AFBD-A880-4D44-9305-B752DDDFB054}"/>
    <cellStyle name="Comma 60 4 4 2" xfId="46274" xr:uid="{B6F45E98-301D-4FEE-88CA-ECA77B3CDE26}"/>
    <cellStyle name="Comma 60 4 5" xfId="13839" xr:uid="{D336D442-B56B-466A-A275-440E1EEEBCBC}"/>
    <cellStyle name="Comma 60 4 5 2" xfId="38910" xr:uid="{DA2D4E3F-7801-4885-A8E2-CF0B2ED3B42E}"/>
    <cellStyle name="Comma 60 4 6" xfId="31404" xr:uid="{03F6D9F0-E506-49E0-8EE2-394120A062C3}"/>
    <cellStyle name="Comma 60 5" xfId="7854" xr:uid="{69C970D4-8059-4561-8A77-D6D2ECC65AF9}"/>
    <cellStyle name="Comma 60 5 2" xfId="22856" xr:uid="{6E60BDC6-E0DA-4E19-BBCC-CC789A95E341}"/>
    <cellStyle name="Comma 60 5 2 2" xfId="47927" xr:uid="{9FC77E8C-358A-4A20-90D6-2CF850429961}"/>
    <cellStyle name="Comma 60 5 3" xfId="15497" xr:uid="{3A0D6647-48F5-471C-A997-B6BF57CD49EF}"/>
    <cellStyle name="Comma 60 5 3 2" xfId="40568" xr:uid="{25FFB74D-CC13-4344-8562-359B439A3FE2}"/>
    <cellStyle name="Comma 60 5 4" xfId="33064" xr:uid="{8FFB600D-025A-43D3-95EB-5CFFEA6178A5}"/>
    <cellStyle name="Comma 60 6" xfId="9205" xr:uid="{F0EADF38-9633-4119-BC80-E32F23DC6A2A}"/>
    <cellStyle name="Comma 60 6 2" xfId="24193" xr:uid="{51EAAD72-DAE4-4135-876F-B14C331C32FD}"/>
    <cellStyle name="Comma 60 6 2 2" xfId="49264" xr:uid="{EEA54F98-F1F4-4EBA-8BBE-0B3E30607716}"/>
    <cellStyle name="Comma 60 6 3" xfId="16835" xr:uid="{5681AAD8-AD6D-4E02-89E7-520BE3D140F2}"/>
    <cellStyle name="Comma 60 6 3 2" xfId="41906" xr:uid="{63C51FD2-D669-4CAA-8B2A-BFC0525AAFAC}"/>
    <cellStyle name="Comma 60 6 4" xfId="34402" xr:uid="{60BBB277-5E40-4E00-8B82-C9D1A1C339AC}"/>
    <cellStyle name="Comma 60 7" xfId="3970" xr:uid="{EF4BC310-9BC7-4DB4-81B1-C9514C505C6C}"/>
    <cellStyle name="Comma 60 7 2" xfId="26150" xr:uid="{4FA1B3BB-DEA3-4226-8C0A-BA753C80CDB8}"/>
    <cellStyle name="Comma 60 7 2 2" xfId="51221" xr:uid="{BCB34FA5-6537-4D4C-AC28-5CC8E1526D57}"/>
    <cellStyle name="Comma 60 7 3" xfId="29223" xr:uid="{AB670F3D-DFAD-491A-A8A1-16D67CB81B55}"/>
    <cellStyle name="Comma 60 8" xfId="19026" xr:uid="{B67239EB-1034-4C92-8AA9-94FC13C6DF7A}"/>
    <cellStyle name="Comma 60 8 2" xfId="44097" xr:uid="{DDA81530-C3FD-45A8-A4FC-EC26A44B6E0F}"/>
    <cellStyle name="Comma 60 9" xfId="11646" xr:uid="{2B38C561-FEB7-410D-BAD8-CCCFE5BCE7A9}"/>
    <cellStyle name="Comma 60 9 2" xfId="36718" xr:uid="{E8841087-8918-408D-81A5-FE7FC9067B6F}"/>
    <cellStyle name="Comma 61" xfId="26283" xr:uid="{40095233-2655-48D5-BF4F-B7C59BF09FEF}"/>
    <cellStyle name="Comma 61 2" xfId="51345" xr:uid="{F6D7FA03-DB50-4B16-B666-8B1B5EC05A79}"/>
    <cellStyle name="Comma 62" xfId="697" xr:uid="{E12EA718-8235-411A-B61B-93CD6B6F2A60}"/>
    <cellStyle name="Comma 62 10" xfId="6354" xr:uid="{3FA687B7-F702-45A1-9038-E99E323968BC}"/>
    <cellStyle name="Comma 62 10 2" xfId="21357" xr:uid="{BB161267-DED8-4A1E-B1FB-61F1388061A0}"/>
    <cellStyle name="Comma 62 10 2 2" xfId="46428" xr:uid="{3653A3F4-C768-4CA2-8683-27903B77CD2C}"/>
    <cellStyle name="Comma 62 10 3" xfId="13999" xr:uid="{FDCB0BF9-0195-4B2E-A72B-BE330A867A8E}"/>
    <cellStyle name="Comma 62 10 3 2" xfId="39070" xr:uid="{5DD5CCE4-3F3A-481A-8148-BED9BE0F6CAB}"/>
    <cellStyle name="Comma 62 10 4" xfId="31564" xr:uid="{FF07E546-3F8D-4FFF-A542-AA51A6ECF777}"/>
    <cellStyle name="Comma 62 11" xfId="9348" xr:uid="{3D44BB5A-F69F-4E9D-A805-4D92ED4600CB}"/>
    <cellStyle name="Comma 62 11 2" xfId="24319" xr:uid="{BF7782B5-2408-4977-8364-FEAA8F294F44}"/>
    <cellStyle name="Comma 62 11 2 2" xfId="49390" xr:uid="{DD654083-9E00-4E6C-922B-FC2F3AB3D73E}"/>
    <cellStyle name="Comma 62 11 3" xfId="16961" xr:uid="{8BA6019F-D250-4AB1-8709-E79B771E389F}"/>
    <cellStyle name="Comma 62 11 3 2" xfId="42032" xr:uid="{BEAED39F-7A8D-45C0-9D84-35F4E5F7DFB1}"/>
    <cellStyle name="Comma 62 11 4" xfId="34528" xr:uid="{4058EF86-80F8-46E4-A614-7E50AC1F81C5}"/>
    <cellStyle name="Comma 62 12" xfId="3465" xr:uid="{34E194A2-2861-4E47-BFAC-2D7E17ADBF3C}"/>
    <cellStyle name="Comma 62 12 2" xfId="25685" xr:uid="{24B24910-89A3-46AC-A19A-6996E85F23C6}"/>
    <cellStyle name="Comma 62 12 2 2" xfId="50756" xr:uid="{0D087D1E-85FB-45FC-AB8D-FEF06744EE4E}"/>
    <cellStyle name="Comma 62 12 3" xfId="28746" xr:uid="{7B3E4699-9C86-4C44-8DDA-21FAB72A013E}"/>
    <cellStyle name="Comma 62 13" xfId="18559" xr:uid="{51A04927-3926-4EEB-81BE-A5BF738CF41E}"/>
    <cellStyle name="Comma 62 13 2" xfId="43630" xr:uid="{7F4B071A-CF46-4679-850F-67E28707C156}"/>
    <cellStyle name="Comma 62 14" xfId="11157" xr:uid="{2E280DEF-6755-4A31-9A03-A29E2CA3A1BF}"/>
    <cellStyle name="Comma 62 14 2" xfId="36229" xr:uid="{ECEAD273-080B-45D1-A7C4-6E36F09B7ACE}"/>
    <cellStyle name="Comma 62 15" xfId="26587" xr:uid="{DA4B1E75-E24B-433E-8ECB-9D878F954A8E}"/>
    <cellStyle name="Comma 62 16" xfId="28282" xr:uid="{8032F23B-6BC0-45A9-B7D6-BBD181B8DB2D}"/>
    <cellStyle name="Comma 62 17" xfId="51598" xr:uid="{2923DBDD-864B-49E1-AD76-C39F838AFA3E}"/>
    <cellStyle name="Comma 62 18" xfId="53181" xr:uid="{944C8907-446D-4D6A-9826-E92A8C954510}"/>
    <cellStyle name="Comma 62 2" xfId="712" xr:uid="{F6046127-99E8-4888-88A3-FCBC0131F133}"/>
    <cellStyle name="Comma 62 2 10" xfId="9362" xr:uid="{6BAD8B8D-696E-49B8-9478-2C3518FE2D19}"/>
    <cellStyle name="Comma 62 2 10 2" xfId="24333" xr:uid="{05D23DC0-F6A2-4E85-856C-7865640160E5}"/>
    <cellStyle name="Comma 62 2 10 2 2" xfId="49404" xr:uid="{D5261E07-33AA-4266-9D9B-3C17C7DE40A2}"/>
    <cellStyle name="Comma 62 2 10 3" xfId="16975" xr:uid="{2A6DF2D5-EE19-42BD-9753-2337D04AC144}"/>
    <cellStyle name="Comma 62 2 10 3 2" xfId="42046" xr:uid="{BA49FA8C-54B5-43B5-9869-DB7555EFB9E4}"/>
    <cellStyle name="Comma 62 2 10 4" xfId="34542" xr:uid="{FCD2F8E9-928F-4D0C-92F2-37CEBD0F2BDC}"/>
    <cellStyle name="Comma 62 2 11" xfId="3479" xr:uid="{201EF6C2-A864-4E5D-9F8D-F65027FC6503}"/>
    <cellStyle name="Comma 62 2 11 2" xfId="25699" xr:uid="{0AB76617-65A6-4E42-AD55-AB31C4C508C6}"/>
    <cellStyle name="Comma 62 2 11 2 2" xfId="50770" xr:uid="{2535D955-85D7-4FA5-88D1-B4CA3D606EB6}"/>
    <cellStyle name="Comma 62 2 11 3" xfId="28760" xr:uid="{C7410639-D7B8-4C60-BABD-9D3B215E2E9F}"/>
    <cellStyle name="Comma 62 2 12" xfId="18573" xr:uid="{A9E4BF83-9631-441E-ACC7-06D0002DC931}"/>
    <cellStyle name="Comma 62 2 12 2" xfId="43644" xr:uid="{A84338BA-0684-4C4B-8755-416A695650C0}"/>
    <cellStyle name="Comma 62 2 13" xfId="11171" xr:uid="{B4FFD45A-631A-4329-8569-64BD916AA00B}"/>
    <cellStyle name="Comma 62 2 13 2" xfId="36243" xr:uid="{CEB4F909-6B06-4238-8674-ED1762BC9B66}"/>
    <cellStyle name="Comma 62 2 14" xfId="26602" xr:uid="{67F1E8BC-AE5C-47B8-9B77-F87A14CA1BC7}"/>
    <cellStyle name="Comma 62 2 15" xfId="28297" xr:uid="{1B10AB64-D1F5-4248-AC76-E2C90B75052C}"/>
    <cellStyle name="Comma 62 2 16" xfId="51613" xr:uid="{6F93D7D5-D3B3-4C34-996F-819040E7FDC6}"/>
    <cellStyle name="Comma 62 2 17" xfId="53195" xr:uid="{AF346BC6-4F68-4A88-9907-358D5290E35D}"/>
    <cellStyle name="Comma 62 2 2" xfId="3578" xr:uid="{681E57D3-9059-4649-9DB2-DBE6FD158034}"/>
    <cellStyle name="Comma 62 2 2 10" xfId="18667" xr:uid="{C1C1952E-6BDF-4AC9-A291-953694133AEC}"/>
    <cellStyle name="Comma 62 2 2 10 2" xfId="43738" xr:uid="{912FB4A0-1FDB-485E-9C74-E2CB9F9CAC84}"/>
    <cellStyle name="Comma 62 2 2 11" xfId="11267" xr:uid="{88F77B24-94F5-452B-B5B7-D9FCB5BE5CB2}"/>
    <cellStyle name="Comma 62 2 2 11 2" xfId="36339" xr:uid="{3D3F2085-3D84-4311-BE8D-78926560A832}"/>
    <cellStyle name="Comma 62 2 2 12" xfId="26700" xr:uid="{DCE32BC9-5646-4A35-B832-82C7EA59591F}"/>
    <cellStyle name="Comma 62 2 2 13" xfId="28856" xr:uid="{1F9CF066-D698-46A7-940C-A814CDA181F9}"/>
    <cellStyle name="Comma 62 2 2 14" xfId="51709" xr:uid="{44DB001C-2501-4D96-9EFE-25EAAC1C277C}"/>
    <cellStyle name="Comma 62 2 2 15" xfId="53291" xr:uid="{6D717AEC-5A0C-4C41-B710-9A64F26290B3}"/>
    <cellStyle name="Comma 62 2 2 2" xfId="3786" xr:uid="{2FAF9850-A7B8-437E-8BDE-AC4B65341237}"/>
    <cellStyle name="Comma 62 2 2 2 10" xfId="11475" xr:uid="{FD8CBF1A-E641-4E6F-945F-B6A9A7FF73B7}"/>
    <cellStyle name="Comma 62 2 2 2 10 2" xfId="36547" xr:uid="{2AC95982-69E9-4911-93ED-81D65DF7F146}"/>
    <cellStyle name="Comma 62 2 2 2 11" xfId="26910" xr:uid="{D460104D-BDDF-4466-A17B-AEBB653DB0A9}"/>
    <cellStyle name="Comma 62 2 2 2 12" xfId="29063" xr:uid="{F3382634-7F01-4AD7-9271-32F83553A483}"/>
    <cellStyle name="Comma 62 2 2 2 13" xfId="51917" xr:uid="{2FD729D9-1FB7-465C-AE1A-EC9879F216C5}"/>
    <cellStyle name="Comma 62 2 2 2 14" xfId="53499" xr:uid="{1E6A3314-1E3D-4A26-8644-3918005BB3B9}"/>
    <cellStyle name="Comma 62 2 2 2 2" xfId="4417" xr:uid="{DB66AFDF-1BF2-449E-9074-F33F7FA774B8}"/>
    <cellStyle name="Comma 62 2 2 2 2 2" xfId="7181" xr:uid="{A0404EB0-A90A-48B6-B300-ED1E5C782427}"/>
    <cellStyle name="Comma 62 2 2 2 2 2 2" xfId="22183" xr:uid="{6FA579E8-11A6-4D99-82DB-5B79DA873541}"/>
    <cellStyle name="Comma 62 2 2 2 2 2 2 2" xfId="47254" xr:uid="{1DF9EC2D-2F4D-4D59-B60A-9C766DD676EF}"/>
    <cellStyle name="Comma 62 2 2 2 2 2 3" xfId="14825" xr:uid="{EDAE0D0B-9865-4BB4-B04B-09ED40DAD500}"/>
    <cellStyle name="Comma 62 2 2 2 2 2 3 2" xfId="39896" xr:uid="{243D82FF-5257-4294-AA0E-824D4065D567}"/>
    <cellStyle name="Comma 62 2 2 2 2 2 4" xfId="32391" xr:uid="{2EEEFE13-0586-4A6A-9783-8E8A38CA8FCC}"/>
    <cellStyle name="Comma 62 2 2 2 2 3" xfId="10503" xr:uid="{3319F18F-9EEB-4FEE-892A-5C68AA9F62F9}"/>
    <cellStyle name="Comma 62 2 2 2 2 3 2" xfId="25363" xr:uid="{25D72206-A4B5-449B-8FE7-2DE316C9199F}"/>
    <cellStyle name="Comma 62 2 2 2 2 3 2 2" xfId="50434" xr:uid="{35708D6D-96EE-49F2-8387-8582AD430D2E}"/>
    <cellStyle name="Comma 62 2 2 2 2 3 3" xfId="18012" xr:uid="{2CA5DEB9-FDB4-4EF8-B43D-48F307227DAD}"/>
    <cellStyle name="Comma 62 2 2 2 2 3 3 2" xfId="43083" xr:uid="{63301AD1-B3A0-4AAE-8E7C-C9AAA744D2DD}"/>
    <cellStyle name="Comma 62 2 2 2 2 3 4" xfId="35579" xr:uid="{1ADBCF25-8CAD-4B2B-9F4D-5BC960F04DE6}"/>
    <cellStyle name="Comma 62 2 2 2 2 4" xfId="19447" xr:uid="{643DB560-F209-43CE-842B-84BBBCEC1D59}"/>
    <cellStyle name="Comma 62 2 2 2 2 4 2" xfId="44518" xr:uid="{3FC9BA0E-9F3D-4535-A0B8-3E918472ED99}"/>
    <cellStyle name="Comma 62 2 2 2 2 5" xfId="12083" xr:uid="{3BA748AB-6423-45F9-BBB7-39E0BBDF52B8}"/>
    <cellStyle name="Comma 62 2 2 2 2 5 2" xfId="37154" xr:uid="{398AD504-0563-42E0-B8BA-159C2FB44BB6}"/>
    <cellStyle name="Comma 62 2 2 2 2 6" xfId="27590" xr:uid="{41760E7D-C2E8-4E76-9F5D-4EDBDD689A0D}"/>
    <cellStyle name="Comma 62 2 2 2 2 7" xfId="29647" xr:uid="{312AD944-AFD6-4A0B-9CC4-013862DF23E7}"/>
    <cellStyle name="Comma 62 2 2 2 2 8" xfId="52588" xr:uid="{24606240-FE1B-46A6-A581-0E4EB3CD5E04}"/>
    <cellStyle name="Comma 62 2 2 2 2 9" xfId="54170" xr:uid="{9D37630A-6900-4BB0-82EB-6F93DE308C25}"/>
    <cellStyle name="Comma 62 2 2 2 3" xfId="4894" xr:uid="{0C83887D-C233-46DE-BA98-B8DC727B1048}"/>
    <cellStyle name="Comma 62 2 2 2 3 2" xfId="7701" xr:uid="{1FA6CAB7-0062-4B80-9832-C6F6C2D9404D}"/>
    <cellStyle name="Comma 62 2 2 2 3 2 2" xfId="22703" xr:uid="{F0EF3885-4A1C-44AA-85C0-A0F86C43BCBC}"/>
    <cellStyle name="Comma 62 2 2 2 3 2 2 2" xfId="47774" xr:uid="{A0AE51DC-9B18-497A-A4A8-D581F204C91B}"/>
    <cellStyle name="Comma 62 2 2 2 3 2 3" xfId="15345" xr:uid="{9667FE43-34C7-4954-9C00-A25496AF373E}"/>
    <cellStyle name="Comma 62 2 2 2 3 2 3 2" xfId="40416" xr:uid="{A10A0005-9A1D-43A1-975E-9025908B5693}"/>
    <cellStyle name="Comma 62 2 2 2 3 2 4" xfId="32911" xr:uid="{0A4268C8-627C-49C2-820F-2DB4FF8961D7}"/>
    <cellStyle name="Comma 62 2 2 2 3 3" xfId="19924" xr:uid="{C653061B-1C5F-448A-8427-734C17BC0998}"/>
    <cellStyle name="Comma 62 2 2 2 3 3 2" xfId="44995" xr:uid="{9F45445A-BAEC-4A3D-8FD8-5B3A3C39005B}"/>
    <cellStyle name="Comma 62 2 2 2 3 4" xfId="12560" xr:uid="{B5FA4D5B-6482-4864-93ED-F3B2E3F18EED}"/>
    <cellStyle name="Comma 62 2 2 2 3 4 2" xfId="37631" xr:uid="{7E14EE2D-E5AA-4105-948E-1713CDE4F339}"/>
    <cellStyle name="Comma 62 2 2 2 3 5" xfId="30124" xr:uid="{F31705AC-7DDE-42BC-84E6-15FF5CC0DBAB}"/>
    <cellStyle name="Comma 62 2 2 2 4" xfId="5422" xr:uid="{4B7D052C-8BE5-4119-8BE2-01DE5741623F}"/>
    <cellStyle name="Comma 62 2 2 2 4 2" xfId="8281" xr:uid="{CCD46B65-669E-4517-ADB6-A5609A4E3771}"/>
    <cellStyle name="Comma 62 2 2 2 4 2 2" xfId="23283" xr:uid="{7B6FE4CB-D3CB-41F4-BA8F-ACA4AF3535FD}"/>
    <cellStyle name="Comma 62 2 2 2 4 2 2 2" xfId="48354" xr:uid="{99446BB7-C03E-41D5-8527-CD898798036C}"/>
    <cellStyle name="Comma 62 2 2 2 4 2 3" xfId="15924" xr:uid="{055F2457-DBBF-44F0-88EA-DBA142E1D9A0}"/>
    <cellStyle name="Comma 62 2 2 2 4 2 3 2" xfId="40995" xr:uid="{3B9E991D-EE37-4BDB-8732-FA83185AD8DF}"/>
    <cellStyle name="Comma 62 2 2 2 4 2 4" xfId="33491" xr:uid="{8C8D0CCA-7999-4205-A706-6CD07B61F6B6}"/>
    <cellStyle name="Comma 62 2 2 2 4 3" xfId="20449" xr:uid="{62FDA3E5-54F1-4D76-BA82-2B284280DF0E}"/>
    <cellStyle name="Comma 62 2 2 2 4 3 2" xfId="45520" xr:uid="{5F0D0D7B-57D6-4443-B1D3-FE742A62EAF7}"/>
    <cellStyle name="Comma 62 2 2 2 4 4" xfId="13085" xr:uid="{13A05ED4-B7C8-4DB0-87F8-6E47EA940053}"/>
    <cellStyle name="Comma 62 2 2 2 4 4 2" xfId="38156" xr:uid="{1172445D-5ED1-434E-AE0C-24D40A60E997}"/>
    <cellStyle name="Comma 62 2 2 2 4 5" xfId="30650" xr:uid="{03EC4A03-84EC-41D3-840A-E2A0027455E5}"/>
    <cellStyle name="Comma 62 2 2 2 5" xfId="6024" xr:uid="{C2B21459-2DEB-4DE9-9F42-FFD16B7FF5BC}"/>
    <cellStyle name="Comma 62 2 2 2 5 2" xfId="8911" xr:uid="{8AA62B12-575E-43B7-AE72-48D930208BE2}"/>
    <cellStyle name="Comma 62 2 2 2 5 2 2" xfId="23913" xr:uid="{273F9EDE-F2D8-4D5B-AB19-BB2469521859}"/>
    <cellStyle name="Comma 62 2 2 2 5 2 2 2" xfId="48984" xr:uid="{EB12AA76-1190-49C4-B7B1-1D9D0984CF09}"/>
    <cellStyle name="Comma 62 2 2 2 5 2 3" xfId="16554" xr:uid="{788AD509-21CA-4F7A-9448-8ED6C7650AA1}"/>
    <cellStyle name="Comma 62 2 2 2 5 2 3 2" xfId="41625" xr:uid="{F159974F-85BD-4AF1-A6EE-939EBAD40CE6}"/>
    <cellStyle name="Comma 62 2 2 2 5 2 4" xfId="34121" xr:uid="{7AA3B26B-89E6-4B45-90FC-B64DE2C787CC}"/>
    <cellStyle name="Comma 62 2 2 2 5 3" xfId="21051" xr:uid="{C9E8806E-CAF1-4391-8BCD-3F929E14525E}"/>
    <cellStyle name="Comma 62 2 2 2 5 3 2" xfId="46122" xr:uid="{27A6D67A-3E07-42C6-9C9E-4F8AE26C741D}"/>
    <cellStyle name="Comma 62 2 2 2 5 4" xfId="13687" xr:uid="{DEB8D24E-F112-4681-96D0-895C7CEBAF71}"/>
    <cellStyle name="Comma 62 2 2 2 5 4 2" xfId="38758" xr:uid="{95340CAF-4FF9-4609-B108-74F758411E5F}"/>
    <cellStyle name="Comma 62 2 2 2 5 5" xfId="31252" xr:uid="{C8BF71D7-8357-41A2-95E7-9618171207BA}"/>
    <cellStyle name="Comma 62 2 2 2 6" xfId="6669" xr:uid="{4BA1B969-25BF-4D89-BE71-59E1A33BDE56}"/>
    <cellStyle name="Comma 62 2 2 2 6 2" xfId="21672" xr:uid="{A580FE8A-4EBD-450C-B097-5DEC039010DD}"/>
    <cellStyle name="Comma 62 2 2 2 6 2 2" xfId="46743" xr:uid="{2E8753E6-62AD-40FF-AD39-8AC5FAD401E0}"/>
    <cellStyle name="Comma 62 2 2 2 6 3" xfId="14314" xr:uid="{6BD6DF04-CBCE-4AB9-BFA4-A7B9FCACD0CA}"/>
    <cellStyle name="Comma 62 2 2 2 6 3 2" xfId="39385" xr:uid="{3F83E73B-4CF1-4626-BB65-E5FB7A2DFC15}"/>
    <cellStyle name="Comma 62 2 2 2 6 4" xfId="31879" xr:uid="{549A32FF-EC72-4520-B7BF-97CD2BC8375C}"/>
    <cellStyle name="Comma 62 2 2 2 7" xfId="9664" xr:uid="{305B7BF8-A316-48F2-9C81-4928A2FDFB3E}"/>
    <cellStyle name="Comma 62 2 2 2 7 2" xfId="24634" xr:uid="{7206A9CE-1F8E-455B-9F80-B907F5A96273}"/>
    <cellStyle name="Comma 62 2 2 2 7 2 2" xfId="49705" xr:uid="{2CE095E4-D59B-45B0-8D11-D563EDF7934F}"/>
    <cellStyle name="Comma 62 2 2 2 7 3" xfId="17276" xr:uid="{083BC6AC-D4BC-400B-BD21-4EE7BAB76C40}"/>
    <cellStyle name="Comma 62 2 2 2 7 3 2" xfId="42347" xr:uid="{2761F17F-603F-418A-AF7B-B6810894B63B}"/>
    <cellStyle name="Comma 62 2 2 2 7 4" xfId="34843" xr:uid="{4811DC2E-810B-460A-BC86-BCA6FFE14032}"/>
    <cellStyle name="Comma 62 2 2 2 8" xfId="26000" xr:uid="{3E9E7C3E-9C46-4162-B898-F819A4793E07}"/>
    <cellStyle name="Comma 62 2 2 2 8 2" xfId="51071" xr:uid="{9E66262A-E6A5-4553-B810-E388D1266BFA}"/>
    <cellStyle name="Comma 62 2 2 2 9" xfId="18874" xr:uid="{FB7E2E50-353D-4D51-A3C5-3225B7CD3EC3}"/>
    <cellStyle name="Comma 62 2 2 2 9 2" xfId="43945" xr:uid="{D7B30C29-FF97-4D4B-9175-ED456B605E45}"/>
    <cellStyle name="Comma 62 2 2 3" xfId="4229" xr:uid="{2B200162-02DE-417E-9F14-6DD8ED635ED6}"/>
    <cellStyle name="Comma 62 2 2 3 2" xfId="6974" xr:uid="{B428499E-BE83-4CAC-84EC-EB428E6B840C}"/>
    <cellStyle name="Comma 62 2 2 3 2 2" xfId="21976" xr:uid="{8F30CED8-BCBD-4D47-AB8D-DA50F29AED80}"/>
    <cellStyle name="Comma 62 2 2 3 2 2 2" xfId="47047" xr:uid="{AE48F4D0-6A91-42D5-B4AE-2C87AAB95111}"/>
    <cellStyle name="Comma 62 2 2 3 2 3" xfId="14618" xr:uid="{3AEF026F-5ECB-42BF-95DB-9E5966CB054A}"/>
    <cellStyle name="Comma 62 2 2 3 2 3 2" xfId="39689" xr:uid="{42AEB609-92E8-49AB-872A-5D467F60DF07}"/>
    <cellStyle name="Comma 62 2 2 3 2 4" xfId="32184" xr:uid="{293E779D-2E50-4725-B0A3-48F2892534F3}"/>
    <cellStyle name="Comma 62 2 2 3 3" xfId="10296" xr:uid="{0E20AAAC-237A-44E3-8544-4A92A95A06E7}"/>
    <cellStyle name="Comma 62 2 2 3 3 2" xfId="25156" xr:uid="{3C8D710E-6077-477A-B838-D6A60E3797EE}"/>
    <cellStyle name="Comma 62 2 2 3 3 2 2" xfId="50227" xr:uid="{2736F5BC-0EF3-4352-A017-B313E2249954}"/>
    <cellStyle name="Comma 62 2 2 3 3 3" xfId="17805" xr:uid="{3C39AF96-809A-4BDE-8ADE-27F2D2A78A9D}"/>
    <cellStyle name="Comma 62 2 2 3 3 3 2" xfId="42876" xr:uid="{4634FB1B-193C-4B51-9FE1-DB07A99C26EB}"/>
    <cellStyle name="Comma 62 2 2 3 3 4" xfId="35372" xr:uid="{61BA13F8-93A0-497A-8AFB-26FE3135D9A4}"/>
    <cellStyle name="Comma 62 2 2 3 4" xfId="19259" xr:uid="{FB132D8D-C76C-405C-A5AE-0E2B3AD25F27}"/>
    <cellStyle name="Comma 62 2 2 3 4 2" xfId="44330" xr:uid="{FB167C8B-8D61-4227-9BC1-79E4A2F80731}"/>
    <cellStyle name="Comma 62 2 2 3 5" xfId="11895" xr:uid="{9A160D78-7C6C-4FF8-8F4B-292A68F9CAC1}"/>
    <cellStyle name="Comma 62 2 2 3 5 2" xfId="36966" xr:uid="{03573246-B9FD-4234-8CEA-85C77CB6B341}"/>
    <cellStyle name="Comma 62 2 2 3 6" xfId="27383" xr:uid="{936BBEE6-DECD-4082-AB03-CEAC47390CCE}"/>
    <cellStyle name="Comma 62 2 2 3 7" xfId="29459" xr:uid="{D689C3CA-80FD-435A-A03D-760E0D49D3B6}"/>
    <cellStyle name="Comma 62 2 2 3 8" xfId="52381" xr:uid="{FE1D717D-DBAD-46CE-97E8-5E24D86CD58D}"/>
    <cellStyle name="Comma 62 2 2 3 9" xfId="53963" xr:uid="{CA694F21-DF2D-4EB1-959D-85462E718515}"/>
    <cellStyle name="Comma 62 2 2 4" xfId="4689" xr:uid="{B33B5E19-C8DB-489A-8974-844848802C36}"/>
    <cellStyle name="Comma 62 2 2 4 2" xfId="7494" xr:uid="{E0BD4A84-72F6-4A8F-BF7C-880DFDB9913C}"/>
    <cellStyle name="Comma 62 2 2 4 2 2" xfId="22496" xr:uid="{CB434FCA-66CD-485E-8198-C490E8C2506C}"/>
    <cellStyle name="Comma 62 2 2 4 2 2 2" xfId="47567" xr:uid="{1DA55928-5F39-48CE-A867-4DE6043E3658}"/>
    <cellStyle name="Comma 62 2 2 4 2 3" xfId="15138" xr:uid="{476AE30F-332C-4F8A-9280-B2929509B347}"/>
    <cellStyle name="Comma 62 2 2 4 2 3 2" xfId="40209" xr:uid="{3F63B71F-10DE-4FC3-B7A5-35E862B7A2E0}"/>
    <cellStyle name="Comma 62 2 2 4 2 4" xfId="32704" xr:uid="{D3F342F4-E1D6-47BA-8602-71EFFFFCB339}"/>
    <cellStyle name="Comma 62 2 2 4 3" xfId="19719" xr:uid="{8B0C6DA2-2895-45FF-A55F-6B660993C3D5}"/>
    <cellStyle name="Comma 62 2 2 4 3 2" xfId="44790" xr:uid="{2FF044D2-A80B-4EE9-89FF-1FEA2D45D868}"/>
    <cellStyle name="Comma 62 2 2 4 4" xfId="12355" xr:uid="{86C5BB91-1314-4668-8D76-0AF7FA27BE08}"/>
    <cellStyle name="Comma 62 2 2 4 4 2" xfId="37426" xr:uid="{068C8D77-4420-4992-9F37-FE4914519250}"/>
    <cellStyle name="Comma 62 2 2 4 5" xfId="29919" xr:uid="{92CD4635-AB90-4173-BD7A-567C9C04B73E}"/>
    <cellStyle name="Comma 62 2 2 5" xfId="5216" xr:uid="{DF7C17DF-A1A9-4591-9D78-E64BFBE34CD4}"/>
    <cellStyle name="Comma 62 2 2 5 2" xfId="8074" xr:uid="{0D0AF2FF-52E2-436D-B5A0-6E861F806574}"/>
    <cellStyle name="Comma 62 2 2 5 2 2" xfId="23076" xr:uid="{217FA9B6-AFE1-4CCC-AC5C-9C65CE6964A7}"/>
    <cellStyle name="Comma 62 2 2 5 2 2 2" xfId="48147" xr:uid="{39FCDD20-DD7E-49E6-96C2-F25303A119A9}"/>
    <cellStyle name="Comma 62 2 2 5 2 3" xfId="15717" xr:uid="{E78C0EC4-AEF3-4F7B-B453-FAE4BA919322}"/>
    <cellStyle name="Comma 62 2 2 5 2 3 2" xfId="40788" xr:uid="{1266A6B6-05C7-4567-B240-CB71796F8C29}"/>
    <cellStyle name="Comma 62 2 2 5 2 4" xfId="33284" xr:uid="{84FF8FEF-4E39-4060-9E92-B36711173F24}"/>
    <cellStyle name="Comma 62 2 2 5 3" xfId="20243" xr:uid="{599C122D-E53E-4040-BC58-CFA5B7AE5B24}"/>
    <cellStyle name="Comma 62 2 2 5 3 2" xfId="45314" xr:uid="{98231D3B-7A3F-4544-A894-2C691613AA32}"/>
    <cellStyle name="Comma 62 2 2 5 4" xfId="12879" xr:uid="{83CFCF2D-CEA3-475A-A6E4-9D19DB2F0CA3}"/>
    <cellStyle name="Comma 62 2 2 5 4 2" xfId="37950" xr:uid="{B39DF487-5180-44CD-9C26-B277EC1CDDAB}"/>
    <cellStyle name="Comma 62 2 2 5 5" xfId="30444" xr:uid="{2C8AF540-DDFC-4C00-827A-976342BF1D28}"/>
    <cellStyle name="Comma 62 2 2 6" xfId="5818" xr:uid="{CD14D4DC-731C-49D4-8751-5F9DC08F699E}"/>
    <cellStyle name="Comma 62 2 2 6 2" xfId="8704" xr:uid="{40D20346-2F80-4118-9135-D4B65B5BC3FB}"/>
    <cellStyle name="Comma 62 2 2 6 2 2" xfId="23706" xr:uid="{CEF30C64-ED50-4D2B-8812-39A5130240F6}"/>
    <cellStyle name="Comma 62 2 2 6 2 2 2" xfId="48777" xr:uid="{2EC3C146-49CC-43C4-AEF9-18D4C4909B53}"/>
    <cellStyle name="Comma 62 2 2 6 2 3" xfId="16347" xr:uid="{A1728AB9-AB58-4188-A583-7AD2D79D7246}"/>
    <cellStyle name="Comma 62 2 2 6 2 3 2" xfId="41418" xr:uid="{169EE0FF-0BC3-4B09-99F7-56CCA6A97EF9}"/>
    <cellStyle name="Comma 62 2 2 6 2 4" xfId="33914" xr:uid="{C9C9E881-CA0F-40BC-85E5-7455B42B95B8}"/>
    <cellStyle name="Comma 62 2 2 6 3" xfId="20845" xr:uid="{EE8D13F6-7C9B-4B6A-8E06-1B9E5D29BD02}"/>
    <cellStyle name="Comma 62 2 2 6 3 2" xfId="45916" xr:uid="{6B711E15-D944-4B16-AC16-177B0818AA4F}"/>
    <cellStyle name="Comma 62 2 2 6 4" xfId="13481" xr:uid="{A90FD5EC-7A9F-4235-9263-A32307ADB7D4}"/>
    <cellStyle name="Comma 62 2 2 6 4 2" xfId="38552" xr:uid="{802E7037-256D-4CBD-B729-9EBC721D86F9}"/>
    <cellStyle name="Comma 62 2 2 6 5" xfId="31046" xr:uid="{72A262DA-2222-4CBD-8E87-28689B5E9C92}"/>
    <cellStyle name="Comma 62 2 2 7" xfId="6462" xr:uid="{B5C04D58-20D0-449B-B599-569D58AAE86A}"/>
    <cellStyle name="Comma 62 2 2 7 2" xfId="21465" xr:uid="{25EA6ECE-C2F5-4B37-BF81-BE04DC6E65D2}"/>
    <cellStyle name="Comma 62 2 2 7 2 2" xfId="46536" xr:uid="{A69771B5-2435-4240-97CC-57AAA055A3DE}"/>
    <cellStyle name="Comma 62 2 2 7 3" xfId="14107" xr:uid="{F24C56AA-1CF5-4B7C-81BB-7B4E6F8D315D}"/>
    <cellStyle name="Comma 62 2 2 7 3 2" xfId="39178" xr:uid="{498D2F7D-F258-4C71-BFD3-C66A415681B8}"/>
    <cellStyle name="Comma 62 2 2 7 4" xfId="31672" xr:uid="{559F0B92-61D3-4510-A9E3-ABF4614D126D}"/>
    <cellStyle name="Comma 62 2 2 8" xfId="9457" xr:uid="{72493A13-B858-4FE2-B58C-A23CDFF5AB6F}"/>
    <cellStyle name="Comma 62 2 2 8 2" xfId="24427" xr:uid="{6506EA0A-48B1-45FC-9F57-31DF526DE4C1}"/>
    <cellStyle name="Comma 62 2 2 8 2 2" xfId="49498" xr:uid="{F440D2D8-39D1-4E25-8559-8D11A1DE93B4}"/>
    <cellStyle name="Comma 62 2 2 8 3" xfId="17069" xr:uid="{B27740D0-0FFE-428F-9222-51091B4B2B24}"/>
    <cellStyle name="Comma 62 2 2 8 3 2" xfId="42140" xr:uid="{DF48C1DD-4E85-436B-B2B6-B8194368BA66}"/>
    <cellStyle name="Comma 62 2 2 8 4" xfId="34636" xr:uid="{5A3CBC26-D77D-4511-B48B-51D5407A439A}"/>
    <cellStyle name="Comma 62 2 2 9" xfId="25793" xr:uid="{196BC7FC-2775-496D-8921-7F8EE2B4D06C}"/>
    <cellStyle name="Comma 62 2 2 9 2" xfId="50864" xr:uid="{9B7CEE4B-6461-4002-9973-215B970B125D}"/>
    <cellStyle name="Comma 62 2 3" xfId="3692" xr:uid="{7698EE07-5195-41CB-812A-7681B8420ACD}"/>
    <cellStyle name="Comma 62 2 3 10" xfId="11381" xr:uid="{16F3D371-57C3-43A9-A8E8-2E8E7314EFA0}"/>
    <cellStyle name="Comma 62 2 3 10 2" xfId="36453" xr:uid="{475F68D4-BF09-4F78-931C-813DFE928C76}"/>
    <cellStyle name="Comma 62 2 3 11" xfId="26816" xr:uid="{6C3D3826-4F21-4250-8AF2-E4CE00619096}"/>
    <cellStyle name="Comma 62 2 3 12" xfId="28969" xr:uid="{E88AB729-9CEF-43D4-908D-D47A0122F9E6}"/>
    <cellStyle name="Comma 62 2 3 13" xfId="51823" xr:uid="{56CF2CD7-7B88-40A7-8CC4-42C529802351}"/>
    <cellStyle name="Comma 62 2 3 14" xfId="53405" xr:uid="{988FA16F-0E0B-42A6-A0C7-A5C8393A4B08}"/>
    <cellStyle name="Comma 62 2 3 2" xfId="4324" xr:uid="{671175FE-CDC2-40E6-8656-E354DB5DE5BA}"/>
    <cellStyle name="Comma 62 2 3 2 2" xfId="7087" xr:uid="{46D655FB-09AC-49D6-9117-711C70DA56E0}"/>
    <cellStyle name="Comma 62 2 3 2 2 2" xfId="22089" xr:uid="{D3D83DA8-0321-4D10-8330-1AC8F483D437}"/>
    <cellStyle name="Comma 62 2 3 2 2 2 2" xfId="47160" xr:uid="{59349204-F664-4B8D-95F1-CD8452009F56}"/>
    <cellStyle name="Comma 62 2 3 2 2 3" xfId="14731" xr:uid="{0A784665-D6EC-4382-A1A2-4B00F15914D4}"/>
    <cellStyle name="Comma 62 2 3 2 2 3 2" xfId="39802" xr:uid="{1BF6F60A-4398-415B-BED5-2F6D0192A196}"/>
    <cellStyle name="Comma 62 2 3 2 2 4" xfId="32297" xr:uid="{18B25C61-11A8-4808-BCFA-20DD2E6C7DCE}"/>
    <cellStyle name="Comma 62 2 3 2 3" xfId="10409" xr:uid="{8C7263AF-247F-46B8-816D-70EA8D1C4DA0}"/>
    <cellStyle name="Comma 62 2 3 2 3 2" xfId="25269" xr:uid="{2095C7AF-D02F-4395-BE62-C6D03F389B04}"/>
    <cellStyle name="Comma 62 2 3 2 3 2 2" xfId="50340" xr:uid="{5C556A0C-1430-458A-9684-A8D517CCF7CF}"/>
    <cellStyle name="Comma 62 2 3 2 3 3" xfId="17918" xr:uid="{8F7B906D-BD43-4C76-98B4-479717EE4FCD}"/>
    <cellStyle name="Comma 62 2 3 2 3 3 2" xfId="42989" xr:uid="{264D0768-7EBF-49F1-B105-EBBABD68A536}"/>
    <cellStyle name="Comma 62 2 3 2 3 4" xfId="35485" xr:uid="{6ABB260F-C642-4A7A-948D-8C36E6A92F71}"/>
    <cellStyle name="Comma 62 2 3 2 4" xfId="19354" xr:uid="{10C1DEE1-92BE-4EF5-9395-1B88CF927712}"/>
    <cellStyle name="Comma 62 2 3 2 4 2" xfId="44425" xr:uid="{450E35AE-EB8C-4A59-A73F-9507A6758310}"/>
    <cellStyle name="Comma 62 2 3 2 5" xfId="11990" xr:uid="{384C954C-222C-4997-BF47-AD4BCACCA74D}"/>
    <cellStyle name="Comma 62 2 3 2 5 2" xfId="37061" xr:uid="{FF2FF158-FFEE-420E-972B-414CDADE8895}"/>
    <cellStyle name="Comma 62 2 3 2 6" xfId="27496" xr:uid="{54D76D27-5E13-4309-AA89-7A6545661280}"/>
    <cellStyle name="Comma 62 2 3 2 7" xfId="29554" xr:uid="{5B332588-0667-495A-9DF5-2A8446DF88DE}"/>
    <cellStyle name="Comma 62 2 3 2 8" xfId="52494" xr:uid="{4FF84CDC-950C-4D6A-95B3-E469609E9922}"/>
    <cellStyle name="Comma 62 2 3 2 9" xfId="54076" xr:uid="{12D74F8D-53F3-44C1-8E17-8AD302BEDF5D}"/>
    <cellStyle name="Comma 62 2 3 3" xfId="4801" xr:uid="{A781B020-A726-4856-90B9-718967C7B300}"/>
    <cellStyle name="Comma 62 2 3 3 2" xfId="7607" xr:uid="{792F7035-9E2A-4F83-A13F-2FE2F7B41E26}"/>
    <cellStyle name="Comma 62 2 3 3 2 2" xfId="22609" xr:uid="{2660EAB4-0B18-4E23-8DB9-9234F400A7D3}"/>
    <cellStyle name="Comma 62 2 3 3 2 2 2" xfId="47680" xr:uid="{67453DDC-6297-41A8-AF23-63BCC27F5AF9}"/>
    <cellStyle name="Comma 62 2 3 3 2 3" xfId="15251" xr:uid="{A407EA53-6DA9-4BFF-BF2E-30DBB41632F7}"/>
    <cellStyle name="Comma 62 2 3 3 2 3 2" xfId="40322" xr:uid="{E0BC3CED-556C-4C7E-826A-3D5F6ABB936D}"/>
    <cellStyle name="Comma 62 2 3 3 2 4" xfId="32817" xr:uid="{476F06FD-A27F-4FF3-9EEB-1F6EA3C17971}"/>
    <cellStyle name="Comma 62 2 3 3 3" xfId="19831" xr:uid="{F693C5BB-8F99-4919-BE22-C1E453E5BDD2}"/>
    <cellStyle name="Comma 62 2 3 3 3 2" xfId="44902" xr:uid="{6F3E6ACE-14F2-40DA-9F02-A317816368FA}"/>
    <cellStyle name="Comma 62 2 3 3 4" xfId="12467" xr:uid="{CB316609-5289-4B17-8824-FED1E4968FF0}"/>
    <cellStyle name="Comma 62 2 3 3 4 2" xfId="37538" xr:uid="{98EAFE61-DF9A-467D-9A1F-936ADFC79942}"/>
    <cellStyle name="Comma 62 2 3 3 5" xfId="30031" xr:uid="{C9618611-32A0-4222-9104-8F717B1607BE}"/>
    <cellStyle name="Comma 62 2 3 4" xfId="5328" xr:uid="{09351482-36AC-416F-8FB7-527B42289663}"/>
    <cellStyle name="Comma 62 2 3 4 2" xfId="8187" xr:uid="{CF8F123B-B650-4860-B2E5-289164DB67C8}"/>
    <cellStyle name="Comma 62 2 3 4 2 2" xfId="23189" xr:uid="{A84C37D2-83AC-4569-B6A3-A3A7ACC59E51}"/>
    <cellStyle name="Comma 62 2 3 4 2 2 2" xfId="48260" xr:uid="{66F3F0E4-0FB5-48F3-B3A3-150A9EF8FB7C}"/>
    <cellStyle name="Comma 62 2 3 4 2 3" xfId="15830" xr:uid="{1643F43A-6976-4529-B553-F40064C79635}"/>
    <cellStyle name="Comma 62 2 3 4 2 3 2" xfId="40901" xr:uid="{D5CFC7BF-3EE0-465D-837E-C074135B3BA6}"/>
    <cellStyle name="Comma 62 2 3 4 2 4" xfId="33397" xr:uid="{04359C05-D44C-44AE-96A6-2AD2092EE45C}"/>
    <cellStyle name="Comma 62 2 3 4 3" xfId="20355" xr:uid="{CC942122-B16F-41B0-AAA3-3D9062F6311D}"/>
    <cellStyle name="Comma 62 2 3 4 3 2" xfId="45426" xr:uid="{67752D75-2677-4C1E-9663-358193088F4F}"/>
    <cellStyle name="Comma 62 2 3 4 4" xfId="12991" xr:uid="{50E74A56-F0E1-4887-B405-8E9D54575BF9}"/>
    <cellStyle name="Comma 62 2 3 4 4 2" xfId="38062" xr:uid="{C0D98CDA-D31A-45CA-A3F9-25EAD82D1C8B}"/>
    <cellStyle name="Comma 62 2 3 4 5" xfId="30556" xr:uid="{C91F781F-630B-46DA-B79D-3BFCAA7A0DD1}"/>
    <cellStyle name="Comma 62 2 3 5" xfId="5931" xr:uid="{7A90ED8C-2FB0-45CB-A4CC-E62CED63C9B1}"/>
    <cellStyle name="Comma 62 2 3 5 2" xfId="8817" xr:uid="{45F9C49C-1280-46F9-88DF-613E112D092F}"/>
    <cellStyle name="Comma 62 2 3 5 2 2" xfId="23819" xr:uid="{AC688815-C138-4224-98DF-5AF9908A590C}"/>
    <cellStyle name="Comma 62 2 3 5 2 2 2" xfId="48890" xr:uid="{901CC767-7558-4871-BF75-8E94D9C0DFD8}"/>
    <cellStyle name="Comma 62 2 3 5 2 3" xfId="16460" xr:uid="{8DF1974D-BDA4-46F2-95C5-64CE0C6393A1}"/>
    <cellStyle name="Comma 62 2 3 5 2 3 2" xfId="41531" xr:uid="{3EE691DA-14FC-4925-A6DF-C8507DADFC06}"/>
    <cellStyle name="Comma 62 2 3 5 2 4" xfId="34027" xr:uid="{3D1A4BB2-09B6-4E65-B059-9CAB63D82CF3}"/>
    <cellStyle name="Comma 62 2 3 5 3" xfId="20958" xr:uid="{34F14C38-34AD-4B24-82B2-CFC8264A8920}"/>
    <cellStyle name="Comma 62 2 3 5 3 2" xfId="46029" xr:uid="{122A0E17-22F9-41D9-AFE3-4184138D906B}"/>
    <cellStyle name="Comma 62 2 3 5 4" xfId="13594" xr:uid="{A767C20F-7C00-4CD0-9BE4-8759496C43E5}"/>
    <cellStyle name="Comma 62 2 3 5 4 2" xfId="38665" xr:uid="{1F14EB67-4947-4533-8886-4A0F1BAD2BD3}"/>
    <cellStyle name="Comma 62 2 3 5 5" xfId="31159" xr:uid="{CC2F4437-A6A7-4CF1-8775-4C16AA2886AC}"/>
    <cellStyle name="Comma 62 2 3 6" xfId="6575" xr:uid="{481692C3-36EB-41A9-9B8A-5E020C08B5C7}"/>
    <cellStyle name="Comma 62 2 3 6 2" xfId="21578" xr:uid="{326829A3-99FE-46A8-82CD-A7A645F78CE2}"/>
    <cellStyle name="Comma 62 2 3 6 2 2" xfId="46649" xr:uid="{3F3FB270-CE08-4ADE-BC38-80C7CA55D3C8}"/>
    <cellStyle name="Comma 62 2 3 6 3" xfId="14220" xr:uid="{4A4A54BE-4329-4AC7-A824-CEB7DF071702}"/>
    <cellStyle name="Comma 62 2 3 6 3 2" xfId="39291" xr:uid="{BFF738C2-F31A-4207-9949-E4670A196E56}"/>
    <cellStyle name="Comma 62 2 3 6 4" xfId="31785" xr:uid="{CEAF8753-8E72-453A-9E09-C9433841D314}"/>
    <cellStyle name="Comma 62 2 3 7" xfId="9570" xr:uid="{0B3C7E9E-A79C-4447-911E-0617DE6C3984}"/>
    <cellStyle name="Comma 62 2 3 7 2" xfId="24540" xr:uid="{D17D42F1-07AE-4F92-A35C-F6987A9FF57D}"/>
    <cellStyle name="Comma 62 2 3 7 2 2" xfId="49611" xr:uid="{E1CC341C-17B1-4854-A56E-03A96E673F29}"/>
    <cellStyle name="Comma 62 2 3 7 3" xfId="17182" xr:uid="{1C6B305E-6605-411B-998E-AE62BB5DC943}"/>
    <cellStyle name="Comma 62 2 3 7 3 2" xfId="42253" xr:uid="{D01BB9F8-004A-4B9D-A8D9-F0A8577E3C5B}"/>
    <cellStyle name="Comma 62 2 3 7 4" xfId="34749" xr:uid="{B309652F-4CA4-44B5-95C4-E47A25E313A5}"/>
    <cellStyle name="Comma 62 2 3 8" xfId="25906" xr:uid="{738B4578-D55D-4E19-BC0A-089F4911B8EF}"/>
    <cellStyle name="Comma 62 2 3 8 2" xfId="50977" xr:uid="{684C3A07-F66E-4BBC-9D16-09FEAE87F8BC}"/>
    <cellStyle name="Comma 62 2 3 9" xfId="18780" xr:uid="{D5B61763-8C91-4FC7-A86D-E25F0AEDF370}"/>
    <cellStyle name="Comma 62 2 3 9 2" xfId="43851" xr:uid="{6DBB5F8F-78E5-42DC-A29B-B2359E03FEB5}"/>
    <cellStyle name="Comma 62 2 4" xfId="3889" xr:uid="{58725B04-AA0B-47DA-83CE-888ACB01409F}"/>
    <cellStyle name="Comma 62 2 4 10" xfId="11575" xr:uid="{09BB919D-FC28-4400-BF6A-53F85275540C}"/>
    <cellStyle name="Comma 62 2 4 10 2" xfId="36647" xr:uid="{A22FAACB-B1E6-4AAA-823A-DA7E6A2987DB}"/>
    <cellStyle name="Comma 62 2 4 11" xfId="27013" xr:uid="{7536714C-1035-4B60-BD72-254A0F06161C}"/>
    <cellStyle name="Comma 62 2 4 12" xfId="29164" xr:uid="{08B7B163-A913-4058-8F7F-205A7CDBD456}"/>
    <cellStyle name="Comma 62 2 4 13" xfId="52018" xr:uid="{DA03133D-9335-4265-A109-C0E6B7BD271A}"/>
    <cellStyle name="Comma 62 2 4 14" xfId="53599" xr:uid="{54DC3948-4863-4DC0-90F4-42C547CDB7B4}"/>
    <cellStyle name="Comma 62 2 4 2" xfId="4501" xr:uid="{5E24CFAF-52A2-4B16-8545-D9EF539C3604}"/>
    <cellStyle name="Comma 62 2 4 2 2" xfId="7279" xr:uid="{1C2D11A4-1128-438B-9C19-42678D6A5E84}"/>
    <cellStyle name="Comma 62 2 4 2 2 2" xfId="22281" xr:uid="{7106693A-59B8-4A38-AA04-4755755E5CE4}"/>
    <cellStyle name="Comma 62 2 4 2 2 2 2" xfId="47352" xr:uid="{54F735E6-381C-4D06-B425-C58E0347B937}"/>
    <cellStyle name="Comma 62 2 4 2 2 3" xfId="14923" xr:uid="{3C9B6E4C-7F97-4EA4-A512-60A46B5E6684}"/>
    <cellStyle name="Comma 62 2 4 2 2 3 2" xfId="39994" xr:uid="{1B993B16-7E4D-4885-AD46-1943FA6CB549}"/>
    <cellStyle name="Comma 62 2 4 2 2 4" xfId="32489" xr:uid="{0D133993-94DD-42BB-817F-D951866652C7}"/>
    <cellStyle name="Comma 62 2 4 2 3" xfId="10601" xr:uid="{FCFC3979-5534-4A9D-BF90-24BE49319EBC}"/>
    <cellStyle name="Comma 62 2 4 2 3 2" xfId="25461" xr:uid="{663400C9-F11A-4E53-8B0C-A400B01497B2}"/>
    <cellStyle name="Comma 62 2 4 2 3 2 2" xfId="50532" xr:uid="{6DC19002-651D-42FC-965F-DBE51F22F4C1}"/>
    <cellStyle name="Comma 62 2 4 2 3 3" xfId="18110" xr:uid="{69E7B1CA-CF5E-433D-8F04-D0EF862BB62C}"/>
    <cellStyle name="Comma 62 2 4 2 3 3 2" xfId="43181" xr:uid="{65A1E8BF-59FD-4B47-AAFA-6DC5112693D3}"/>
    <cellStyle name="Comma 62 2 4 2 3 4" xfId="35677" xr:uid="{C0A5BA38-F0FE-4301-989C-49FFC11DDDCC}"/>
    <cellStyle name="Comma 62 2 4 2 4" xfId="19531" xr:uid="{49927F57-D6DE-4073-9BE1-65A6BDA59673}"/>
    <cellStyle name="Comma 62 2 4 2 4 2" xfId="44602" xr:uid="{B7D8AAD7-6231-4A1F-A8BE-9C062C1AD54B}"/>
    <cellStyle name="Comma 62 2 4 2 5" xfId="12167" xr:uid="{532FC8EF-45CC-43E0-9A3E-BE7D4884AEE3}"/>
    <cellStyle name="Comma 62 2 4 2 5 2" xfId="37238" xr:uid="{C8836DC9-EC6B-446F-9473-5A0D676CE537}"/>
    <cellStyle name="Comma 62 2 4 2 6" xfId="27688" xr:uid="{ED7E293F-9A3A-469E-A1C4-09AED87FB825}"/>
    <cellStyle name="Comma 62 2 4 2 7" xfId="29731" xr:uid="{D80F71AF-AF02-4F07-BECD-2A89AE42E284}"/>
    <cellStyle name="Comma 62 2 4 2 8" xfId="52686" xr:uid="{B6A63DF4-BBF2-4750-B968-249B6D568A91}"/>
    <cellStyle name="Comma 62 2 4 2 9" xfId="54268" xr:uid="{2E0B73DC-04A5-4FD1-A691-847EF23FC3C3}"/>
    <cellStyle name="Comma 62 2 4 3" xfId="4991" xr:uid="{C13681DE-3E88-4D22-8AF6-036B4B21F53B}"/>
    <cellStyle name="Comma 62 2 4 3 2" xfId="7799" xr:uid="{F47C1391-77BF-4B7F-B6B7-668D9ED85398}"/>
    <cellStyle name="Comma 62 2 4 3 2 2" xfId="22801" xr:uid="{2C6C5EF4-D0DF-4029-9010-C1C008F24977}"/>
    <cellStyle name="Comma 62 2 4 3 2 2 2" xfId="47872" xr:uid="{99B4581F-18C1-40AC-9773-A395E36E77D3}"/>
    <cellStyle name="Comma 62 2 4 3 2 3" xfId="15443" xr:uid="{CBBB3372-1A7D-4FC7-9126-D14C91C32DC3}"/>
    <cellStyle name="Comma 62 2 4 3 2 3 2" xfId="40514" xr:uid="{3DA50BCF-65B7-4BDE-89BC-1A9618853F73}"/>
    <cellStyle name="Comma 62 2 4 3 2 4" xfId="33009" xr:uid="{A6D992CE-F691-40D3-8538-24A4FBBFE6CF}"/>
    <cellStyle name="Comma 62 2 4 3 3" xfId="20021" xr:uid="{163581BD-DC9D-40D1-B87A-8F300E0CCEDE}"/>
    <cellStyle name="Comma 62 2 4 3 3 2" xfId="45092" xr:uid="{CBF8187B-11E8-47C6-BBA1-B543CCACF7CC}"/>
    <cellStyle name="Comma 62 2 4 3 4" xfId="12657" xr:uid="{656747B4-C634-4E9A-A9FC-58DFACB0CF50}"/>
    <cellStyle name="Comma 62 2 4 3 4 2" xfId="37728" xr:uid="{39E6903C-772B-438F-A186-E183DE4BFFF9}"/>
    <cellStyle name="Comma 62 2 4 3 5" xfId="30221" xr:uid="{A64AFFD0-BA22-4DE0-B9C8-BE04A582AEA5}"/>
    <cellStyle name="Comma 62 2 4 4" xfId="5519" xr:uid="{690C84D2-3904-416E-9D2C-315D777E5FC5}"/>
    <cellStyle name="Comma 62 2 4 4 2" xfId="8379" xr:uid="{7776D33B-14BD-4838-BA57-A6ED2E9291E2}"/>
    <cellStyle name="Comma 62 2 4 4 2 2" xfId="23381" xr:uid="{5BE4C9C3-B916-4300-920D-C54D4567037C}"/>
    <cellStyle name="Comma 62 2 4 4 2 2 2" xfId="48452" xr:uid="{B6E6D0E9-C0A7-40B6-B77F-D25094A270C3}"/>
    <cellStyle name="Comma 62 2 4 4 2 3" xfId="16022" xr:uid="{EDACCE04-21AC-4C03-A2A8-1D178A744EBF}"/>
    <cellStyle name="Comma 62 2 4 4 2 3 2" xfId="41093" xr:uid="{5E023055-D85C-40D8-96C4-E2A7049BB897}"/>
    <cellStyle name="Comma 62 2 4 4 2 4" xfId="33589" xr:uid="{C60D90DA-BD9D-4645-8870-2AFF9E83C0C9}"/>
    <cellStyle name="Comma 62 2 4 4 3" xfId="20546" xr:uid="{4955DE66-C670-48C3-9074-B3B64E95E8B2}"/>
    <cellStyle name="Comma 62 2 4 4 3 2" xfId="45617" xr:uid="{4A7C7306-8168-4E02-B818-3289FFFFC06B}"/>
    <cellStyle name="Comma 62 2 4 4 4" xfId="13182" xr:uid="{220BE10A-C9C7-4D36-B128-CEA5034C8750}"/>
    <cellStyle name="Comma 62 2 4 4 4 2" xfId="38253" xr:uid="{F0D33EFA-4B67-4A97-B032-75D1DCA09906}"/>
    <cellStyle name="Comma 62 2 4 4 5" xfId="30747" xr:uid="{E8D5EAC2-B447-48EF-A9BD-CD9ECC6D4CB9}"/>
    <cellStyle name="Comma 62 2 4 5" xfId="6122" xr:uid="{75E16856-A61C-4AA6-A460-4F00EFE1F835}"/>
    <cellStyle name="Comma 62 2 4 5 2" xfId="9009" xr:uid="{63EBBFAE-96D3-4C66-96FC-1585DE64C346}"/>
    <cellStyle name="Comma 62 2 4 5 2 2" xfId="24011" xr:uid="{C0F0C20D-5A73-479D-96BC-544DA08AF8A7}"/>
    <cellStyle name="Comma 62 2 4 5 2 2 2" xfId="49082" xr:uid="{864A87AF-00D3-452E-91F4-B9A50EC9AA5C}"/>
    <cellStyle name="Comma 62 2 4 5 2 3" xfId="16652" xr:uid="{A5266F8F-62C4-48F4-9434-8C77281EA26A}"/>
    <cellStyle name="Comma 62 2 4 5 2 3 2" xfId="41723" xr:uid="{C75E298B-D4B0-493F-ACB2-8CBD43D7C84A}"/>
    <cellStyle name="Comma 62 2 4 5 2 4" xfId="34219" xr:uid="{D9DB8CE4-0E53-46CB-A67E-45F69A938286}"/>
    <cellStyle name="Comma 62 2 4 5 3" xfId="21149" xr:uid="{EED61189-AF67-41C6-8D12-296DAE12108A}"/>
    <cellStyle name="Comma 62 2 4 5 3 2" xfId="46220" xr:uid="{9ACD1548-E669-4A3C-9C4D-8E1AEBC3E4CA}"/>
    <cellStyle name="Comma 62 2 4 5 4" xfId="13785" xr:uid="{9F3183EE-81EC-436F-BA05-9BEBAF1770B8}"/>
    <cellStyle name="Comma 62 2 4 5 4 2" xfId="38856" xr:uid="{3E035DC2-9325-4651-8AD8-DC89D63ED935}"/>
    <cellStyle name="Comma 62 2 4 5 5" xfId="31350" xr:uid="{791065C3-8F0D-450D-8410-8D340A8F38BF}"/>
    <cellStyle name="Comma 62 2 4 6" xfId="6768" xr:uid="{08ECD66D-BF5A-4FA1-94DF-4BAE823C1886}"/>
    <cellStyle name="Comma 62 2 4 6 2" xfId="21770" xr:uid="{F7EDDCD0-7532-484E-A8B6-5B3435870687}"/>
    <cellStyle name="Comma 62 2 4 6 2 2" xfId="46841" xr:uid="{B2352442-17FD-47EB-B1CC-AB31BB633BC7}"/>
    <cellStyle name="Comma 62 2 4 6 3" xfId="14412" xr:uid="{EE479AA3-E1F2-41F7-B351-B3F90CA12D83}"/>
    <cellStyle name="Comma 62 2 4 6 3 2" xfId="39483" xr:uid="{1E91A09E-05E9-45B9-872F-C3458981C33C}"/>
    <cellStyle name="Comma 62 2 4 6 4" xfId="31978" xr:uid="{A0BAC51D-664D-4154-9A0D-94E608CD5A7C}"/>
    <cellStyle name="Comma 62 2 4 7" xfId="9764" xr:uid="{A9FDF4AE-48DE-4BD5-9A1E-E0B3C2F58252}"/>
    <cellStyle name="Comma 62 2 4 7 2" xfId="24732" xr:uid="{E3DBEA58-BCE5-4BB1-A2D6-D87296208D47}"/>
    <cellStyle name="Comma 62 2 4 7 2 2" xfId="49803" xr:uid="{F9075383-C930-4E01-A6BF-4812F2766C5C}"/>
    <cellStyle name="Comma 62 2 4 7 3" xfId="17374" xr:uid="{CC40240E-0234-4873-926B-634AECE3E27A}"/>
    <cellStyle name="Comma 62 2 4 7 3 2" xfId="42445" xr:uid="{2B68D08A-90A8-4C3E-9B35-5961200235D4}"/>
    <cellStyle name="Comma 62 2 4 7 4" xfId="34941" xr:uid="{66194C1A-3601-455F-B432-AF3C7832D183}"/>
    <cellStyle name="Comma 62 2 4 8" xfId="26098" xr:uid="{AD49571B-AB0E-40B5-B0C6-0778D760FB77}"/>
    <cellStyle name="Comma 62 2 4 8 2" xfId="51169" xr:uid="{ABD6372B-6747-4708-B95B-E0D2124BD1DA}"/>
    <cellStyle name="Comma 62 2 4 9" xfId="18972" xr:uid="{D1C70D07-D926-4AD9-90C0-59130DB2141F}"/>
    <cellStyle name="Comma 62 2 4 9 2" xfId="44043" xr:uid="{2E5FB03F-7A7D-49B2-BE99-469B66F228A5}"/>
    <cellStyle name="Comma 62 2 5" xfId="4157" xr:uid="{3E1BB07B-36A6-4799-A868-FCADE2A837A1}"/>
    <cellStyle name="Comma 62 2 5 2" xfId="6880" xr:uid="{CC870415-68DE-4A53-823E-15AD898BBC0B}"/>
    <cellStyle name="Comma 62 2 5 2 2" xfId="21882" xr:uid="{60D87C18-9A69-46F9-A894-78F8992BA56E}"/>
    <cellStyle name="Comma 62 2 5 2 2 2" xfId="46953" xr:uid="{921820B9-BC66-438D-8E01-7E8F9B13F636}"/>
    <cellStyle name="Comma 62 2 5 2 3" xfId="14524" xr:uid="{0F573652-1CAB-453C-B0AE-BCC2F5D1FD9F}"/>
    <cellStyle name="Comma 62 2 5 2 3 2" xfId="39595" xr:uid="{9E77EFB4-4B7C-4634-AF6F-B934512FFB0E}"/>
    <cellStyle name="Comma 62 2 5 2 4" xfId="32090" xr:uid="{5750A930-D579-4AC6-91C1-A87635E05A08}"/>
    <cellStyle name="Comma 62 2 5 3" xfId="10202" xr:uid="{5FED1DA9-AD92-4B1A-A82B-35E7DAE0D9FE}"/>
    <cellStyle name="Comma 62 2 5 3 2" xfId="25062" xr:uid="{2B314AE6-1E23-463D-9C36-A6466FF71029}"/>
    <cellStyle name="Comma 62 2 5 3 2 2" xfId="50133" xr:uid="{774ED3AE-0951-4C23-A828-DE10BB067E17}"/>
    <cellStyle name="Comma 62 2 5 3 3" xfId="17711" xr:uid="{A54D66E4-6A9D-4B79-8C30-E5A9F01F5D13}"/>
    <cellStyle name="Comma 62 2 5 3 3 2" xfId="42782" xr:uid="{8ECC2BF0-67DA-4323-9158-DFE54BBC6F32}"/>
    <cellStyle name="Comma 62 2 5 3 4" xfId="35278" xr:uid="{4D0C4D77-992A-416C-A50E-5DEC7A6E5EB0}"/>
    <cellStyle name="Comma 62 2 5 4" xfId="19187" xr:uid="{F0B5F15F-7B69-45C3-AB0C-84B2FAFA926E}"/>
    <cellStyle name="Comma 62 2 5 4 2" xfId="44258" xr:uid="{E4115E66-62F9-4663-9AC5-04381444E5A2}"/>
    <cellStyle name="Comma 62 2 5 5" xfId="11823" xr:uid="{9E8099DC-B326-494E-8A37-C9B1E4AE1CB4}"/>
    <cellStyle name="Comma 62 2 5 5 2" xfId="36894" xr:uid="{27A9DCB4-DC9D-4E2C-81BE-A15426E34573}"/>
    <cellStyle name="Comma 62 2 5 6" xfId="27289" xr:uid="{D6F7AB7D-405F-4D04-8861-EA43986D08C1}"/>
    <cellStyle name="Comma 62 2 5 7" xfId="29387" xr:uid="{95F2C8FD-512C-462B-89EB-F6617DFB0D3C}"/>
    <cellStyle name="Comma 62 2 5 8" xfId="52287" xr:uid="{0FD270A0-0B46-4463-ACEC-2A0662F994DC}"/>
    <cellStyle name="Comma 62 2 5 9" xfId="53869" xr:uid="{2C30236E-D01A-4469-BADD-9A2BB5AC499D}"/>
    <cellStyle name="Comma 62 2 6" xfId="4599" xr:uid="{4C128128-1125-4761-8BDC-EC3B2FBE4C59}"/>
    <cellStyle name="Comma 62 2 6 2" xfId="7400" xr:uid="{1340D13A-8189-45F4-8B26-66ACDE28A175}"/>
    <cellStyle name="Comma 62 2 6 2 2" xfId="22402" xr:uid="{F5D12BC9-B195-4EA8-BB5E-3BEF20AF85AE}"/>
    <cellStyle name="Comma 62 2 6 2 2 2" xfId="47473" xr:uid="{931989AA-9607-4A6C-A962-17130A40186B}"/>
    <cellStyle name="Comma 62 2 6 2 3" xfId="15044" xr:uid="{C652F047-23DC-4622-8EDF-FC47E0CF3CF5}"/>
    <cellStyle name="Comma 62 2 6 2 3 2" xfId="40115" xr:uid="{B604BBD2-AC32-43BF-9B41-32BC4FEA6480}"/>
    <cellStyle name="Comma 62 2 6 2 4" xfId="32610" xr:uid="{016A4755-D639-4A7E-90D6-46C1A21A13FC}"/>
    <cellStyle name="Comma 62 2 6 3" xfId="19629" xr:uid="{E37FA8EF-DA6C-4955-B01B-8C74FC4233E9}"/>
    <cellStyle name="Comma 62 2 6 3 2" xfId="44700" xr:uid="{FD5F1087-E6A4-4316-B154-49DB546BBC8B}"/>
    <cellStyle name="Comma 62 2 6 4" xfId="12265" xr:uid="{A3E0C6F2-CC28-474B-AC37-CEBEA011CA1D}"/>
    <cellStyle name="Comma 62 2 6 4 2" xfId="37336" xr:uid="{519F9AEE-AB42-48BD-A7F0-01AE76E25F93}"/>
    <cellStyle name="Comma 62 2 6 5" xfId="29829" xr:uid="{B9B9A686-565B-4D8F-A495-5F81E4F3B08B}"/>
    <cellStyle name="Comma 62 2 7" xfId="5126" xr:uid="{5B923D49-C004-47B0-848D-F2166E36E0B2}"/>
    <cellStyle name="Comma 62 2 7 2" xfId="7980" xr:uid="{B76AEC35-E6B4-42F2-8E47-3FB5ACD11E26}"/>
    <cellStyle name="Comma 62 2 7 2 2" xfId="22982" xr:uid="{6DBC49B9-040B-4FBB-9F2E-8E15CB103F73}"/>
    <cellStyle name="Comma 62 2 7 2 2 2" xfId="48053" xr:uid="{68A4E754-7D21-4923-8617-DF73717CF13E}"/>
    <cellStyle name="Comma 62 2 7 2 3" xfId="15623" xr:uid="{DB693F02-2CAB-43FF-B413-39E9BA0F2C08}"/>
    <cellStyle name="Comma 62 2 7 2 3 2" xfId="40694" xr:uid="{49D7615E-2641-4735-ABE3-DF6C1AAE68D2}"/>
    <cellStyle name="Comma 62 2 7 2 4" xfId="33190" xr:uid="{B7775174-93E7-497C-9BD2-D2C781823F15}"/>
    <cellStyle name="Comma 62 2 7 3" xfId="20153" xr:uid="{6D1525E0-EB16-4182-8364-1370D0097FFF}"/>
    <cellStyle name="Comma 62 2 7 3 2" xfId="45224" xr:uid="{F281002A-70FB-4084-9AD1-F439078CCB45}"/>
    <cellStyle name="Comma 62 2 7 4" xfId="12789" xr:uid="{FFD37A8E-FBA2-49C0-9C45-40CA4772C0E3}"/>
    <cellStyle name="Comma 62 2 7 4 2" xfId="37860" xr:uid="{457EB29A-2216-472C-8D9D-B4960276D3A2}"/>
    <cellStyle name="Comma 62 2 7 5" xfId="30354" xr:uid="{0DF86D2D-0DB3-4696-ACB4-B3E15ED4FC65}"/>
    <cellStyle name="Comma 62 2 8" xfId="5724" xr:uid="{5A4BE747-E91A-415B-9010-17927CB6B8F6}"/>
    <cellStyle name="Comma 62 2 8 2" xfId="8610" xr:uid="{60CB9088-3022-48AC-B57A-BE00D9F862E9}"/>
    <cellStyle name="Comma 62 2 8 2 2" xfId="23612" xr:uid="{597319FE-CE61-443C-B89E-E81EE0F3652F}"/>
    <cellStyle name="Comma 62 2 8 2 2 2" xfId="48683" xr:uid="{EC89964B-2EDF-40DC-9246-095157FE98B4}"/>
    <cellStyle name="Comma 62 2 8 2 3" xfId="16253" xr:uid="{305F42DB-DB18-47D8-93C6-9BC1E88B6C38}"/>
    <cellStyle name="Comma 62 2 8 2 3 2" xfId="41324" xr:uid="{394B0862-3A22-4899-9734-A0F0F7E4D477}"/>
    <cellStyle name="Comma 62 2 8 2 4" xfId="33820" xr:uid="{33B952AF-7512-4B64-8609-0C87BEF3542E}"/>
    <cellStyle name="Comma 62 2 8 3" xfId="20751" xr:uid="{9A06F786-6A0A-4E0F-97C2-3360615D5DD1}"/>
    <cellStyle name="Comma 62 2 8 3 2" xfId="45822" xr:uid="{87C62193-511A-4902-95BE-3E9D66F189AD}"/>
    <cellStyle name="Comma 62 2 8 4" xfId="13387" xr:uid="{B5E927AC-868F-4F23-BFD2-C638F508B0A1}"/>
    <cellStyle name="Comma 62 2 8 4 2" xfId="38458" xr:uid="{A4471D4B-2DE3-4781-A13E-58DB5A6DF7FD}"/>
    <cellStyle name="Comma 62 2 8 5" xfId="30952" xr:uid="{DE216CD7-F7C7-4338-92AB-49FD58BC1A5B}"/>
    <cellStyle name="Comma 62 2 9" xfId="6368" xr:uid="{F820DD40-50CF-4424-B513-D78D71214972}"/>
    <cellStyle name="Comma 62 2 9 2" xfId="21371" xr:uid="{6AE68B75-C47A-4EC7-BD3B-9ACAD0DAA042}"/>
    <cellStyle name="Comma 62 2 9 2 2" xfId="46442" xr:uid="{B5063AC6-DB37-4366-8038-93E80C6907E1}"/>
    <cellStyle name="Comma 62 2 9 3" xfId="14013" xr:uid="{DAE42979-120E-4854-9E04-03844777C44F}"/>
    <cellStyle name="Comma 62 2 9 3 2" xfId="39084" xr:uid="{85B79A93-8458-4E3B-8A67-72E3759A60CF}"/>
    <cellStyle name="Comma 62 2 9 4" xfId="31578" xr:uid="{66BCC744-76CE-4D29-B602-AC938CFA65F6}"/>
    <cellStyle name="Comma 62 3" xfId="3564" xr:uid="{5E7A11BF-0E4D-4333-9C82-4A1CF1335BA7}"/>
    <cellStyle name="Comma 62 3 10" xfId="18653" xr:uid="{E4AA074E-BFC6-4D90-9CB2-007FB3D829C3}"/>
    <cellStyle name="Comma 62 3 10 2" xfId="43724" xr:uid="{D87D3B97-15A0-427F-8067-AFC034B4546E}"/>
    <cellStyle name="Comma 62 3 11" xfId="11253" xr:uid="{2FE149A0-68D9-492C-893C-BCFA3E96A978}"/>
    <cellStyle name="Comma 62 3 11 2" xfId="36325" xr:uid="{B3B6D7E5-5FCC-4753-9FE4-846A1E7C3F37}"/>
    <cellStyle name="Comma 62 3 12" xfId="26686" xr:uid="{A1E05DB9-C52E-40E2-ADAC-2F8AD36D6E91}"/>
    <cellStyle name="Comma 62 3 13" xfId="28842" xr:uid="{198EF6A4-642A-4409-B31F-50C0473563B1}"/>
    <cellStyle name="Comma 62 3 14" xfId="51695" xr:uid="{B5B1B582-08A4-4BCD-AE43-AC022EC2B696}"/>
    <cellStyle name="Comma 62 3 15" xfId="53277" xr:uid="{4796E8DE-0B18-4530-939E-FFE78E48FAF0}"/>
    <cellStyle name="Comma 62 3 2" xfId="3772" xr:uid="{E1AE0F7F-D9E6-4A5A-9F76-6FEC60DC6631}"/>
    <cellStyle name="Comma 62 3 2 10" xfId="11461" xr:uid="{403B9CC9-1C13-4BFC-9F93-48DFC3709196}"/>
    <cellStyle name="Comma 62 3 2 10 2" xfId="36533" xr:uid="{58A5BFD0-E886-4C08-B2D5-3FC53A66F4B3}"/>
    <cellStyle name="Comma 62 3 2 11" xfId="26896" xr:uid="{E68FB437-F8FC-4D3B-B7B1-4B20874EB0D5}"/>
    <cellStyle name="Comma 62 3 2 12" xfId="29049" xr:uid="{93927AAD-645D-40F3-818F-E8D1A36F2C09}"/>
    <cellStyle name="Comma 62 3 2 13" xfId="51903" xr:uid="{5B19152E-A3C5-49B8-92E0-D4BCB2BDB2FD}"/>
    <cellStyle name="Comma 62 3 2 14" xfId="53485" xr:uid="{E70DF0EE-76A0-44BE-9513-28D6247A1070}"/>
    <cellStyle name="Comma 62 3 2 2" xfId="4403" xr:uid="{41F68BA7-0251-48F5-BDA5-A0E4A7B6CEE5}"/>
    <cellStyle name="Comma 62 3 2 2 2" xfId="7167" xr:uid="{EC5762C5-63F3-4709-A466-44B599B718DD}"/>
    <cellStyle name="Comma 62 3 2 2 2 2" xfId="22169" xr:uid="{E0A07465-D97A-44AB-9418-5D59C47AC114}"/>
    <cellStyle name="Comma 62 3 2 2 2 2 2" xfId="47240" xr:uid="{7A776413-39FE-445B-B4A4-FB2908349B8E}"/>
    <cellStyle name="Comma 62 3 2 2 2 3" xfId="14811" xr:uid="{7B72F186-878F-4296-8B92-6C6EFC698FE3}"/>
    <cellStyle name="Comma 62 3 2 2 2 3 2" xfId="39882" xr:uid="{7DE14F73-46A3-4EA1-8186-61871D56F2DB}"/>
    <cellStyle name="Comma 62 3 2 2 2 4" xfId="32377" xr:uid="{20BE7B7D-0DAA-415B-96ED-78AD5799F0AA}"/>
    <cellStyle name="Comma 62 3 2 2 3" xfId="10489" xr:uid="{A11E4478-55C3-4104-817E-7D6D0B78DA6D}"/>
    <cellStyle name="Comma 62 3 2 2 3 2" xfId="25349" xr:uid="{3D871E30-0545-4915-89B9-F1339DB2918B}"/>
    <cellStyle name="Comma 62 3 2 2 3 2 2" xfId="50420" xr:uid="{EB018045-E005-4D48-833B-84AFEAA44F32}"/>
    <cellStyle name="Comma 62 3 2 2 3 3" xfId="17998" xr:uid="{83785C2A-5CE4-4E23-B98C-88E1C871A4C4}"/>
    <cellStyle name="Comma 62 3 2 2 3 3 2" xfId="43069" xr:uid="{03B99025-7DB0-4694-BE78-1957FEF437EE}"/>
    <cellStyle name="Comma 62 3 2 2 3 4" xfId="35565" xr:uid="{494EC7F1-C895-4046-91C6-72F8E2D3A6FF}"/>
    <cellStyle name="Comma 62 3 2 2 4" xfId="19433" xr:uid="{2C563EC8-9C68-4CC8-AC38-22C7EC5E3B35}"/>
    <cellStyle name="Comma 62 3 2 2 4 2" xfId="44504" xr:uid="{9E3DFAEC-C2F0-4D0C-971A-BF5799C37393}"/>
    <cellStyle name="Comma 62 3 2 2 5" xfId="12069" xr:uid="{CEEB3B02-FC0A-4B9F-BCE6-D1D4ECEDF9A8}"/>
    <cellStyle name="Comma 62 3 2 2 5 2" xfId="37140" xr:uid="{FFBCEA90-CF0D-4D2C-822C-5836B5CD9C91}"/>
    <cellStyle name="Comma 62 3 2 2 6" xfId="27576" xr:uid="{8D73E779-27E1-443C-A99A-E523628CE3B2}"/>
    <cellStyle name="Comma 62 3 2 2 7" xfId="29633" xr:uid="{CD759FF4-184C-48EB-89AE-061C4E55A99E}"/>
    <cellStyle name="Comma 62 3 2 2 8" xfId="52574" xr:uid="{A7B46992-862E-4575-8380-D3BD45654147}"/>
    <cellStyle name="Comma 62 3 2 2 9" xfId="54156" xr:uid="{E209D0EE-CB53-43CD-A55A-922D17823588}"/>
    <cellStyle name="Comma 62 3 2 3" xfId="4880" xr:uid="{6C37DC86-5C28-4C77-A666-6DE91D980B3F}"/>
    <cellStyle name="Comma 62 3 2 3 2" xfId="7687" xr:uid="{3C58CFCF-CCF9-46A5-8C07-A2DFB672B708}"/>
    <cellStyle name="Comma 62 3 2 3 2 2" xfId="22689" xr:uid="{0EE82BF4-CE84-4542-94A9-425C984228D5}"/>
    <cellStyle name="Comma 62 3 2 3 2 2 2" xfId="47760" xr:uid="{83960F37-F13C-4FD6-94D5-0E9950F3912F}"/>
    <cellStyle name="Comma 62 3 2 3 2 3" xfId="15331" xr:uid="{5DD3E384-F7BE-40FB-BDD5-140AD34D09F8}"/>
    <cellStyle name="Comma 62 3 2 3 2 3 2" xfId="40402" xr:uid="{0F13F750-85F7-45FC-A66B-5A570127D647}"/>
    <cellStyle name="Comma 62 3 2 3 2 4" xfId="32897" xr:uid="{F93236A1-BB22-4FEC-8D5D-AB04BBA6C374}"/>
    <cellStyle name="Comma 62 3 2 3 3" xfId="19910" xr:uid="{0E45E121-E2CC-4804-B29C-15C172FB740A}"/>
    <cellStyle name="Comma 62 3 2 3 3 2" xfId="44981" xr:uid="{E711AA61-8B96-4C1C-8320-E6158441B241}"/>
    <cellStyle name="Comma 62 3 2 3 4" xfId="12546" xr:uid="{B775B75F-7F2F-42EA-AF53-A229199499E1}"/>
    <cellStyle name="Comma 62 3 2 3 4 2" xfId="37617" xr:uid="{E7DC473B-5CEC-4124-A7C7-F7DE8761D108}"/>
    <cellStyle name="Comma 62 3 2 3 5" xfId="30110" xr:uid="{B75BA9C5-64F6-4FD0-B8E4-710D420F8DEC}"/>
    <cellStyle name="Comma 62 3 2 4" xfId="5408" xr:uid="{3D3D7B7B-C703-4852-880F-4B3AB3BFFBB8}"/>
    <cellStyle name="Comma 62 3 2 4 2" xfId="8267" xr:uid="{BD516FB6-EC0B-4691-82A0-AD118BF212D6}"/>
    <cellStyle name="Comma 62 3 2 4 2 2" xfId="23269" xr:uid="{CA3FC625-400B-4D86-813B-42C0CB39250D}"/>
    <cellStyle name="Comma 62 3 2 4 2 2 2" xfId="48340" xr:uid="{E5BAE379-CAC9-4BF7-9AFB-98268AF3B4D3}"/>
    <cellStyle name="Comma 62 3 2 4 2 3" xfId="15910" xr:uid="{4569FD1F-F892-476D-A5F9-524812C68532}"/>
    <cellStyle name="Comma 62 3 2 4 2 3 2" xfId="40981" xr:uid="{35AE3C03-AFFF-414F-B24D-7D551ED15B1F}"/>
    <cellStyle name="Comma 62 3 2 4 2 4" xfId="33477" xr:uid="{690989E6-F50A-401F-B574-1BCAC90F5F72}"/>
    <cellStyle name="Comma 62 3 2 4 3" xfId="20435" xr:uid="{4C7E9AD1-DDAD-4A1D-BD5A-566E2831B9B6}"/>
    <cellStyle name="Comma 62 3 2 4 3 2" xfId="45506" xr:uid="{473BD718-4585-4306-80B0-971DA6B4D609}"/>
    <cellStyle name="Comma 62 3 2 4 4" xfId="13071" xr:uid="{2C0DEB9C-84B3-4F44-A43E-C951AC586A17}"/>
    <cellStyle name="Comma 62 3 2 4 4 2" xfId="38142" xr:uid="{4F7DD2E9-868A-4604-A1C2-F41D04E7C4DF}"/>
    <cellStyle name="Comma 62 3 2 4 5" xfId="30636" xr:uid="{0AE55443-9A1C-479A-BA18-52267409F040}"/>
    <cellStyle name="Comma 62 3 2 5" xfId="6010" xr:uid="{76549A92-EA0A-4994-9160-FB31DE0E7DC8}"/>
    <cellStyle name="Comma 62 3 2 5 2" xfId="8897" xr:uid="{7EFD9CD4-45CC-46BD-9E5F-A3F84C4092BC}"/>
    <cellStyle name="Comma 62 3 2 5 2 2" xfId="23899" xr:uid="{92DBCC65-21F1-421F-822A-55E60061F933}"/>
    <cellStyle name="Comma 62 3 2 5 2 2 2" xfId="48970" xr:uid="{1997ED55-0183-4E45-B460-4AE6B571A7AA}"/>
    <cellStyle name="Comma 62 3 2 5 2 3" xfId="16540" xr:uid="{AF1DD3DE-E54D-4129-A946-2241B23627D7}"/>
    <cellStyle name="Comma 62 3 2 5 2 3 2" xfId="41611" xr:uid="{87665B04-260E-4E38-B071-86E848C2BB93}"/>
    <cellStyle name="Comma 62 3 2 5 2 4" xfId="34107" xr:uid="{F8C1A412-01D9-4974-84CE-2E5998E51C3D}"/>
    <cellStyle name="Comma 62 3 2 5 3" xfId="21037" xr:uid="{A352D67F-B61F-4F15-9E26-F4C5A4D163BD}"/>
    <cellStyle name="Comma 62 3 2 5 3 2" xfId="46108" xr:uid="{F04F7ACD-9BED-43C9-83E9-E7EE41A5D315}"/>
    <cellStyle name="Comma 62 3 2 5 4" xfId="13673" xr:uid="{4903C1A2-FB5F-4956-8558-1BE56D6F84FB}"/>
    <cellStyle name="Comma 62 3 2 5 4 2" xfId="38744" xr:uid="{6C24B821-D7ED-4EED-8D3D-FF46DBC5C29E}"/>
    <cellStyle name="Comma 62 3 2 5 5" xfId="31238" xr:uid="{DF0FC113-5015-4284-BA7F-C8546C0CD6A5}"/>
    <cellStyle name="Comma 62 3 2 6" xfId="6655" xr:uid="{2B1AA74B-C644-42BB-B63D-376A637FD7BE}"/>
    <cellStyle name="Comma 62 3 2 6 2" xfId="21658" xr:uid="{17195DA7-124C-4038-B498-9DAEC9830B92}"/>
    <cellStyle name="Comma 62 3 2 6 2 2" xfId="46729" xr:uid="{B87E5E4D-D135-4957-9313-9ED5DA64092A}"/>
    <cellStyle name="Comma 62 3 2 6 3" xfId="14300" xr:uid="{ED1B28A1-362A-4A3B-A5C6-35F63C775273}"/>
    <cellStyle name="Comma 62 3 2 6 3 2" xfId="39371" xr:uid="{E3941C0F-C200-4819-82E8-DAC1CA2466AE}"/>
    <cellStyle name="Comma 62 3 2 6 4" xfId="31865" xr:uid="{9C45EB8C-88BF-43FE-9EF5-0AAF4FE16934}"/>
    <cellStyle name="Comma 62 3 2 7" xfId="9650" xr:uid="{9816E152-D1EE-4541-ADE0-748C8C4482F2}"/>
    <cellStyle name="Comma 62 3 2 7 2" xfId="24620" xr:uid="{05387988-2165-4415-A9A7-15FE0B1E2867}"/>
    <cellStyle name="Comma 62 3 2 7 2 2" xfId="49691" xr:uid="{6C358324-4451-4C37-A822-16523470CBA2}"/>
    <cellStyle name="Comma 62 3 2 7 3" xfId="17262" xr:uid="{23F9903B-6F62-4527-990C-5272E7025301}"/>
    <cellStyle name="Comma 62 3 2 7 3 2" xfId="42333" xr:uid="{9552677B-CAA1-4B55-A2E3-7128F2F6E7A1}"/>
    <cellStyle name="Comma 62 3 2 7 4" xfId="34829" xr:uid="{718BB95E-E6DE-4AFF-9C88-66283DC5EE89}"/>
    <cellStyle name="Comma 62 3 2 8" xfId="25986" xr:uid="{BAB9D3EB-92D9-42B4-A32D-C1BFFC0EFCAE}"/>
    <cellStyle name="Comma 62 3 2 8 2" xfId="51057" xr:uid="{E2612101-2A30-45E4-BF15-0F298178426E}"/>
    <cellStyle name="Comma 62 3 2 9" xfId="18860" xr:uid="{41ED46CD-A6E0-48F3-94E3-7D6CB4F66E03}"/>
    <cellStyle name="Comma 62 3 2 9 2" xfId="43931" xr:uid="{FD572BC4-53AA-409D-9FFE-149CE20BBB37}"/>
    <cellStyle name="Comma 62 3 3" xfId="4215" xr:uid="{39D1E62C-A854-4962-AA8A-E58F7C295A8D}"/>
    <cellStyle name="Comma 62 3 3 2" xfId="6960" xr:uid="{20D16C48-4533-40E0-B1E3-B8C1650DF23B}"/>
    <cellStyle name="Comma 62 3 3 2 2" xfId="21962" xr:uid="{C45C6212-23FF-4157-A8AD-8BFED5C1002E}"/>
    <cellStyle name="Comma 62 3 3 2 2 2" xfId="47033" xr:uid="{9E509F5D-2378-4642-89B4-668FDF7B5229}"/>
    <cellStyle name="Comma 62 3 3 2 3" xfId="14604" xr:uid="{0EFC727D-625D-4D2E-9915-2852E32D9CB9}"/>
    <cellStyle name="Comma 62 3 3 2 3 2" xfId="39675" xr:uid="{AC271153-8D32-4061-8554-20277C0D9A05}"/>
    <cellStyle name="Comma 62 3 3 2 4" xfId="32170" xr:uid="{D31EDA79-0CEE-4077-8186-BC061F9355AC}"/>
    <cellStyle name="Comma 62 3 3 3" xfId="10282" xr:uid="{F464FC53-8D6A-4A5B-AFB4-87007E9503A5}"/>
    <cellStyle name="Comma 62 3 3 3 2" xfId="25142" xr:uid="{71EE64B5-0614-46D3-99BD-F3AAF867FDCD}"/>
    <cellStyle name="Comma 62 3 3 3 2 2" xfId="50213" xr:uid="{896EB11D-654D-4F49-987D-A9F1C0A892C2}"/>
    <cellStyle name="Comma 62 3 3 3 3" xfId="17791" xr:uid="{06519F0B-0C89-45DF-827C-54A8E34FB70A}"/>
    <cellStyle name="Comma 62 3 3 3 3 2" xfId="42862" xr:uid="{164FF12F-C985-4FD6-A7C4-F7F67ADB2436}"/>
    <cellStyle name="Comma 62 3 3 3 4" xfId="35358" xr:uid="{8B926185-676B-4318-952B-685A93D5DD80}"/>
    <cellStyle name="Comma 62 3 3 4" xfId="19245" xr:uid="{D334C3C1-27D7-4CCA-9F8C-07EBDE99E053}"/>
    <cellStyle name="Comma 62 3 3 4 2" xfId="44316" xr:uid="{5FEDE03F-80B6-40FD-AAE2-35A949638E55}"/>
    <cellStyle name="Comma 62 3 3 5" xfId="11881" xr:uid="{B3C1FB5D-79F8-4AC0-974D-61BEE407AC27}"/>
    <cellStyle name="Comma 62 3 3 5 2" xfId="36952" xr:uid="{1EAE1786-74DA-47ED-92F7-F3C85E399B23}"/>
    <cellStyle name="Comma 62 3 3 6" xfId="27369" xr:uid="{5D4A6718-85FE-4CFD-A43E-82D06DBBDA12}"/>
    <cellStyle name="Comma 62 3 3 7" xfId="29445" xr:uid="{ADD0FE8F-D710-4DF9-AC0A-E7E9DD5B2376}"/>
    <cellStyle name="Comma 62 3 3 8" xfId="52367" xr:uid="{C69E69D6-4C50-4DB9-B7BE-BB2037D553D3}"/>
    <cellStyle name="Comma 62 3 3 9" xfId="53949" xr:uid="{B4111850-B019-40D3-8A18-1CD1DE8F1E45}"/>
    <cellStyle name="Comma 62 3 4" xfId="4675" xr:uid="{4A646AA4-CC9A-44F2-8369-A481893E41BA}"/>
    <cellStyle name="Comma 62 3 4 2" xfId="7480" xr:uid="{E5287D3F-58C5-43EA-9119-A393B8975BC3}"/>
    <cellStyle name="Comma 62 3 4 2 2" xfId="22482" xr:uid="{3E477A59-F9E3-4C6A-9A3F-A7BC08A25E9F}"/>
    <cellStyle name="Comma 62 3 4 2 2 2" xfId="47553" xr:uid="{48212852-91E9-4F56-96ED-FCCC8998E76D}"/>
    <cellStyle name="Comma 62 3 4 2 3" xfId="15124" xr:uid="{DDD76272-8A42-44F9-97B2-263EA905FC9F}"/>
    <cellStyle name="Comma 62 3 4 2 3 2" xfId="40195" xr:uid="{81E4AED9-1198-452A-B671-1D7466798C3A}"/>
    <cellStyle name="Comma 62 3 4 2 4" xfId="32690" xr:uid="{7CBF5044-9089-4696-8AB9-BD7B638EE7C7}"/>
    <cellStyle name="Comma 62 3 4 3" xfId="19705" xr:uid="{0D484DC3-0CFA-4A9C-831E-4D78989B2F35}"/>
    <cellStyle name="Comma 62 3 4 3 2" xfId="44776" xr:uid="{29E8254C-67CF-4E88-BF9A-8C5892F4F143}"/>
    <cellStyle name="Comma 62 3 4 4" xfId="12341" xr:uid="{D0EE158A-8658-40F2-BE95-CE5AD60C6B62}"/>
    <cellStyle name="Comma 62 3 4 4 2" xfId="37412" xr:uid="{34E96F1D-C255-4D3C-B9C3-A6D5A7D2AACB}"/>
    <cellStyle name="Comma 62 3 4 5" xfId="29905" xr:uid="{0D13ED40-8961-4BB9-9D23-CA3B65C953BE}"/>
    <cellStyle name="Comma 62 3 5" xfId="5202" xr:uid="{6A9E5055-B5D2-431A-B006-6E7170AEDA81}"/>
    <cellStyle name="Comma 62 3 5 2" xfId="8060" xr:uid="{083A38E0-218B-42E9-9F0B-1B913FA2EF09}"/>
    <cellStyle name="Comma 62 3 5 2 2" xfId="23062" xr:uid="{6F61CB19-9340-4175-B5C9-9BE8990E83A8}"/>
    <cellStyle name="Comma 62 3 5 2 2 2" xfId="48133" xr:uid="{8B883398-7A74-45BD-9446-ACF194AC5871}"/>
    <cellStyle name="Comma 62 3 5 2 3" xfId="15703" xr:uid="{17FA959A-95CF-4AE9-BCF7-14212F116E39}"/>
    <cellStyle name="Comma 62 3 5 2 3 2" xfId="40774" xr:uid="{87C276DA-C95E-40F8-BE6B-6B4152D5C278}"/>
    <cellStyle name="Comma 62 3 5 2 4" xfId="33270" xr:uid="{62459CC6-429C-412C-A532-B77E474F304D}"/>
    <cellStyle name="Comma 62 3 5 3" xfId="20229" xr:uid="{848EFC1B-C76F-49DD-B5D3-BDF8E7B961FC}"/>
    <cellStyle name="Comma 62 3 5 3 2" xfId="45300" xr:uid="{5A1A4D4D-DDB8-433D-A8C0-C4ED261B644F}"/>
    <cellStyle name="Comma 62 3 5 4" xfId="12865" xr:uid="{B42C2522-484F-4E3F-BB2E-BF68D9DBC5DA}"/>
    <cellStyle name="Comma 62 3 5 4 2" xfId="37936" xr:uid="{48CF3F84-67AE-476F-94CE-2FDBFDA9375F}"/>
    <cellStyle name="Comma 62 3 5 5" xfId="30430" xr:uid="{A43A485B-A73F-4A8F-9ED0-EF300A5A9048}"/>
    <cellStyle name="Comma 62 3 6" xfId="5804" xr:uid="{9A82E67B-E900-4E44-86B9-13E29ABA363A}"/>
    <cellStyle name="Comma 62 3 6 2" xfId="8690" xr:uid="{BF809DB8-28DA-48B4-AC91-FD7D34E7825A}"/>
    <cellStyle name="Comma 62 3 6 2 2" xfId="23692" xr:uid="{D594E344-9B7A-4B27-A964-7E0A74712FB4}"/>
    <cellStyle name="Comma 62 3 6 2 2 2" xfId="48763" xr:uid="{5B58D683-A8D9-4F12-9608-934E6547C89E}"/>
    <cellStyle name="Comma 62 3 6 2 3" xfId="16333" xr:uid="{72D2E3E2-F055-4652-B6F6-5857BBA156C4}"/>
    <cellStyle name="Comma 62 3 6 2 3 2" xfId="41404" xr:uid="{1E625B72-8F5A-424A-802D-0733A6737A17}"/>
    <cellStyle name="Comma 62 3 6 2 4" xfId="33900" xr:uid="{22CE410D-7813-430A-8DB7-1026D72DAFE6}"/>
    <cellStyle name="Comma 62 3 6 3" xfId="20831" xr:uid="{AAF5D28E-D995-4198-A81B-856F04A34A2E}"/>
    <cellStyle name="Comma 62 3 6 3 2" xfId="45902" xr:uid="{50C4FDE5-C1A1-4067-A111-4B4B59B1942F}"/>
    <cellStyle name="Comma 62 3 6 4" xfId="13467" xr:uid="{BABD065B-588D-43AF-ADFB-57E38F4A0609}"/>
    <cellStyle name="Comma 62 3 6 4 2" xfId="38538" xr:uid="{284B7537-7506-4E1F-B702-259169E1C0B3}"/>
    <cellStyle name="Comma 62 3 6 5" xfId="31032" xr:uid="{D439012B-CE1A-456A-B934-4A806B74C28B}"/>
    <cellStyle name="Comma 62 3 7" xfId="6448" xr:uid="{AF7B2E1B-4831-4E11-A8B5-75464DC24A80}"/>
    <cellStyle name="Comma 62 3 7 2" xfId="21451" xr:uid="{AC1797A9-6351-4717-9743-A2CEBFF3F9E9}"/>
    <cellStyle name="Comma 62 3 7 2 2" xfId="46522" xr:uid="{ED5F1D2A-2FC9-42F1-8618-3CA004040680}"/>
    <cellStyle name="Comma 62 3 7 3" xfId="14093" xr:uid="{DAF87B81-290E-4547-988D-4FB968895387}"/>
    <cellStyle name="Comma 62 3 7 3 2" xfId="39164" xr:uid="{E86EE9D1-6F79-4ACC-869B-ED63982D6DAF}"/>
    <cellStyle name="Comma 62 3 7 4" xfId="31658" xr:uid="{43110021-A33F-4561-A719-6507B3F39AFD}"/>
    <cellStyle name="Comma 62 3 8" xfId="9443" xr:uid="{492558CF-D241-4D8F-8D35-7C532C264624}"/>
    <cellStyle name="Comma 62 3 8 2" xfId="24413" xr:uid="{4D60A239-9768-40EA-806C-E5CD084741FD}"/>
    <cellStyle name="Comma 62 3 8 2 2" xfId="49484" xr:uid="{F035DC6F-4101-41C5-B14D-3C965844C5C6}"/>
    <cellStyle name="Comma 62 3 8 3" xfId="17055" xr:uid="{4C9A9CB9-0628-4248-89AE-63413D393B55}"/>
    <cellStyle name="Comma 62 3 8 3 2" xfId="42126" xr:uid="{13FF9D5C-9E17-4A1D-B2CD-B99ABCA437B2}"/>
    <cellStyle name="Comma 62 3 8 4" xfId="34622" xr:uid="{CA05CED4-D2E9-4C25-B0EB-569F5C36BD5F}"/>
    <cellStyle name="Comma 62 3 9" xfId="25779" xr:uid="{6B7E7A61-75ED-4114-98E1-63395B5154C5}"/>
    <cellStyle name="Comma 62 3 9 2" xfId="50850" xr:uid="{BFCE6CCF-0893-45BB-B049-D416FEA00EEF}"/>
    <cellStyle name="Comma 62 4" xfId="3678" xr:uid="{DA2FF659-1B9B-45A4-B0A8-0B3229433FC8}"/>
    <cellStyle name="Comma 62 4 10" xfId="11367" xr:uid="{67CE9AA0-92B2-41BC-9694-43D12E6535E2}"/>
    <cellStyle name="Comma 62 4 10 2" xfId="36439" xr:uid="{F914431C-CB14-489A-8E5F-11E50ED3B687}"/>
    <cellStyle name="Comma 62 4 11" xfId="26802" xr:uid="{EC8ED545-AB58-4E8F-ABA4-FE70CFC4EAA9}"/>
    <cellStyle name="Comma 62 4 12" xfId="28955" xr:uid="{819F495A-6406-4750-8725-1C6453DBA27B}"/>
    <cellStyle name="Comma 62 4 13" xfId="51809" xr:uid="{E9A05462-E999-47D3-8050-5D37B2EA8DA2}"/>
    <cellStyle name="Comma 62 4 14" xfId="53391" xr:uid="{48733D00-8115-4581-8D91-4B8CFB6E38E1}"/>
    <cellStyle name="Comma 62 4 2" xfId="4310" xr:uid="{A3414AC9-A573-40F4-9214-2E43132B5607}"/>
    <cellStyle name="Comma 62 4 2 2" xfId="7073" xr:uid="{579DF7CC-5E60-4271-BEA5-A61F90C9D120}"/>
    <cellStyle name="Comma 62 4 2 2 2" xfId="22075" xr:uid="{6E5D60A9-1BAF-4120-9407-2629094FDAF0}"/>
    <cellStyle name="Comma 62 4 2 2 2 2" xfId="47146" xr:uid="{DEB4AE89-7AC3-49E5-BE58-4A448020A122}"/>
    <cellStyle name="Comma 62 4 2 2 3" xfId="14717" xr:uid="{7AEDDAAD-DABB-4D30-A175-2218F77CB7B7}"/>
    <cellStyle name="Comma 62 4 2 2 3 2" xfId="39788" xr:uid="{4BDA3119-3DE9-48BD-A4B2-DBECA3271408}"/>
    <cellStyle name="Comma 62 4 2 2 4" xfId="32283" xr:uid="{73629872-2FE7-4452-8AB3-D0348CF374B0}"/>
    <cellStyle name="Comma 62 4 2 3" xfId="10395" xr:uid="{A5A24ACE-81BC-4D51-816F-C4D2E4F1D5C7}"/>
    <cellStyle name="Comma 62 4 2 3 2" xfId="25255" xr:uid="{C889EC03-6DE6-4EA8-8136-C84A5E6F0E75}"/>
    <cellStyle name="Comma 62 4 2 3 2 2" xfId="50326" xr:uid="{8C411724-D3FD-43D7-9C6E-4B17DB4D7BF6}"/>
    <cellStyle name="Comma 62 4 2 3 3" xfId="17904" xr:uid="{C4018D90-8AAB-4F2A-9176-BD3EBD360D5D}"/>
    <cellStyle name="Comma 62 4 2 3 3 2" xfId="42975" xr:uid="{7AB5DA3A-02A6-4220-8F22-0BB7AC8224DB}"/>
    <cellStyle name="Comma 62 4 2 3 4" xfId="35471" xr:uid="{11B98888-6BA8-4607-8168-D6FACB3DFD59}"/>
    <cellStyle name="Comma 62 4 2 4" xfId="19340" xr:uid="{9560BEE3-E7B2-403B-B796-0568ED8590AB}"/>
    <cellStyle name="Comma 62 4 2 4 2" xfId="44411" xr:uid="{F24BCD88-6C95-4AA1-A4C9-1DC7E3CA57A8}"/>
    <cellStyle name="Comma 62 4 2 5" xfId="11976" xr:uid="{04A450BE-95FB-4B6D-BE3D-618EC8374E5C}"/>
    <cellStyle name="Comma 62 4 2 5 2" xfId="37047" xr:uid="{E0E6933D-7377-4D70-8318-732683CDE56F}"/>
    <cellStyle name="Comma 62 4 2 6" xfId="27482" xr:uid="{164FAB0C-50A1-410D-89AF-B1F5C139FF89}"/>
    <cellStyle name="Comma 62 4 2 7" xfId="29540" xr:uid="{6D45444C-1490-4210-B458-7D59FC026F94}"/>
    <cellStyle name="Comma 62 4 2 8" xfId="52480" xr:uid="{9EFECB28-E800-4501-B5CE-A312667C712C}"/>
    <cellStyle name="Comma 62 4 2 9" xfId="54062" xr:uid="{834B6571-D251-480B-8C2F-AA71FB372AF5}"/>
    <cellStyle name="Comma 62 4 3" xfId="4787" xr:uid="{C504F4CC-8EE1-4B9A-930F-C8A0AD259600}"/>
    <cellStyle name="Comma 62 4 3 2" xfId="7593" xr:uid="{784F0A1D-0013-419B-871A-D7C3D42C8672}"/>
    <cellStyle name="Comma 62 4 3 2 2" xfId="22595" xr:uid="{2DE8CEDD-A69A-4C69-B0CE-4B6D548C7340}"/>
    <cellStyle name="Comma 62 4 3 2 2 2" xfId="47666" xr:uid="{86EBA5C8-C6CC-41EA-A11C-86F696D3C566}"/>
    <cellStyle name="Comma 62 4 3 2 3" xfId="15237" xr:uid="{70C90AEE-A737-4E0A-9998-43F5C55AEFB5}"/>
    <cellStyle name="Comma 62 4 3 2 3 2" xfId="40308" xr:uid="{8E25CFFC-6160-41E5-A9EA-FF69B3B05015}"/>
    <cellStyle name="Comma 62 4 3 2 4" xfId="32803" xr:uid="{F526F818-F552-4115-9A41-AB4B2EB8CACF}"/>
    <cellStyle name="Comma 62 4 3 3" xfId="19817" xr:uid="{3EF8E952-761E-492D-921B-3AB41FC371EA}"/>
    <cellStyle name="Comma 62 4 3 3 2" xfId="44888" xr:uid="{7545286F-D7B6-4E95-9780-ED708C1145CD}"/>
    <cellStyle name="Comma 62 4 3 4" xfId="12453" xr:uid="{FE551AEB-C6E0-451E-A693-8694C359BA25}"/>
    <cellStyle name="Comma 62 4 3 4 2" xfId="37524" xr:uid="{D0F2E5C6-C873-43D2-9112-8A05060CEDD4}"/>
    <cellStyle name="Comma 62 4 3 5" xfId="30017" xr:uid="{A7F7CB0E-C5BA-4DD0-ACD5-A0839E0AEB98}"/>
    <cellStyle name="Comma 62 4 4" xfId="5314" xr:uid="{8D981CB9-CB25-41D8-B5D3-1E3C84AE8E7D}"/>
    <cellStyle name="Comma 62 4 4 2" xfId="8173" xr:uid="{A890A7F0-4B6A-4ACC-B544-FF98DA87D2A9}"/>
    <cellStyle name="Comma 62 4 4 2 2" xfId="23175" xr:uid="{1A83F20D-D5EF-4694-A38B-416C37F23A39}"/>
    <cellStyle name="Comma 62 4 4 2 2 2" xfId="48246" xr:uid="{C98D2584-781B-499F-91D0-31F3C28B6C5A}"/>
    <cellStyle name="Comma 62 4 4 2 3" xfId="15816" xr:uid="{05CC0B62-91BE-41C3-87E6-20FE0F93BB1E}"/>
    <cellStyle name="Comma 62 4 4 2 3 2" xfId="40887" xr:uid="{9E04CDB6-0ABE-4BF8-A48A-FDB53C848460}"/>
    <cellStyle name="Comma 62 4 4 2 4" xfId="33383" xr:uid="{E0441FC1-38AC-48D9-BB3B-38F47088D1EB}"/>
    <cellStyle name="Comma 62 4 4 3" xfId="20341" xr:uid="{7D8DA1A5-931B-4DEE-97CB-98C88252E4DC}"/>
    <cellStyle name="Comma 62 4 4 3 2" xfId="45412" xr:uid="{4AD90835-1C5A-49D2-8534-E4B693F8A2AA}"/>
    <cellStyle name="Comma 62 4 4 4" xfId="12977" xr:uid="{001C9B4E-E717-4EE1-B1C2-AC848D22A582}"/>
    <cellStyle name="Comma 62 4 4 4 2" xfId="38048" xr:uid="{C0CF1547-CDDD-4C11-9C49-DFE6026249F3}"/>
    <cellStyle name="Comma 62 4 4 5" xfId="30542" xr:uid="{F7100F5B-3B56-4A00-9488-2155DC1407FB}"/>
    <cellStyle name="Comma 62 4 5" xfId="5917" xr:uid="{41B89958-5D91-4CF2-8D5C-5B00E28BAB5D}"/>
    <cellStyle name="Comma 62 4 5 2" xfId="8803" xr:uid="{D2B80DE9-B09A-4B88-B692-A0DEEEE1DD4D}"/>
    <cellStyle name="Comma 62 4 5 2 2" xfId="23805" xr:uid="{17CF82EA-6CDC-4000-82B1-40EAABA56B3E}"/>
    <cellStyle name="Comma 62 4 5 2 2 2" xfId="48876" xr:uid="{EEFE1032-E889-407B-96BC-DC8F1E3E4ABB}"/>
    <cellStyle name="Comma 62 4 5 2 3" xfId="16446" xr:uid="{0FA8463E-A1B1-40BC-9D03-B537B6954A1E}"/>
    <cellStyle name="Comma 62 4 5 2 3 2" xfId="41517" xr:uid="{6EB970FA-E23E-41C2-83F3-C6899EDED7F3}"/>
    <cellStyle name="Comma 62 4 5 2 4" xfId="34013" xr:uid="{221B8AB2-B43A-4DEE-88BC-0470E374AD38}"/>
    <cellStyle name="Comma 62 4 5 3" xfId="20944" xr:uid="{A2D6BC5D-D8A3-4E81-93BA-6BC6710F2931}"/>
    <cellStyle name="Comma 62 4 5 3 2" xfId="46015" xr:uid="{5EB0E537-62CF-4E2F-B487-A6BB550E60F0}"/>
    <cellStyle name="Comma 62 4 5 4" xfId="13580" xr:uid="{D9C76B1F-CCD2-407C-9334-CD34B7F56702}"/>
    <cellStyle name="Comma 62 4 5 4 2" xfId="38651" xr:uid="{255E45FA-054C-4222-9B4F-23C54C974F03}"/>
    <cellStyle name="Comma 62 4 5 5" xfId="31145" xr:uid="{B1EC4434-D66A-4A3E-A30F-05025F8B28B8}"/>
    <cellStyle name="Comma 62 4 6" xfId="6561" xr:uid="{C1F514C0-61C6-42CC-B817-4D21EF28CEA0}"/>
    <cellStyle name="Comma 62 4 6 2" xfId="21564" xr:uid="{ACD3902C-C1E0-4C1A-A5B1-069DD234888A}"/>
    <cellStyle name="Comma 62 4 6 2 2" xfId="46635" xr:uid="{9CDE95C3-5D06-44C0-8DDE-B299BBDC12C7}"/>
    <cellStyle name="Comma 62 4 6 3" xfId="14206" xr:uid="{62B26D49-81DF-4A12-81C0-8A0C6F256308}"/>
    <cellStyle name="Comma 62 4 6 3 2" xfId="39277" xr:uid="{987E8CA3-F271-4325-A6DA-BB27D51D8A6B}"/>
    <cellStyle name="Comma 62 4 6 4" xfId="31771" xr:uid="{F85E33DB-0C23-431F-82F2-742B01054EDF}"/>
    <cellStyle name="Comma 62 4 7" xfId="9556" xr:uid="{7F5F0706-B35C-4DB8-9119-04ECE8BBCAE6}"/>
    <cellStyle name="Comma 62 4 7 2" xfId="24526" xr:uid="{D4413F38-B2D2-4AF2-90D8-6E80F5A51ACF}"/>
    <cellStyle name="Comma 62 4 7 2 2" xfId="49597" xr:uid="{BF98DBAE-D267-4F3B-A7AE-0643952883F1}"/>
    <cellStyle name="Comma 62 4 7 3" xfId="17168" xr:uid="{931353F4-89B9-4A57-B634-0495D8B1DD0E}"/>
    <cellStyle name="Comma 62 4 7 3 2" xfId="42239" xr:uid="{292C6C70-11E0-4542-BF25-30144474A346}"/>
    <cellStyle name="Comma 62 4 7 4" xfId="34735" xr:uid="{662C7F78-55E3-44BA-9B79-C22FB2B6C20B}"/>
    <cellStyle name="Comma 62 4 8" xfId="25892" xr:uid="{195034C8-7500-44AF-BE9C-70C55AB663D9}"/>
    <cellStyle name="Comma 62 4 8 2" xfId="50963" xr:uid="{D64C9169-4832-4E5E-8E74-23D73C945F67}"/>
    <cellStyle name="Comma 62 4 9" xfId="18766" xr:uid="{3C2FF8A6-2D6A-4AC2-AE90-1BE7CD51B487}"/>
    <cellStyle name="Comma 62 4 9 2" xfId="43837" xr:uid="{8F27C5B1-149D-42FD-80A3-2F39D8CB04DF}"/>
    <cellStyle name="Comma 62 5" xfId="3874" xr:uid="{9184EE67-BAB4-4C0F-8DA8-E60D5B0E003C}"/>
    <cellStyle name="Comma 62 5 10" xfId="11561" xr:uid="{B0E6E7D7-D650-4304-9660-2BE3C2BA8FFB}"/>
    <cellStyle name="Comma 62 5 10 2" xfId="36633" xr:uid="{95023CE4-A341-452D-9985-FBD14861EBA4}"/>
    <cellStyle name="Comma 62 5 11" xfId="26998" xr:uid="{83C7C55E-6AB2-44F9-B349-2654CD997FB0}"/>
    <cellStyle name="Comma 62 5 12" xfId="29149" xr:uid="{8EF41559-6168-47BA-BCD4-4F0B2725591E}"/>
    <cellStyle name="Comma 62 5 13" xfId="52003" xr:uid="{E061B06D-F7DC-4AD3-A11B-002CC9CB9FB5}"/>
    <cellStyle name="Comma 62 5 14" xfId="53585" xr:uid="{A19055F3-D5C3-42F5-90B7-264D8BCDBAC9}"/>
    <cellStyle name="Comma 62 5 2" xfId="4487" xr:uid="{917D2B51-07A8-41DB-926D-6904CAF33DA0}"/>
    <cellStyle name="Comma 62 5 2 2" xfId="7265" xr:uid="{B3EEF25C-2490-4929-BC43-119388A74DE3}"/>
    <cellStyle name="Comma 62 5 2 2 2" xfId="22267" xr:uid="{A2BFBB02-ED41-47CC-A5E8-68FD653BE9DB}"/>
    <cellStyle name="Comma 62 5 2 2 2 2" xfId="47338" xr:uid="{BF3A5251-8C0D-4489-B93E-98BFBF38D0C0}"/>
    <cellStyle name="Comma 62 5 2 2 3" xfId="14909" xr:uid="{3C682CD7-75F4-4A6F-BCA0-7410AEA869BF}"/>
    <cellStyle name="Comma 62 5 2 2 3 2" xfId="39980" xr:uid="{5BBB0B51-A021-4820-B86E-007155AC10F3}"/>
    <cellStyle name="Comma 62 5 2 2 4" xfId="32475" xr:uid="{7384AD56-DB64-4F8F-87DA-33C473BCC34D}"/>
    <cellStyle name="Comma 62 5 2 3" xfId="10587" xr:uid="{C4CC41F7-26AD-47BC-A3ED-1A071E9F55C5}"/>
    <cellStyle name="Comma 62 5 2 3 2" xfId="25447" xr:uid="{D484A3D8-D2F3-4710-81F9-54035E9B076D}"/>
    <cellStyle name="Comma 62 5 2 3 2 2" xfId="50518" xr:uid="{11A5625C-8D57-4B9B-BE46-3E4AE3B1E9DC}"/>
    <cellStyle name="Comma 62 5 2 3 3" xfId="18096" xr:uid="{1348D928-46E5-4C34-BA8E-6741E805FA8B}"/>
    <cellStyle name="Comma 62 5 2 3 3 2" xfId="43167" xr:uid="{59D74580-0942-4388-9952-0B0AA3409840}"/>
    <cellStyle name="Comma 62 5 2 3 4" xfId="35663" xr:uid="{1916C5E4-8677-49CD-8BFC-A48AED0C2AAE}"/>
    <cellStyle name="Comma 62 5 2 4" xfId="19517" xr:uid="{4A5098DD-CD84-4FE3-95A6-FFD50BDBFF89}"/>
    <cellStyle name="Comma 62 5 2 4 2" xfId="44588" xr:uid="{974E14A8-089B-454B-9C08-D558278325FC}"/>
    <cellStyle name="Comma 62 5 2 5" xfId="12153" xr:uid="{A51539F4-4CE3-4DB8-8F87-E9E409A52E1D}"/>
    <cellStyle name="Comma 62 5 2 5 2" xfId="37224" xr:uid="{02D20CFE-95EE-4898-AAA6-67DB48F14BCC}"/>
    <cellStyle name="Comma 62 5 2 6" xfId="27674" xr:uid="{E76BD6E5-F05E-4A37-AB01-F8F8A073E17D}"/>
    <cellStyle name="Comma 62 5 2 7" xfId="29717" xr:uid="{E3CF190E-F9AD-4E73-9EFB-51276A45DC1D}"/>
    <cellStyle name="Comma 62 5 2 8" xfId="52672" xr:uid="{78566F10-1AF7-48CD-954C-08AAA06E342A}"/>
    <cellStyle name="Comma 62 5 2 9" xfId="54254" xr:uid="{5F7422E2-7C61-47B2-B4AB-6A4CCA751140}"/>
    <cellStyle name="Comma 62 5 3" xfId="4977" xr:uid="{9D2C5258-DDDD-41BA-85CE-756263ED6546}"/>
    <cellStyle name="Comma 62 5 3 2" xfId="7785" xr:uid="{70D71414-B05E-418A-8F1D-75F048535AEE}"/>
    <cellStyle name="Comma 62 5 3 2 2" xfId="22787" xr:uid="{9FAD0861-9E99-4F96-A80B-005C83C69D6C}"/>
    <cellStyle name="Comma 62 5 3 2 2 2" xfId="47858" xr:uid="{344D3AB4-9F1E-4338-82B5-C7691C6F3623}"/>
    <cellStyle name="Comma 62 5 3 2 3" xfId="15429" xr:uid="{9C992E1E-616C-4235-AB77-A22BA5745975}"/>
    <cellStyle name="Comma 62 5 3 2 3 2" xfId="40500" xr:uid="{ECF438FD-4F26-46C5-AA05-B07CD6372730}"/>
    <cellStyle name="Comma 62 5 3 2 4" xfId="32995" xr:uid="{6B5E285E-0E94-4C35-9CB3-7892AAA369FE}"/>
    <cellStyle name="Comma 62 5 3 3" xfId="20007" xr:uid="{19866423-6CD6-440E-9022-62EE1FE05F3F}"/>
    <cellStyle name="Comma 62 5 3 3 2" xfId="45078" xr:uid="{900C1CD3-59B1-4C3B-A72E-3EB2DD46EBF1}"/>
    <cellStyle name="Comma 62 5 3 4" xfId="12643" xr:uid="{BEAA70EF-AAAD-48A0-8BED-D568DD300FF8}"/>
    <cellStyle name="Comma 62 5 3 4 2" xfId="37714" xr:uid="{E369AEC2-154F-4725-87D2-DDE25718F3C4}"/>
    <cellStyle name="Comma 62 5 3 5" xfId="30207" xr:uid="{E85C7C90-ECC5-414B-9C5B-EA33B97A844A}"/>
    <cellStyle name="Comma 62 5 4" xfId="5505" xr:uid="{8A04913B-D26B-4193-983A-0F8449CF79D3}"/>
    <cellStyle name="Comma 62 5 4 2" xfId="8365" xr:uid="{E49826C3-C03C-4E06-B217-7741F8D26A3C}"/>
    <cellStyle name="Comma 62 5 4 2 2" xfId="23367" xr:uid="{B4B64633-3652-4601-B7F0-E6AE788EC2A9}"/>
    <cellStyle name="Comma 62 5 4 2 2 2" xfId="48438" xr:uid="{51EC9D7F-F8DE-4008-BC35-2C38A7E312C1}"/>
    <cellStyle name="Comma 62 5 4 2 3" xfId="16008" xr:uid="{0A13F74C-248A-4896-9255-2D89CBF08330}"/>
    <cellStyle name="Comma 62 5 4 2 3 2" xfId="41079" xr:uid="{14AAD4F1-E075-49CB-9A9F-16A171D07246}"/>
    <cellStyle name="Comma 62 5 4 2 4" xfId="33575" xr:uid="{B70341DF-DBCF-4E90-BD91-12BFD82D77A1}"/>
    <cellStyle name="Comma 62 5 4 3" xfId="20532" xr:uid="{C9DCBB7D-508F-48AB-A768-DD30C8497D72}"/>
    <cellStyle name="Comma 62 5 4 3 2" xfId="45603" xr:uid="{275B524B-3CD8-44C4-9304-DE95FE84210B}"/>
    <cellStyle name="Comma 62 5 4 4" xfId="13168" xr:uid="{99842853-E542-420C-BC9C-2CC4EAB54208}"/>
    <cellStyle name="Comma 62 5 4 4 2" xfId="38239" xr:uid="{0F8A0C62-A421-4A37-A244-C47103F705EC}"/>
    <cellStyle name="Comma 62 5 4 5" xfId="30733" xr:uid="{0EDA2022-EBFE-48D1-BE95-D80ED67039BE}"/>
    <cellStyle name="Comma 62 5 5" xfId="6108" xr:uid="{333180DE-D68A-4947-BB00-79FB982E3587}"/>
    <cellStyle name="Comma 62 5 5 2" xfId="8995" xr:uid="{26943237-C15E-450B-9CD6-0A8C2081E4D5}"/>
    <cellStyle name="Comma 62 5 5 2 2" xfId="23997" xr:uid="{BE4BC6B6-9048-42D7-82E5-DB6ACF20F460}"/>
    <cellStyle name="Comma 62 5 5 2 2 2" xfId="49068" xr:uid="{014040AF-7395-4F49-B90F-D2D8CF950A6D}"/>
    <cellStyle name="Comma 62 5 5 2 3" xfId="16638" xr:uid="{1EE23063-A6AE-4B1B-96FA-F551F13F9D17}"/>
    <cellStyle name="Comma 62 5 5 2 3 2" xfId="41709" xr:uid="{CD21E4EC-A2EB-456F-8F39-25807EDF6CF3}"/>
    <cellStyle name="Comma 62 5 5 2 4" xfId="34205" xr:uid="{99DCEC26-2A9A-4753-BE12-8F3FD8D3B2D9}"/>
    <cellStyle name="Comma 62 5 5 3" xfId="21135" xr:uid="{3EC2C085-82E2-4D96-ABB5-72ED72A20529}"/>
    <cellStyle name="Comma 62 5 5 3 2" xfId="46206" xr:uid="{DAC97172-04FA-42DA-AE8B-A38732FB5ACE}"/>
    <cellStyle name="Comma 62 5 5 4" xfId="13771" xr:uid="{1479BF8D-E55B-406F-8925-0BFA0DC75FD3}"/>
    <cellStyle name="Comma 62 5 5 4 2" xfId="38842" xr:uid="{9FD007D3-4410-4870-91E0-F34799C1FEEE}"/>
    <cellStyle name="Comma 62 5 5 5" xfId="31336" xr:uid="{F3076893-55B3-47B5-B6DC-6CE0229FE2AA}"/>
    <cellStyle name="Comma 62 5 6" xfId="6753" xr:uid="{6A12EECE-D704-4F79-9D46-0AB9B3CAE5F2}"/>
    <cellStyle name="Comma 62 5 6 2" xfId="21756" xr:uid="{E6B0BF0D-E940-4611-A6CF-82344FFB5D3F}"/>
    <cellStyle name="Comma 62 5 6 2 2" xfId="46827" xr:uid="{3271F86C-5830-43A6-8BDA-A0688B30709D}"/>
    <cellStyle name="Comma 62 5 6 3" xfId="14398" xr:uid="{238A090E-D024-491C-808D-AB31ECCAEAB1}"/>
    <cellStyle name="Comma 62 5 6 3 2" xfId="39469" xr:uid="{77C38FAB-FBFE-4C2B-A9B4-98D21332061E}"/>
    <cellStyle name="Comma 62 5 6 4" xfId="31963" xr:uid="{C5E458AC-E624-40B3-9B3A-F5A2E2BD4D37}"/>
    <cellStyle name="Comma 62 5 7" xfId="9750" xr:uid="{55C65007-DF80-4A03-9AF7-D07B82C451D2}"/>
    <cellStyle name="Comma 62 5 7 2" xfId="24718" xr:uid="{26015053-DA70-4406-989E-DBABF7105792}"/>
    <cellStyle name="Comma 62 5 7 2 2" xfId="49789" xr:uid="{69C74770-454A-4924-B4DF-293D8C0722B1}"/>
    <cellStyle name="Comma 62 5 7 3" xfId="17360" xr:uid="{B877F21B-F3C3-4A6F-AD4A-F40E643B44ED}"/>
    <cellStyle name="Comma 62 5 7 3 2" xfId="42431" xr:uid="{93994240-E72D-4B76-A3DE-55B02DD160D1}"/>
    <cellStyle name="Comma 62 5 7 4" xfId="34927" xr:uid="{2E66943E-E608-4B97-96A1-DE72ED3F8BF2}"/>
    <cellStyle name="Comma 62 5 8" xfId="26084" xr:uid="{DF5EF1DA-BE2E-42DF-A210-CD9CD82C54D2}"/>
    <cellStyle name="Comma 62 5 8 2" xfId="51155" xr:uid="{9F2E6BB8-57E3-41DF-B5B7-DDCD214BD6A7}"/>
    <cellStyle name="Comma 62 5 9" xfId="18958" xr:uid="{F54128BC-FA35-4323-982F-1094AC0E3E44}"/>
    <cellStyle name="Comma 62 5 9 2" xfId="44029" xr:uid="{EA05F10B-1CF2-4662-8E4A-57300F6C8552}"/>
    <cellStyle name="Comma 62 6" xfId="4148" xr:uid="{8EC3E925-9571-4B01-B009-B2834ADF6D71}"/>
    <cellStyle name="Comma 62 6 2" xfId="6866" xr:uid="{667FF5C9-04BD-47ED-953C-35F6CEF52BD1}"/>
    <cellStyle name="Comma 62 6 2 2" xfId="21868" xr:uid="{4F230558-C8B3-495E-B200-C404EA004108}"/>
    <cellStyle name="Comma 62 6 2 2 2" xfId="46939" xr:uid="{082DFEDA-AEA2-4B4C-A994-24A8D3460CD7}"/>
    <cellStyle name="Comma 62 6 2 3" xfId="14510" xr:uid="{ADE6860D-AC30-455C-8806-2012C29A906C}"/>
    <cellStyle name="Comma 62 6 2 3 2" xfId="39581" xr:uid="{C7C32450-1C31-461B-99D4-59086557C223}"/>
    <cellStyle name="Comma 62 6 2 4" xfId="32076" xr:uid="{785E956C-5BB3-42C8-B484-CEB8DF9572B2}"/>
    <cellStyle name="Comma 62 6 3" xfId="10188" xr:uid="{E70ADFDD-F334-45BF-8609-87A974F0F4ED}"/>
    <cellStyle name="Comma 62 6 3 2" xfId="25048" xr:uid="{A2F382F5-1A39-4C66-8697-A05E4F526524}"/>
    <cellStyle name="Comma 62 6 3 2 2" xfId="50119" xr:uid="{91D6D98D-AD8E-47C7-A6E2-F7D8CB1A9F45}"/>
    <cellStyle name="Comma 62 6 3 3" xfId="17697" xr:uid="{F15B55C7-314E-43F5-BA0E-6C0996292CA0}"/>
    <cellStyle name="Comma 62 6 3 3 2" xfId="42768" xr:uid="{7A2D3AA9-1A22-4C62-9EAD-E658DFCE22C3}"/>
    <cellStyle name="Comma 62 6 3 4" xfId="35264" xr:uid="{DFD9A48A-A5B8-4191-9876-CD03A61374B7}"/>
    <cellStyle name="Comma 62 6 4" xfId="19178" xr:uid="{A9648EF8-392E-4309-92E6-BF6B5A6449F6}"/>
    <cellStyle name="Comma 62 6 4 2" xfId="44249" xr:uid="{2AF1ED09-93E2-407F-9D26-80C62F0CAB09}"/>
    <cellStyle name="Comma 62 6 5" xfId="11814" xr:uid="{FB0FACC0-3B4A-4DB4-B8FD-9CB40FC68741}"/>
    <cellStyle name="Comma 62 6 5 2" xfId="36885" xr:uid="{C6D4038B-4C9D-4A2E-8F91-0AAB01B8C85C}"/>
    <cellStyle name="Comma 62 6 6" xfId="27275" xr:uid="{802A43D7-1EC3-462E-A568-DC916AB3A391}"/>
    <cellStyle name="Comma 62 6 7" xfId="29378" xr:uid="{E0C98C6B-21C7-4EB6-B066-EF93D7DF48AA}"/>
    <cellStyle name="Comma 62 6 8" xfId="52273" xr:uid="{5D3DDACD-07A7-4093-8928-624790E4180D}"/>
    <cellStyle name="Comma 62 6 9" xfId="53855" xr:uid="{85BA7A51-5D7B-4A1A-AE4B-11B6A8DF043D}"/>
    <cellStyle name="Comma 62 7" xfId="4586" xr:uid="{F6C47F22-71CC-4FDE-AA97-48946779B3C8}"/>
    <cellStyle name="Comma 62 7 2" xfId="7386" xr:uid="{70FA44A4-C225-4D98-904F-5AB73A574508}"/>
    <cellStyle name="Comma 62 7 2 2" xfId="22388" xr:uid="{A42E2705-AF35-4141-8BBA-93D502E7D840}"/>
    <cellStyle name="Comma 62 7 2 2 2" xfId="47459" xr:uid="{55CD5225-09E5-425B-A9D0-49E370245A50}"/>
    <cellStyle name="Comma 62 7 2 3" xfId="15030" xr:uid="{1D335C50-96D0-41BD-ADFA-8CECA984B9D9}"/>
    <cellStyle name="Comma 62 7 2 3 2" xfId="40101" xr:uid="{A327893D-1962-4711-B973-7190E0B3CECC}"/>
    <cellStyle name="Comma 62 7 2 4" xfId="32596" xr:uid="{74A94C34-20C8-4E95-ACF9-6DFAFAFFCC33}"/>
    <cellStyle name="Comma 62 7 3" xfId="19616" xr:uid="{BADAC8D3-01BA-427F-A549-2C981159333D}"/>
    <cellStyle name="Comma 62 7 3 2" xfId="44687" xr:uid="{7409FEBE-BDAE-48E9-8DD4-4D164C88BB61}"/>
    <cellStyle name="Comma 62 7 4" xfId="12252" xr:uid="{0D4D149E-2151-468B-837C-3DFDFBC70E5A}"/>
    <cellStyle name="Comma 62 7 4 2" xfId="37323" xr:uid="{6849CD0A-11AB-4564-81A0-18DF5FE42685}"/>
    <cellStyle name="Comma 62 7 5" xfId="29816" xr:uid="{9FC756AC-D34D-414D-B7C3-A4F1ED4F5012}"/>
    <cellStyle name="Comma 62 8" xfId="5112" xr:uid="{AD0E5A4F-8927-41B1-9F0D-75FAF8DECF23}"/>
    <cellStyle name="Comma 62 8 2" xfId="7966" xr:uid="{36BB2A2A-0263-45DE-A680-674E965785FF}"/>
    <cellStyle name="Comma 62 8 2 2" xfId="22968" xr:uid="{630FCD1E-4130-4568-93EA-86D8ADEE1B13}"/>
    <cellStyle name="Comma 62 8 2 2 2" xfId="48039" xr:uid="{81207382-D158-47EC-86A7-3FABDB2D3CAB}"/>
    <cellStyle name="Comma 62 8 2 3" xfId="15609" xr:uid="{1265C577-E4D2-48AB-9898-DC1B133896BA}"/>
    <cellStyle name="Comma 62 8 2 3 2" xfId="40680" xr:uid="{FB23EFEA-9A64-425D-99A4-3073113C79CE}"/>
    <cellStyle name="Comma 62 8 2 4" xfId="33176" xr:uid="{5DB50A66-6D85-42E1-A184-58AFE7A0A4CC}"/>
    <cellStyle name="Comma 62 8 3" xfId="20139" xr:uid="{C9382D42-6705-46C1-9817-0C3EED264FFE}"/>
    <cellStyle name="Comma 62 8 3 2" xfId="45210" xr:uid="{7CF86FAF-864E-4571-BAAE-5592E8864B6B}"/>
    <cellStyle name="Comma 62 8 4" xfId="12775" xr:uid="{C772B55D-EBA5-4455-AA73-89E7EED86975}"/>
    <cellStyle name="Comma 62 8 4 2" xfId="37846" xr:uid="{C135D797-4E11-48FF-B87F-A56F2140B7FF}"/>
    <cellStyle name="Comma 62 8 5" xfId="30340" xr:uid="{88CAF4F7-43DF-4693-8860-FC3C552FE855}"/>
    <cellStyle name="Comma 62 9" xfId="5710" xr:uid="{34714C16-9AB4-4BDD-A0A4-FBAE60084CD7}"/>
    <cellStyle name="Comma 62 9 2" xfId="8596" xr:uid="{012A7958-9379-4127-BE46-362D79F0F830}"/>
    <cellStyle name="Comma 62 9 2 2" xfId="23598" xr:uid="{F56014FB-A404-484E-ADB1-8D41508FEAA9}"/>
    <cellStyle name="Comma 62 9 2 2 2" xfId="48669" xr:uid="{8F99171F-3A31-4BA1-A203-0544FC317EA3}"/>
    <cellStyle name="Comma 62 9 2 3" xfId="16239" xr:uid="{1F7B0EF9-2FE5-493D-BAED-D6D27F2D307A}"/>
    <cellStyle name="Comma 62 9 2 3 2" xfId="41310" xr:uid="{EB8D1AB2-929F-4DC3-AB76-91CC118CC153}"/>
    <cellStyle name="Comma 62 9 2 4" xfId="33806" xr:uid="{87CCF628-1D36-4F82-8502-79FE85796655}"/>
    <cellStyle name="Comma 62 9 3" xfId="20737" xr:uid="{DFA4ABB6-95FF-4400-8C3B-A0DDABB7BB5C}"/>
    <cellStyle name="Comma 62 9 3 2" xfId="45808" xr:uid="{43543F7D-9F51-4F6E-9109-41B657024163}"/>
    <cellStyle name="Comma 62 9 4" xfId="13373" xr:uid="{745B40F0-FD01-4F62-A422-08D2B7ACE8B6}"/>
    <cellStyle name="Comma 62 9 4 2" xfId="38444" xr:uid="{2EB3E194-20BF-4336-8069-383B5BCE984D}"/>
    <cellStyle name="Comma 62 9 5" xfId="30938" xr:uid="{10D67725-2712-4276-99D8-ADFF6C3442DF}"/>
    <cellStyle name="Comma 63" xfId="26289" xr:uid="{80100AE2-596E-426A-9524-D5C67CCB0CBA}"/>
    <cellStyle name="Comma 63 2" xfId="51351" xr:uid="{04C8B0E7-EDC9-407C-B6E4-BD9896BD5549}"/>
    <cellStyle name="Comma 64" xfId="26298" xr:uid="{52DF1CC3-F162-4FE5-BE12-60B58C985093}"/>
    <cellStyle name="Comma 64 2" xfId="51360" xr:uid="{FDCC6F98-1031-42B7-90A1-E9AB56831C52}"/>
    <cellStyle name="Comma 65" xfId="26309" xr:uid="{1EC98B24-2C99-4835-BFA8-CAB64C311C40}"/>
    <cellStyle name="Comma 65 2" xfId="27840" xr:uid="{C99578FF-A95B-4B1A-B709-38082F3242DB}"/>
    <cellStyle name="Comma 65 2 2" xfId="52829" xr:uid="{471FA7F7-8195-49C6-891E-65A161B574F3}"/>
    <cellStyle name="Comma 65 2 3" xfId="54411" xr:uid="{63E90263-9306-48F5-AA46-20316731CF40}"/>
    <cellStyle name="Comma 65 3" xfId="26450" xr:uid="{D1789C24-5709-4E65-9CD9-AD948B3F3A45}"/>
    <cellStyle name="Comma 65 4" xfId="51488" xr:uid="{4200037E-14F9-4236-B9C6-F240363E92FC}"/>
    <cellStyle name="Comma 65 5" xfId="53066" xr:uid="{70A3C7E2-35C8-44BA-9028-25574F38D283}"/>
    <cellStyle name="Comma 66" xfId="26311" xr:uid="{D086F006-7C03-4682-899D-C77A749FAE7F}"/>
    <cellStyle name="Comma 66 2" xfId="51372" xr:uid="{9EA0E64B-18C4-4765-807E-8A02792B3D68}"/>
    <cellStyle name="Comma 67" xfId="26313" xr:uid="{94AAAADF-704A-4F7B-A50B-C336D34AB6A6}"/>
    <cellStyle name="Comma 67 2" xfId="51374" xr:uid="{090F88B1-6F0C-4F19-ACD9-F0AF7F7EE839}"/>
    <cellStyle name="Comma 68" xfId="26301" xr:uid="{BCAA3263-70F7-47DC-9CB9-DD9C053B2BD1}"/>
    <cellStyle name="Comma 68 2" xfId="51363" xr:uid="{2FFDE81F-369D-4B31-A626-07473C050019}"/>
    <cellStyle name="Comma 69" xfId="26316" xr:uid="{9077DA96-7044-4FC7-B1BE-933F8EB8B0DA}"/>
    <cellStyle name="Comma 69 2" xfId="51377" xr:uid="{6490A1B2-DFB0-4457-BD0B-67F8AF570B74}"/>
    <cellStyle name="Comma 7" xfId="156" xr:uid="{A6CD0647-6D9E-4D9C-AE14-0500831D1B51}"/>
    <cellStyle name="Comma 7 10" xfId="3393" xr:uid="{AE4BCCDF-8D3F-4D93-A922-8DC23BAA79EA}"/>
    <cellStyle name="Comma 7 10 2" xfId="7918" xr:uid="{83B9767B-FB0A-40D6-9214-43C5BD0923BB}"/>
    <cellStyle name="Comma 7 10 2 2" xfId="10140" xr:uid="{99C90548-637C-408F-9473-1A05CB96DA21}"/>
    <cellStyle name="Comma 7 10 2 2 2" xfId="25000" xr:uid="{33FF7C0F-625F-4CC0-B019-2F29B4726340}"/>
    <cellStyle name="Comma 7 10 2 2 2 2" xfId="50071" xr:uid="{D98EC248-082F-4EC5-887A-5606463C3F12}"/>
    <cellStyle name="Comma 7 10 2 2 3" xfId="17649" xr:uid="{08DFB909-FD72-4AF4-81B4-B8A457FCC35E}"/>
    <cellStyle name="Comma 7 10 2 2 3 2" xfId="42720" xr:uid="{961C52C9-2DC0-435E-81A0-DDA5F642DD66}"/>
    <cellStyle name="Comma 7 10 2 2 4" xfId="35216" xr:uid="{43385DA5-A9BC-4F9A-8CD7-0CDB304505E1}"/>
    <cellStyle name="Comma 7 10 2 3" xfId="22920" xr:uid="{4DFD4481-12B5-4FF5-B5D0-C54772A68DE4}"/>
    <cellStyle name="Comma 7 10 2 3 2" xfId="47991" xr:uid="{2BD72A8A-7D59-4EBF-92A7-5DD74584177C}"/>
    <cellStyle name="Comma 7 10 2 4" xfId="15561" xr:uid="{F16202BC-BF98-4346-9DE4-E973190BE578}"/>
    <cellStyle name="Comma 7 10 2 4 2" xfId="40632" xr:uid="{4EFA7C5E-6F48-4041-91B2-4A441FC6EFC3}"/>
    <cellStyle name="Comma 7 10 2 5" xfId="33128" xr:uid="{D3866AAC-56FD-458E-97C2-171CBDE17774}"/>
    <cellStyle name="Comma 7 10 3" xfId="9291" xr:uid="{D2057798-BCB5-4EED-BD0A-9FBBAD8D2BA1}"/>
    <cellStyle name="Comma 7 10 3 2" xfId="24271" xr:uid="{D94EDD69-9A7C-4298-9BDA-DE03AD1C697E}"/>
    <cellStyle name="Comma 7 10 3 2 2" xfId="49342" xr:uid="{0F1E9B99-7BCA-458B-9720-C0C2E75B53CA}"/>
    <cellStyle name="Comma 7 10 3 3" xfId="16913" xr:uid="{7DB41E8F-C03C-4BB6-8471-EB9C58BD1168}"/>
    <cellStyle name="Comma 7 10 3 3 2" xfId="41984" xr:uid="{14C8BC3B-818B-47B5-85E2-2ED560CA4BF0}"/>
    <cellStyle name="Comma 7 10 3 4" xfId="34480" xr:uid="{8F3AFB70-3040-4EAB-A796-76CB83AB0E88}"/>
    <cellStyle name="Comma 7 10 4" xfId="18511" xr:uid="{3A5B3CD5-42D0-494E-B946-4CDA8DCA597F}"/>
    <cellStyle name="Comma 7 10 4 2" xfId="43582" xr:uid="{2BDD2A3B-C110-4052-BCEE-6D76E8D22A09}"/>
    <cellStyle name="Comma 7 10 5" xfId="11103" xr:uid="{1DD0AA47-29D6-44AE-84FA-6CEB7EAF9B99}"/>
    <cellStyle name="Comma 7 10 5 2" xfId="36175" xr:uid="{09FBBA24-A1A4-4FC8-B2B7-3C3EEC2A1A91}"/>
    <cellStyle name="Comma 7 10 6" xfId="27227" xr:uid="{483086EC-3048-4A74-8446-87653EA75C58}"/>
    <cellStyle name="Comma 7 10 7" xfId="28693" xr:uid="{E0730F33-9901-4478-A7EC-6F08FFADC092}"/>
    <cellStyle name="Comma 7 10 8" xfId="52225" xr:uid="{3176A866-6270-4496-8F55-6D2E2AFEB51D}"/>
    <cellStyle name="Comma 7 10 9" xfId="53807" xr:uid="{BE8E4A6B-5549-4A11-9E0D-AC5F42AB653A}"/>
    <cellStyle name="Comma 7 11" xfId="5665" xr:uid="{DDE45CAA-9A88-4176-A2A7-8D40F8B35CA0}"/>
    <cellStyle name="Comma 7 11 2" xfId="8548" xr:uid="{7F586AB9-2138-4326-AE85-B14562D051D5}"/>
    <cellStyle name="Comma 7 11 2 2" xfId="23550" xr:uid="{F3A06A67-61C6-4442-A8C9-C51495333075}"/>
    <cellStyle name="Comma 7 11 2 2 2" xfId="48621" xr:uid="{704EA95B-9C0D-407C-8D79-D6EF2B9E6CD2}"/>
    <cellStyle name="Comma 7 11 2 3" xfId="16191" xr:uid="{C46BD1FF-9B72-4C7B-8497-EA40A5CA662C}"/>
    <cellStyle name="Comma 7 11 2 3 2" xfId="41262" xr:uid="{9CDC2246-AAAE-40F0-8275-4430CD935ADC}"/>
    <cellStyle name="Comma 7 11 2 4" xfId="33758" xr:uid="{FADC8290-D38F-4078-8727-C8AE6D766C18}"/>
    <cellStyle name="Comma 7 11 3" xfId="10063" xr:uid="{41B69C8C-E494-4088-A043-A71FB40C1179}"/>
    <cellStyle name="Comma 7 11 3 2" xfId="24923" xr:uid="{55938740-46A6-46CF-AFA4-5425B113639D}"/>
    <cellStyle name="Comma 7 11 3 2 2" xfId="49994" xr:uid="{ED781A35-31FF-46F8-94C3-55DAFAFD2A9B}"/>
    <cellStyle name="Comma 7 11 3 3" xfId="17572" xr:uid="{BAE18056-19D8-489B-A9B2-70353D9013B0}"/>
    <cellStyle name="Comma 7 11 3 3 2" xfId="42643" xr:uid="{57F874BC-D975-4205-9061-FF4275C5CBA1}"/>
    <cellStyle name="Comma 7 11 3 4" xfId="35139" xr:uid="{74D73A8C-B0C8-4226-B6D0-54C8E3F048AF}"/>
    <cellStyle name="Comma 7 11 4" xfId="20692" xr:uid="{5A28ED52-B5FE-46FC-8F58-55860C2054E2}"/>
    <cellStyle name="Comma 7 11 4 2" xfId="45763" xr:uid="{F3B2CB85-D9BD-4738-8221-193122A53858}"/>
    <cellStyle name="Comma 7 11 5" xfId="13328" xr:uid="{6A8E52FE-A508-46DC-9CCC-40A93F7D04E5}"/>
    <cellStyle name="Comma 7 11 5 2" xfId="38399" xr:uid="{09F86CEB-DC35-4C32-A843-884A29AE0765}"/>
    <cellStyle name="Comma 7 11 6" xfId="27892" xr:uid="{D20B06A6-4B3C-4029-ABBC-EC6854C1A77C}"/>
    <cellStyle name="Comma 7 11 7" xfId="30893" xr:uid="{3DEBED23-B068-4355-9B4C-F371CD405770}"/>
    <cellStyle name="Comma 7 11 8" xfId="52875" xr:uid="{4E082F28-3099-4C22-94FE-077D76B9D32B}"/>
    <cellStyle name="Comma 7 11 9" xfId="54457" xr:uid="{766F5FEF-6E57-4554-A2B5-BBEC8DF18163}"/>
    <cellStyle name="Comma 7 12" xfId="6307" xr:uid="{B499A6A2-9615-445B-9FF2-5DBF65296809}"/>
    <cellStyle name="Comma 7 12 2" xfId="21310" xr:uid="{654D62BA-E1A1-482A-A53C-881CB462D9FF}"/>
    <cellStyle name="Comma 7 12 2 2" xfId="46381" xr:uid="{62D65FFF-3986-4CB9-BFBD-1528B0C3ADBC}"/>
    <cellStyle name="Comma 7 12 3" xfId="13952" xr:uid="{E912647E-59DC-4B04-93F1-019D5517538A}"/>
    <cellStyle name="Comma 7 12 3 2" xfId="39023" xr:uid="{6EF05617-73C4-463B-BA86-96E5241C318D}"/>
    <cellStyle name="Comma 7 12 4" xfId="31517" xr:uid="{9804F290-CEDA-411A-974E-2736E020127C}"/>
    <cellStyle name="Comma 7 12 5" xfId="53124" xr:uid="{696F3478-8D7C-4294-8D4B-E34C077D2B92}"/>
    <cellStyle name="Comma 7 13" xfId="9206" xr:uid="{A845CEE7-6998-4FB5-A4C4-6ED23C600AAB}"/>
    <cellStyle name="Comma 7 13 2" xfId="24194" xr:uid="{5472DC0B-CB76-448C-9B9E-738D53BCC86E}"/>
    <cellStyle name="Comma 7 13 2 2" xfId="49265" xr:uid="{89CE328F-83DF-4679-9AC5-020C281E47BB}"/>
    <cellStyle name="Comma 7 13 3" xfId="16836" xr:uid="{C4256615-78A1-4F06-A7F2-9BD883710949}"/>
    <cellStyle name="Comma 7 13 3 2" xfId="41907" xr:uid="{705BA8D1-C7F9-4250-B358-CED7FE8E673D}"/>
    <cellStyle name="Comma 7 13 4" xfId="34403" xr:uid="{D90B2511-D783-404D-9E95-1FE95C66BAA9}"/>
    <cellStyle name="Comma 7 14" xfId="830" xr:uid="{7F41500A-1F75-4E9E-BAE9-8977AFFBB665}"/>
    <cellStyle name="Comma 7 14 2" xfId="25637" xr:uid="{3BE98302-16EA-43C6-95AC-E35025245610}"/>
    <cellStyle name="Comma 7 14 2 2" xfId="50708" xr:uid="{F786AB32-0AF9-4359-919C-6B3908054CD0}"/>
    <cellStyle name="Comma 7 14 3" xfId="28375" xr:uid="{3DBB66AB-3BB0-4DBB-B55F-DC1C6220C81B}"/>
    <cellStyle name="Comma 7 15" xfId="146" xr:uid="{B98C5868-ED2C-40B5-9CCF-7852BF875857}"/>
    <cellStyle name="Comma 7 15 2" xfId="18263" xr:uid="{1C778C7C-9644-451C-84DC-05E06D4EA4CD}"/>
    <cellStyle name="Comma 7 15 2 2" xfId="43334" xr:uid="{3F278A43-E2A3-4798-AA86-0A597A365444}"/>
    <cellStyle name="Comma 7 15 3" xfId="10770" xr:uid="{2EF0CA4E-F453-49D3-935B-C0464EABF011}"/>
    <cellStyle name="Comma 7 15 3 2" xfId="35845" xr:uid="{CCE4D6EC-9333-48FF-BD35-AEECE21102CD}"/>
    <cellStyle name="Comma 7 15 4" xfId="26722" xr:uid="{B32AEF3E-3AC7-49CC-BF4E-27D1EA487B6B}"/>
    <cellStyle name="Comma 7 16" xfId="10784" xr:uid="{B8B4FF52-C97E-4201-BD59-435A934170F4}"/>
    <cellStyle name="Comma 7 16 2" xfId="35858" xr:uid="{0CA1FD5D-07B2-4BC7-91FB-E5A6478100E5}"/>
    <cellStyle name="Comma 7 17" xfId="291" xr:uid="{9BF3575A-9005-4A52-805D-B05DC1BE427A}"/>
    <cellStyle name="Comma 7 17 2" xfId="28015" xr:uid="{6C5BCD8C-6EED-418D-80C5-B5D077576650}"/>
    <cellStyle name="Comma 7 18" xfId="26523" xr:uid="{4BE767B5-2B4F-4B6F-923E-0277FA53E38A}"/>
    <cellStyle name="Comma 7 19" xfId="26508" xr:uid="{2F3F2859-6EAE-4368-892B-19C7FAABBA1D}"/>
    <cellStyle name="Comma 7 2" xfId="337" xr:uid="{B8677A1B-B9A8-44F2-ADDE-F85998910F68}"/>
    <cellStyle name="Comma 7 2 10" xfId="9316" xr:uid="{2CBBB436-9E17-4B37-9926-A29DE7927F64}"/>
    <cellStyle name="Comma 7 2 10 2" xfId="24294" xr:uid="{4E7F3C0E-00C6-4A48-B480-B317413A85CE}"/>
    <cellStyle name="Comma 7 2 10 2 2" xfId="49365" xr:uid="{877677FB-7B27-40A7-8C8C-B70C9AEC65CB}"/>
    <cellStyle name="Comma 7 2 10 3" xfId="16936" xr:uid="{AFEFD684-EDB2-4A02-A1A8-B3A6A35C39D3}"/>
    <cellStyle name="Comma 7 2 10 3 2" xfId="42007" xr:uid="{F6280465-5A0C-49AA-894F-02B5491DD691}"/>
    <cellStyle name="Comma 7 2 10 4" xfId="34503" xr:uid="{EA234FD5-5195-4B7E-A522-9F681640C731}"/>
    <cellStyle name="Comma 7 2 11" xfId="2063" xr:uid="{A12C8E4E-92E6-44AF-AF5B-84D36B1563EB}"/>
    <cellStyle name="Comma 7 2 11 2" xfId="25660" xr:uid="{C639C3B3-5C96-4FD0-9EAA-5195C18E32D6}"/>
    <cellStyle name="Comma 7 2 11 2 2" xfId="50731" xr:uid="{FB545160-1F91-4721-93EB-D360D74C4C7D}"/>
    <cellStyle name="Comma 7 2 12" xfId="26547" xr:uid="{6CEDAE03-E686-4FBE-864E-7DE2C95A7AAC}"/>
    <cellStyle name="Comma 7 2 13" xfId="28047" xr:uid="{9993C45C-87AD-4388-9F82-8AAAC67363D0}"/>
    <cellStyle name="Comma 7 2 14" xfId="51565" xr:uid="{A96348AB-1CE3-4CCA-91AE-220E68CE9165}"/>
    <cellStyle name="Comma 7 2 15" xfId="53147" xr:uid="{41709E63-7F1A-44F6-B215-D49B82A4E3CD}"/>
    <cellStyle name="Comma 7 2 2" xfId="641" xr:uid="{4ED61952-4434-4563-AB69-129C148E42C8}"/>
    <cellStyle name="Comma 7 2 2 10" xfId="18335" xr:uid="{A5160ECF-C656-4BE0-A59F-AA003279E135}"/>
    <cellStyle name="Comma 7 2 2 10 2" xfId="43406" xr:uid="{80276A98-23BE-49BF-9B6F-690EE68584B5}"/>
    <cellStyle name="Comma 7 2 2 11" xfId="10904" xr:uid="{5A0CD1E8-7AEF-4703-AA65-15B23BA254BC}"/>
    <cellStyle name="Comma 7 2 2 11 2" xfId="35977" xr:uid="{91362AFF-325C-43AF-98D4-82BC833F659C}"/>
    <cellStyle name="Comma 7 2 2 12" xfId="26661" xr:uid="{FC9EBBAA-6958-4FB3-8FD0-E2F35C07D000}"/>
    <cellStyle name="Comma 7 2 2 13" xfId="28253" xr:uid="{C1D5FAB2-1F54-453B-A00A-7815B16AE392}"/>
    <cellStyle name="Comma 7 2 2 14" xfId="51670" xr:uid="{EF81C953-14EE-4F92-873F-9744EE77494D}"/>
    <cellStyle name="Comma 7 2 2 15" xfId="53252" xr:uid="{71CD8AB5-9EC0-4B1F-A0B1-1B676CD366C5}"/>
    <cellStyle name="Comma 7 2 2 2" xfId="3747" xr:uid="{B5045294-0DC5-4BB1-9711-8668368AA73D}"/>
    <cellStyle name="Comma 7 2 2 2 10" xfId="11436" xr:uid="{03C76D51-C30C-488C-8108-6C2CB536E2D9}"/>
    <cellStyle name="Comma 7 2 2 2 10 2" xfId="36508" xr:uid="{1F55DE77-0961-4825-AE85-E93BE33B5661}"/>
    <cellStyle name="Comma 7 2 2 2 11" xfId="26871" xr:uid="{FFD04C70-0CF2-46E6-8FBF-A26CD2B9229E}"/>
    <cellStyle name="Comma 7 2 2 2 12" xfId="29024" xr:uid="{544381CE-219A-4C05-A521-D70A11F5CC8F}"/>
    <cellStyle name="Comma 7 2 2 2 13" xfId="51878" xr:uid="{3F937F40-4A39-49D5-A761-6CE45983E148}"/>
    <cellStyle name="Comma 7 2 2 2 14" xfId="53460" xr:uid="{1FEA3E77-C96A-4D2A-968B-0FCEA388504D}"/>
    <cellStyle name="Comma 7 2 2 2 2" xfId="4378" xr:uid="{84AAE4C6-689F-41A5-BC0C-6C3021A142D9}"/>
    <cellStyle name="Comma 7 2 2 2 2 2" xfId="7142" xr:uid="{BCD4AF5E-EB96-43A5-BACA-6A5700B124E1}"/>
    <cellStyle name="Comma 7 2 2 2 2 2 2" xfId="22144" xr:uid="{FD8A243F-773D-4651-92AE-73DF7D2F27FB}"/>
    <cellStyle name="Comma 7 2 2 2 2 2 2 2" xfId="47215" xr:uid="{E64D5702-A593-4031-84B4-A2E92BB06E01}"/>
    <cellStyle name="Comma 7 2 2 2 2 2 3" xfId="14786" xr:uid="{CAFCAD81-14CD-478E-A1F6-EC5DF1F4500A}"/>
    <cellStyle name="Comma 7 2 2 2 2 2 3 2" xfId="39857" xr:uid="{2B3E27BC-668C-4C15-BC9E-C9537D8855AD}"/>
    <cellStyle name="Comma 7 2 2 2 2 2 4" xfId="32352" xr:uid="{D6DA2857-D83B-4966-8A1E-0630E432E201}"/>
    <cellStyle name="Comma 7 2 2 2 2 3" xfId="10464" xr:uid="{02AFE788-BC49-477B-A951-7966FE73A1C2}"/>
    <cellStyle name="Comma 7 2 2 2 2 3 2" xfId="25324" xr:uid="{2D71E3E9-B6CC-4512-B7C0-E58869B465EC}"/>
    <cellStyle name="Comma 7 2 2 2 2 3 2 2" xfId="50395" xr:uid="{6F27EE54-651C-4758-9080-6D7D1EAC3B4C}"/>
    <cellStyle name="Comma 7 2 2 2 2 3 3" xfId="17973" xr:uid="{7AD066BD-ED91-4B53-93BC-144826F13164}"/>
    <cellStyle name="Comma 7 2 2 2 2 3 3 2" xfId="43044" xr:uid="{48AAA7A1-D9C9-4970-8317-7F0D3FD3E29F}"/>
    <cellStyle name="Comma 7 2 2 2 2 3 4" xfId="35540" xr:uid="{FB9EC44A-25DB-4B7C-8385-E56F6CB666C2}"/>
    <cellStyle name="Comma 7 2 2 2 2 4" xfId="19408" xr:uid="{AD30E769-FEE2-409E-8CED-FB9C2E95AC6D}"/>
    <cellStyle name="Comma 7 2 2 2 2 4 2" xfId="44479" xr:uid="{4589D5B8-2AEA-4A13-8384-C535920787C4}"/>
    <cellStyle name="Comma 7 2 2 2 2 5" xfId="12044" xr:uid="{87349571-5F3D-43B5-A563-B59FABA61AE1}"/>
    <cellStyle name="Comma 7 2 2 2 2 5 2" xfId="37115" xr:uid="{1ED7E541-EAED-452F-BAEA-0D8153B75F69}"/>
    <cellStyle name="Comma 7 2 2 2 2 6" xfId="27551" xr:uid="{F61D0CCF-444C-4BB5-B2D8-7A9FB0E81E9E}"/>
    <cellStyle name="Comma 7 2 2 2 2 7" xfId="29608" xr:uid="{DC21EF93-1186-4148-A750-7FCEE3B46643}"/>
    <cellStyle name="Comma 7 2 2 2 2 8" xfId="52549" xr:uid="{8F67443D-76E6-4AB9-9939-2718842468D0}"/>
    <cellStyle name="Comma 7 2 2 2 2 9" xfId="54131" xr:uid="{85163BBE-2BDE-41C2-B4F4-047F4FEB5753}"/>
    <cellStyle name="Comma 7 2 2 2 3" xfId="4855" xr:uid="{5835C11A-230E-47D4-B3FB-638D5B7BE2C4}"/>
    <cellStyle name="Comma 7 2 2 2 3 2" xfId="7662" xr:uid="{72A08B50-BC38-43D0-92CC-687E4701CA05}"/>
    <cellStyle name="Comma 7 2 2 2 3 2 2" xfId="22664" xr:uid="{BE7C2BC6-F7FE-47D5-83F4-DCCAB5CDAC22}"/>
    <cellStyle name="Comma 7 2 2 2 3 2 2 2" xfId="47735" xr:uid="{431A76D0-4210-4E58-B1C2-E7551B85D9CD}"/>
    <cellStyle name="Comma 7 2 2 2 3 2 3" xfId="15306" xr:uid="{B23D3F58-04D0-4063-95EC-E693084033FC}"/>
    <cellStyle name="Comma 7 2 2 2 3 2 3 2" xfId="40377" xr:uid="{59317A6C-0F40-42C1-881E-EEDEFEE8A74F}"/>
    <cellStyle name="Comma 7 2 2 2 3 2 4" xfId="32872" xr:uid="{BCC070E6-951B-4DFD-BE19-81039926C314}"/>
    <cellStyle name="Comma 7 2 2 2 3 3" xfId="19885" xr:uid="{21B93894-C49F-4F05-817B-E36A6E07C0B3}"/>
    <cellStyle name="Comma 7 2 2 2 3 3 2" xfId="44956" xr:uid="{FEB24BED-1A45-4919-AD88-FA08A8CFDFA2}"/>
    <cellStyle name="Comma 7 2 2 2 3 4" xfId="12521" xr:uid="{EC04451F-A2A2-4371-9E4F-A45B23474729}"/>
    <cellStyle name="Comma 7 2 2 2 3 4 2" xfId="37592" xr:uid="{FA7DB76C-5A42-4A92-A80C-D1FF522A6925}"/>
    <cellStyle name="Comma 7 2 2 2 3 5" xfId="30085" xr:uid="{A1D1D015-52B8-492A-934C-345F71013EAD}"/>
    <cellStyle name="Comma 7 2 2 2 4" xfId="5383" xr:uid="{2B2DCBB2-30F0-485F-B885-8D933F9BB8EE}"/>
    <cellStyle name="Comma 7 2 2 2 4 2" xfId="8242" xr:uid="{DB3B215D-FF03-4732-BDA2-08599694B945}"/>
    <cellStyle name="Comma 7 2 2 2 4 2 2" xfId="23244" xr:uid="{D9D55751-7F12-4FCB-9821-3F1CF0191748}"/>
    <cellStyle name="Comma 7 2 2 2 4 2 2 2" xfId="48315" xr:uid="{061F41B9-FBDF-4C91-9A9D-3E1337D89449}"/>
    <cellStyle name="Comma 7 2 2 2 4 2 3" xfId="15885" xr:uid="{1BBEFE25-FA1B-4ED3-AD8A-F24D174D93AC}"/>
    <cellStyle name="Comma 7 2 2 2 4 2 3 2" xfId="40956" xr:uid="{F2FD1454-63F8-4205-A025-B4D37C3B45FE}"/>
    <cellStyle name="Comma 7 2 2 2 4 2 4" xfId="33452" xr:uid="{ED85DCA9-2260-48E8-8AEB-17ADA7E876BA}"/>
    <cellStyle name="Comma 7 2 2 2 4 3" xfId="20410" xr:uid="{BAF2876D-2B4C-415E-92B3-02542AE666E8}"/>
    <cellStyle name="Comma 7 2 2 2 4 3 2" xfId="45481" xr:uid="{BE31F963-4F20-41B3-8452-A9456CA630D3}"/>
    <cellStyle name="Comma 7 2 2 2 4 4" xfId="13046" xr:uid="{4BF583F6-7287-4759-8D73-91A7EC315868}"/>
    <cellStyle name="Comma 7 2 2 2 4 4 2" xfId="38117" xr:uid="{D5D3B04D-DA13-4B5A-973E-C2C2035BA8DD}"/>
    <cellStyle name="Comma 7 2 2 2 4 5" xfId="30611" xr:uid="{5E0A9BBD-B546-42FF-A680-1B81341B4082}"/>
    <cellStyle name="Comma 7 2 2 2 5" xfId="5985" xr:uid="{8A4A6A75-C023-4DED-B0BA-CAE2D9924FFD}"/>
    <cellStyle name="Comma 7 2 2 2 5 2" xfId="8872" xr:uid="{7582822B-2674-45B7-A11D-47D8FBB2DEFA}"/>
    <cellStyle name="Comma 7 2 2 2 5 2 2" xfId="23874" xr:uid="{DDC58AA2-EE7C-4035-B9B6-4519693DEA5C}"/>
    <cellStyle name="Comma 7 2 2 2 5 2 2 2" xfId="48945" xr:uid="{5D6EB38E-9565-4304-8EED-9A25912FDC4C}"/>
    <cellStyle name="Comma 7 2 2 2 5 2 3" xfId="16515" xr:uid="{5EF75151-B3B2-4DC2-AAEF-0B4080F79D64}"/>
    <cellStyle name="Comma 7 2 2 2 5 2 3 2" xfId="41586" xr:uid="{C4CC9819-671B-492F-A7F3-E32B23F2C1BF}"/>
    <cellStyle name="Comma 7 2 2 2 5 2 4" xfId="34082" xr:uid="{193CCCD4-6033-4A0C-B294-18B0ADF14A61}"/>
    <cellStyle name="Comma 7 2 2 2 5 3" xfId="21012" xr:uid="{104A56B0-C5E1-4BD7-9D9F-AEF5CE8422E7}"/>
    <cellStyle name="Comma 7 2 2 2 5 3 2" xfId="46083" xr:uid="{610D6A52-9BBD-48F7-8067-EA332B3D03FA}"/>
    <cellStyle name="Comma 7 2 2 2 5 4" xfId="13648" xr:uid="{39E86372-2C0F-46BC-995C-64C726F5AC9D}"/>
    <cellStyle name="Comma 7 2 2 2 5 4 2" xfId="38719" xr:uid="{43D763DC-2F24-4F38-A915-CB679A574BEE}"/>
    <cellStyle name="Comma 7 2 2 2 5 5" xfId="31213" xr:uid="{8C7B7249-79DF-4E21-949D-E7BB59608705}"/>
    <cellStyle name="Comma 7 2 2 2 6" xfId="6630" xr:uid="{B3CC9664-7BE0-42AB-B0D2-F9CFED2C169A}"/>
    <cellStyle name="Comma 7 2 2 2 6 2" xfId="21633" xr:uid="{4ABA83CE-5DFD-4E6D-9CD2-A8C39AFE879B}"/>
    <cellStyle name="Comma 7 2 2 2 6 2 2" xfId="46704" xr:uid="{BCA149D5-F0CC-47DA-8D77-40885A7CFA77}"/>
    <cellStyle name="Comma 7 2 2 2 6 3" xfId="14275" xr:uid="{BC03F54C-8849-4470-A770-FC6464B2D46A}"/>
    <cellStyle name="Comma 7 2 2 2 6 3 2" xfId="39346" xr:uid="{E801C14D-5149-453A-80CE-EA78788FB487}"/>
    <cellStyle name="Comma 7 2 2 2 6 4" xfId="31840" xr:uid="{0402A011-9941-4506-AE6E-DDA7A47A9C3C}"/>
    <cellStyle name="Comma 7 2 2 2 7" xfId="9625" xr:uid="{732697FD-9441-4ECF-8E33-31FF4A95E4DE}"/>
    <cellStyle name="Comma 7 2 2 2 7 2" xfId="24595" xr:uid="{3BF29309-C9A1-41B4-9F69-ED0E5DDA18A6}"/>
    <cellStyle name="Comma 7 2 2 2 7 2 2" xfId="49666" xr:uid="{540B526F-6B91-40C8-B636-34110242E16E}"/>
    <cellStyle name="Comma 7 2 2 2 7 3" xfId="17237" xr:uid="{CEB19BB1-44B0-408F-B1FC-CE6073B2EC0C}"/>
    <cellStyle name="Comma 7 2 2 2 7 3 2" xfId="42308" xr:uid="{7DDBC8FA-6EBB-42A9-8FDA-E7158881B069}"/>
    <cellStyle name="Comma 7 2 2 2 7 4" xfId="34804" xr:uid="{A0BD9968-5BC2-4FA7-B1FB-EE9B1BFFD566}"/>
    <cellStyle name="Comma 7 2 2 2 8" xfId="25961" xr:uid="{465A4716-D250-4F69-B430-8B7EE8A4A007}"/>
    <cellStyle name="Comma 7 2 2 2 8 2" xfId="51032" xr:uid="{7B5B2AA1-4743-4D9A-BA95-EC7993650771}"/>
    <cellStyle name="Comma 7 2 2 2 9" xfId="18835" xr:uid="{8B6F3456-3C24-454B-B1B4-E8EDEFEF4C29}"/>
    <cellStyle name="Comma 7 2 2 2 9 2" xfId="43906" xr:uid="{7B404420-B2DF-471B-A356-B4B967BB0CD7}"/>
    <cellStyle name="Comma 7 2 2 3" xfId="3539" xr:uid="{E2C1F604-6156-4021-A233-ED84C1FC0B82}"/>
    <cellStyle name="Comma 7 2 2 3 2" xfId="6935" xr:uid="{B7B36304-4BA5-4E33-9C1D-325044C277F0}"/>
    <cellStyle name="Comma 7 2 2 3 2 2" xfId="21937" xr:uid="{C7E013EB-4773-4F03-815A-CFA324BC3DDB}"/>
    <cellStyle name="Comma 7 2 2 3 2 2 2" xfId="47008" xr:uid="{A8D70AB5-E83B-43E4-AEB3-673068B6F9F9}"/>
    <cellStyle name="Comma 7 2 2 3 2 3" xfId="14579" xr:uid="{D41AE2EA-765D-4975-A3A1-FAF9FF86661E}"/>
    <cellStyle name="Comma 7 2 2 3 2 3 2" xfId="39650" xr:uid="{662D07A0-64A0-465F-B7A2-C936EBB8DD24}"/>
    <cellStyle name="Comma 7 2 2 3 2 4" xfId="32145" xr:uid="{BFC83400-87E7-46EF-A2BD-885DF9CCC471}"/>
    <cellStyle name="Comma 7 2 2 3 3" xfId="10257" xr:uid="{8F603059-F1E5-4B98-8894-4BEA70EF9B4A}"/>
    <cellStyle name="Comma 7 2 2 3 3 2" xfId="25117" xr:uid="{880B32CB-45A9-4CA9-8791-99C5C77FB86E}"/>
    <cellStyle name="Comma 7 2 2 3 3 2 2" xfId="50188" xr:uid="{C2FBF7CD-816C-47D1-B93D-F1CAEAA0F8C8}"/>
    <cellStyle name="Comma 7 2 2 3 3 3" xfId="17766" xr:uid="{3FA6D6AA-F590-43AD-8524-B50AA092AAC8}"/>
    <cellStyle name="Comma 7 2 2 3 3 3 2" xfId="42837" xr:uid="{592BFF6E-002C-4B75-9F59-FEFB022C99C1}"/>
    <cellStyle name="Comma 7 2 2 3 3 4" xfId="35333" xr:uid="{DA18F0A0-912D-4C24-9C3F-A335E9A50B12}"/>
    <cellStyle name="Comma 7 2 2 3 4" xfId="18628" xr:uid="{9001C19C-540C-4639-A8CF-E8F954DCBF0F}"/>
    <cellStyle name="Comma 7 2 2 3 4 2" xfId="43699" xr:uid="{4E40AFD9-6CA3-4BD7-B59F-FF31601EC078}"/>
    <cellStyle name="Comma 7 2 2 3 5" xfId="11228" xr:uid="{A964F7F1-F4BF-47B0-8F61-F9586C77F4CB}"/>
    <cellStyle name="Comma 7 2 2 3 5 2" xfId="36300" xr:uid="{335D94C8-C399-4CB7-8FD7-93AB346B8385}"/>
    <cellStyle name="Comma 7 2 2 3 6" xfId="27344" xr:uid="{284315DA-05BA-4966-88DD-DDC3EF5D2EA5}"/>
    <cellStyle name="Comma 7 2 2 3 7" xfId="28817" xr:uid="{8A225510-4256-44DE-B0DD-1C5D239E09A7}"/>
    <cellStyle name="Comma 7 2 2 3 8" xfId="52342" xr:uid="{1C27371C-D869-4BA3-91A0-1C386F94B98D}"/>
    <cellStyle name="Comma 7 2 2 3 9" xfId="53924" xr:uid="{3C65AC3D-B8D7-4A20-A4E8-E4A49FC35397}"/>
    <cellStyle name="Comma 7 2 2 4" xfId="4651" xr:uid="{55756DAE-B8FF-40DA-A238-C69A1BA15782}"/>
    <cellStyle name="Comma 7 2 2 4 2" xfId="7455" xr:uid="{D21783D1-6979-423A-BD9B-355D4E2A47F9}"/>
    <cellStyle name="Comma 7 2 2 4 2 2" xfId="22457" xr:uid="{E9959DC5-C9F4-4A83-81D6-4313575102DA}"/>
    <cellStyle name="Comma 7 2 2 4 2 2 2" xfId="47528" xr:uid="{E44AEFC6-70FA-47C0-A096-8EAC1F332E23}"/>
    <cellStyle name="Comma 7 2 2 4 2 3" xfId="15099" xr:uid="{55416E41-6682-48DA-97B2-F7C62CF1AA26}"/>
    <cellStyle name="Comma 7 2 2 4 2 3 2" xfId="40170" xr:uid="{524122E1-B5FD-4F31-B78E-59AFF3660F2F}"/>
    <cellStyle name="Comma 7 2 2 4 2 4" xfId="32665" xr:uid="{24F9FB4E-F5E3-4832-A9C6-B21F865B5E00}"/>
    <cellStyle name="Comma 7 2 2 4 3" xfId="19681" xr:uid="{AA15F976-86F3-46E4-91CA-F112B6B5675E}"/>
    <cellStyle name="Comma 7 2 2 4 3 2" xfId="44752" xr:uid="{62EC7DD6-720A-412C-8840-4EB5AD26367E}"/>
    <cellStyle name="Comma 7 2 2 4 4" xfId="12317" xr:uid="{62D3B741-6EAD-433A-835F-6019DBA2FD63}"/>
    <cellStyle name="Comma 7 2 2 4 4 2" xfId="37388" xr:uid="{36460D1C-D8B6-4889-86D5-99980EEACD26}"/>
    <cellStyle name="Comma 7 2 2 4 5" xfId="29881" xr:uid="{7BDD038C-6970-48BF-B6D4-BFBF8312C0FB}"/>
    <cellStyle name="Comma 7 2 2 5" xfId="5178" xr:uid="{17E652FC-5667-42B7-A57B-E5411954BB00}"/>
    <cellStyle name="Comma 7 2 2 5 2" xfId="8035" xr:uid="{269AF5E1-495A-42E7-BA39-1AAFD01BF495}"/>
    <cellStyle name="Comma 7 2 2 5 2 2" xfId="23037" xr:uid="{8C5B5305-3BA9-4840-883E-B4D94D22A1B4}"/>
    <cellStyle name="Comma 7 2 2 5 2 2 2" xfId="48108" xr:uid="{C0291D61-2427-455E-B7D4-9F99E9C6D344}"/>
    <cellStyle name="Comma 7 2 2 5 2 3" xfId="15678" xr:uid="{59B23DED-0BBB-4ADA-BE1B-006496A5BF2C}"/>
    <cellStyle name="Comma 7 2 2 5 2 3 2" xfId="40749" xr:uid="{696334EC-3CCE-4F8E-9B9E-FF1A851C8E0C}"/>
    <cellStyle name="Comma 7 2 2 5 2 4" xfId="33245" xr:uid="{9C4AD896-F4C1-4EAD-AB90-79E6136B1BC4}"/>
    <cellStyle name="Comma 7 2 2 5 3" xfId="20205" xr:uid="{8E3D4DF0-F9E1-4B7C-A9D2-447A515A116A}"/>
    <cellStyle name="Comma 7 2 2 5 3 2" xfId="45276" xr:uid="{31D3CCEE-85C3-496A-AC14-52805159F740}"/>
    <cellStyle name="Comma 7 2 2 5 4" xfId="12841" xr:uid="{437DE214-8EDC-466F-85F7-3FD0BE5B1059}"/>
    <cellStyle name="Comma 7 2 2 5 4 2" xfId="37912" xr:uid="{5E2BBBB3-B567-4B3D-8EF5-34A93DC01532}"/>
    <cellStyle name="Comma 7 2 2 5 5" xfId="30406" xr:uid="{174ACD0D-B646-45EC-B971-D9E64EE3B85C}"/>
    <cellStyle name="Comma 7 2 2 6" xfId="5779" xr:uid="{196C435C-D6AD-4A72-9F98-F67E2A4310D2}"/>
    <cellStyle name="Comma 7 2 2 6 2" xfId="8665" xr:uid="{B09CB652-6BE9-49DB-A280-42D9B173B5DF}"/>
    <cellStyle name="Comma 7 2 2 6 2 2" xfId="23667" xr:uid="{688A7CF9-F487-4F77-930F-8CEB945D1C74}"/>
    <cellStyle name="Comma 7 2 2 6 2 2 2" xfId="48738" xr:uid="{F1EBDBEB-9093-445B-AF4F-0B51EF23309A}"/>
    <cellStyle name="Comma 7 2 2 6 2 3" xfId="16308" xr:uid="{40F88F50-E0F6-4285-A28D-CB20F033DBB4}"/>
    <cellStyle name="Comma 7 2 2 6 2 3 2" xfId="41379" xr:uid="{E044F653-1446-40FA-906D-71AAECFAF4D9}"/>
    <cellStyle name="Comma 7 2 2 6 2 4" xfId="33875" xr:uid="{8F278994-C777-43A8-955F-766BAF903477}"/>
    <cellStyle name="Comma 7 2 2 6 3" xfId="20806" xr:uid="{981223BA-43FD-485B-8972-8710317D0AC5}"/>
    <cellStyle name="Comma 7 2 2 6 3 2" xfId="45877" xr:uid="{31019EDE-163B-4A6E-9362-2365CECC1250}"/>
    <cellStyle name="Comma 7 2 2 6 4" xfId="13442" xr:uid="{DD029E97-59C5-4D5E-B15C-09ED38E2B4CF}"/>
    <cellStyle name="Comma 7 2 2 6 4 2" xfId="38513" xr:uid="{AAEB5612-4358-4DDB-BFB4-D70982C25CE9}"/>
    <cellStyle name="Comma 7 2 2 6 5" xfId="31007" xr:uid="{A7A2F54D-99CC-43E1-9BAF-7E4BF5BD2203}"/>
    <cellStyle name="Comma 7 2 2 7" xfId="6423" xr:uid="{CAF3EF93-15CF-4F0C-A8EA-A9422126E81E}"/>
    <cellStyle name="Comma 7 2 2 7 2" xfId="21426" xr:uid="{29E65CA8-D936-48DF-ACDD-8EEFC4C6651B}"/>
    <cellStyle name="Comma 7 2 2 7 2 2" xfId="46497" xr:uid="{0DAF9F76-2191-4A37-95EE-C87BB09D4A31}"/>
    <cellStyle name="Comma 7 2 2 7 3" xfId="14068" xr:uid="{5D2E1B01-3703-45FC-ACA2-B263F930E488}"/>
    <cellStyle name="Comma 7 2 2 7 3 2" xfId="39139" xr:uid="{14990E77-FCFB-48E0-8E0D-9309526CA3D5}"/>
    <cellStyle name="Comma 7 2 2 7 4" xfId="31633" xr:uid="{1F7EE7C1-8E47-4531-B1BE-412699230420}"/>
    <cellStyle name="Comma 7 2 2 8" xfId="9418" xr:uid="{C3DFF6C0-8923-4CB6-A7FB-CE8FD895F0C2}"/>
    <cellStyle name="Comma 7 2 2 8 2" xfId="24388" xr:uid="{3A077AC8-7FCC-4167-8109-193486B0A8A2}"/>
    <cellStyle name="Comma 7 2 2 8 2 2" xfId="49459" xr:uid="{7061B94F-52E6-4D93-8F9F-E3BFFD42FA93}"/>
    <cellStyle name="Comma 7 2 2 8 3" xfId="17030" xr:uid="{F4829CF1-2C62-4307-8A54-74D4636C57E0}"/>
    <cellStyle name="Comma 7 2 2 8 3 2" xfId="42101" xr:uid="{9269F82E-D424-492D-B7E8-D2C8AFC65C55}"/>
    <cellStyle name="Comma 7 2 2 8 4" xfId="34597" xr:uid="{0DBB9386-380F-4C19-88D1-82A188FE0514}"/>
    <cellStyle name="Comma 7 2 2 9" xfId="2064" xr:uid="{0BBC5631-B779-4CDE-A117-37805127754C}"/>
    <cellStyle name="Comma 7 2 2 9 2" xfId="25754" xr:uid="{49185C4F-8899-4797-B91D-56549DB39C3E}"/>
    <cellStyle name="Comma 7 2 2 9 2 2" xfId="50825" xr:uid="{4FDCF130-1245-488E-9C2A-B983CBA19816}"/>
    <cellStyle name="Comma 7 2 2 9 3" xfId="28492" xr:uid="{A09C380E-4F35-4D6C-B0A2-E98D2E9ECD61}"/>
    <cellStyle name="Comma 7 2 3" xfId="3093" xr:uid="{267EC3C1-B74D-44DF-8F62-EEFBBE367666}"/>
    <cellStyle name="Comma 7 2 3 10" xfId="11028" xr:uid="{6C81D5D6-3EC8-4B43-A3D4-B5667A9E871F}"/>
    <cellStyle name="Comma 7 2 3 10 2" xfId="36101" xr:uid="{832A8E39-3225-4118-8E87-B567E2F0B485}"/>
    <cellStyle name="Comma 7 2 3 11" xfId="26777" xr:uid="{AFBE2279-87F2-4D28-B83D-E14CC2B32A23}"/>
    <cellStyle name="Comma 7 2 3 12" xfId="28619" xr:uid="{E1712D6C-4B19-4D17-B64B-424EEB36A259}"/>
    <cellStyle name="Comma 7 2 3 13" xfId="51784" xr:uid="{477CE5D3-5FDD-45B0-AFE2-6A0F5B70F619}"/>
    <cellStyle name="Comma 7 2 3 14" xfId="53366" xr:uid="{88B65161-C20D-48DB-BB63-16E75C2717B7}"/>
    <cellStyle name="Comma 7 2 3 2" xfId="3653" xr:uid="{0B6C5507-4E69-4DFF-9D26-E18749376E3B}"/>
    <cellStyle name="Comma 7 2 3 2 2" xfId="7048" xr:uid="{54DF0CBF-452A-4145-8FBA-15F3459EFBB4}"/>
    <cellStyle name="Comma 7 2 3 2 2 2" xfId="22050" xr:uid="{965F4640-EF69-4A89-8541-7A7F3A24C3B1}"/>
    <cellStyle name="Comma 7 2 3 2 2 2 2" xfId="47121" xr:uid="{502FDDFC-63A2-4781-9B1E-0FCD603B4D8E}"/>
    <cellStyle name="Comma 7 2 3 2 2 3" xfId="14692" xr:uid="{EA260DD2-D692-4CEC-8244-E1862181FAE1}"/>
    <cellStyle name="Comma 7 2 3 2 2 3 2" xfId="39763" xr:uid="{270F6E69-67C9-4435-8DB7-7A6C74FDB6CD}"/>
    <cellStyle name="Comma 7 2 3 2 2 4" xfId="32258" xr:uid="{4CCF4389-A709-4B73-9CCC-81DBCF0BE4C4}"/>
    <cellStyle name="Comma 7 2 3 2 3" xfId="10370" xr:uid="{5FFA9053-E43E-4108-85D5-C7408E25DBFC}"/>
    <cellStyle name="Comma 7 2 3 2 3 2" xfId="25230" xr:uid="{3DB21085-A6E5-43AF-BDD2-CF79B95ED91B}"/>
    <cellStyle name="Comma 7 2 3 2 3 2 2" xfId="50301" xr:uid="{C885B3D3-781B-4611-9A2B-D08360C91E64}"/>
    <cellStyle name="Comma 7 2 3 2 3 3" xfId="17879" xr:uid="{2A0F1BE8-22EE-4B6F-81AC-CEF547C79C0E}"/>
    <cellStyle name="Comma 7 2 3 2 3 3 2" xfId="42950" xr:uid="{4576013B-1098-4B10-8A51-75EE9A65CE1A}"/>
    <cellStyle name="Comma 7 2 3 2 3 4" xfId="35446" xr:uid="{16EA4C62-D8F8-4043-8C3D-660FB86B69D6}"/>
    <cellStyle name="Comma 7 2 3 2 4" xfId="18741" xr:uid="{AA968322-9AA7-4DBC-93E5-B5E478C73416}"/>
    <cellStyle name="Comma 7 2 3 2 4 2" xfId="43812" xr:uid="{A2E2908C-4ECF-4282-86D1-A601D856293F}"/>
    <cellStyle name="Comma 7 2 3 2 5" xfId="11342" xr:uid="{14F83E21-D220-4466-90A5-F92774990BB6}"/>
    <cellStyle name="Comma 7 2 3 2 5 2" xfId="36414" xr:uid="{8C838A68-1647-4FF0-941C-D6C342F91528}"/>
    <cellStyle name="Comma 7 2 3 2 6" xfId="27457" xr:uid="{2F4C46F3-12CD-4806-A9FC-55D04CC4638B}"/>
    <cellStyle name="Comma 7 2 3 2 7" xfId="28930" xr:uid="{B94197D8-2492-48F9-ABC8-122E739DFA0F}"/>
    <cellStyle name="Comma 7 2 3 2 8" xfId="52455" xr:uid="{BDDD18FE-5C4F-442E-A889-070F860A932F}"/>
    <cellStyle name="Comma 7 2 3 2 9" xfId="54037" xr:uid="{EE4C689F-7048-4BEC-8D11-51E1778A2CDD}"/>
    <cellStyle name="Comma 7 2 3 3" xfId="4762" xr:uid="{B822C461-3946-4792-A21B-01781B9D7778}"/>
    <cellStyle name="Comma 7 2 3 3 2" xfId="7568" xr:uid="{C35383A5-86D1-4BEB-AAD3-6193C7012B10}"/>
    <cellStyle name="Comma 7 2 3 3 2 2" xfId="22570" xr:uid="{51D0245E-1E07-4F29-AA53-24E8C9ACCA85}"/>
    <cellStyle name="Comma 7 2 3 3 2 2 2" xfId="47641" xr:uid="{3B723948-618C-4C22-B1E0-D89DBF7521AC}"/>
    <cellStyle name="Comma 7 2 3 3 2 3" xfId="15212" xr:uid="{8C2BF84D-119B-4ED7-9272-07C81F90363F}"/>
    <cellStyle name="Comma 7 2 3 3 2 3 2" xfId="40283" xr:uid="{F4A3076F-209A-4B2D-8975-0476C1A09B6F}"/>
    <cellStyle name="Comma 7 2 3 3 2 4" xfId="32778" xr:uid="{25159878-0D06-4F82-80EF-0E99F69838E9}"/>
    <cellStyle name="Comma 7 2 3 3 3" xfId="19792" xr:uid="{F6F872AA-3F04-4F47-B2F7-F55C1ABFE53E}"/>
    <cellStyle name="Comma 7 2 3 3 3 2" xfId="44863" xr:uid="{BD3E5681-A842-4B17-8AF9-DFD77A673BC1}"/>
    <cellStyle name="Comma 7 2 3 3 4" xfId="12428" xr:uid="{3C745C03-FD4B-4585-9E9C-F52CD995E5C1}"/>
    <cellStyle name="Comma 7 2 3 3 4 2" xfId="37499" xr:uid="{6209C7DD-A94B-4420-BE1A-7E3F99D43BC9}"/>
    <cellStyle name="Comma 7 2 3 3 5" xfId="29992" xr:uid="{F611448A-6972-4325-9D65-3A582786A341}"/>
    <cellStyle name="Comma 7 2 3 4" xfId="5289" xr:uid="{3098D24F-DFC0-4D77-8FC5-D0928975AEDC}"/>
    <cellStyle name="Comma 7 2 3 4 2" xfId="8148" xr:uid="{12065A72-B5E7-4072-8CCB-05CD773D03BE}"/>
    <cellStyle name="Comma 7 2 3 4 2 2" xfId="23150" xr:uid="{6212831D-367A-4804-B917-802404251373}"/>
    <cellStyle name="Comma 7 2 3 4 2 2 2" xfId="48221" xr:uid="{66AAF191-D6E6-45B1-AA76-2D0BC25B6DC1}"/>
    <cellStyle name="Comma 7 2 3 4 2 3" xfId="15791" xr:uid="{4DE0F508-BBC2-4704-B333-07CD051FFE60}"/>
    <cellStyle name="Comma 7 2 3 4 2 3 2" xfId="40862" xr:uid="{52A1EF37-F904-4F31-97CD-A15117EBF664}"/>
    <cellStyle name="Comma 7 2 3 4 2 4" xfId="33358" xr:uid="{9AB861C1-96BA-4933-82E9-91A76B451CE0}"/>
    <cellStyle name="Comma 7 2 3 4 3" xfId="20316" xr:uid="{BA161BAB-3457-4EEF-ABB2-CD9E38418DB4}"/>
    <cellStyle name="Comma 7 2 3 4 3 2" xfId="45387" xr:uid="{FF3904BD-E09A-43EC-938E-7437622BDB41}"/>
    <cellStyle name="Comma 7 2 3 4 4" xfId="12952" xr:uid="{397432D4-7FE4-40E5-B73D-64611F8CA9C8}"/>
    <cellStyle name="Comma 7 2 3 4 4 2" xfId="38023" xr:uid="{3B643AE6-F3EC-4641-8588-A6A3AAE7AAD9}"/>
    <cellStyle name="Comma 7 2 3 4 5" xfId="30517" xr:uid="{E81892A6-4FD5-410B-B660-D9DD2E944FC5}"/>
    <cellStyle name="Comma 7 2 3 5" xfId="5892" xr:uid="{66EF0CCD-BF39-4EF7-B054-9DA246A8A16D}"/>
    <cellStyle name="Comma 7 2 3 5 2" xfId="8778" xr:uid="{9C7AEF96-AD91-409E-A799-4D5FD6127D1D}"/>
    <cellStyle name="Comma 7 2 3 5 2 2" xfId="23780" xr:uid="{62D35BD8-730F-4EB6-AA28-A0CBE58B1C72}"/>
    <cellStyle name="Comma 7 2 3 5 2 2 2" xfId="48851" xr:uid="{1606E8F6-D98D-495A-B2DB-834B82AB20D7}"/>
    <cellStyle name="Comma 7 2 3 5 2 3" xfId="16421" xr:uid="{C44D19F8-399D-4017-B50D-77D0FE6A1169}"/>
    <cellStyle name="Comma 7 2 3 5 2 3 2" xfId="41492" xr:uid="{2E45926E-029A-4940-BDAB-21E4ABDB3817}"/>
    <cellStyle name="Comma 7 2 3 5 2 4" xfId="33988" xr:uid="{5221F3C6-237D-434D-BA23-F4097CC0FB7B}"/>
    <cellStyle name="Comma 7 2 3 5 3" xfId="20919" xr:uid="{10F716C8-12EC-4052-A786-6BE6CD8CD638}"/>
    <cellStyle name="Comma 7 2 3 5 3 2" xfId="45990" xr:uid="{584F3F80-75D2-48B9-8300-2F1EF0F4120A}"/>
    <cellStyle name="Comma 7 2 3 5 4" xfId="13555" xr:uid="{39D286FF-DD42-4F3B-A0B8-E1961AF132C8}"/>
    <cellStyle name="Comma 7 2 3 5 4 2" xfId="38626" xr:uid="{F58CCB9E-FB66-43BA-8E91-902DBF97F458}"/>
    <cellStyle name="Comma 7 2 3 5 5" xfId="31120" xr:uid="{DB2B31C9-358A-4AEF-AD40-28B48E8194F7}"/>
    <cellStyle name="Comma 7 2 3 6" xfId="6536" xr:uid="{241237FF-AD7A-40E8-99B7-06836D40E9E1}"/>
    <cellStyle name="Comma 7 2 3 6 2" xfId="21539" xr:uid="{057FB9B7-FFEE-43F0-A854-1E90646C3B6B}"/>
    <cellStyle name="Comma 7 2 3 6 2 2" xfId="46610" xr:uid="{FB5737AA-E7D4-47AC-97FD-044068F87954}"/>
    <cellStyle name="Comma 7 2 3 6 3" xfId="14181" xr:uid="{70F5AF54-49C1-4B90-BCD8-6722ADF6E4D9}"/>
    <cellStyle name="Comma 7 2 3 6 3 2" xfId="39252" xr:uid="{8A41B1AD-04EA-4676-954B-EFD88B440FF8}"/>
    <cellStyle name="Comma 7 2 3 6 4" xfId="31746" xr:uid="{31C774B4-8AE0-4A9F-90E8-E373518C3433}"/>
    <cellStyle name="Comma 7 2 3 7" xfId="9531" xr:uid="{7116F527-9B08-4602-9FE9-3FC27635648C}"/>
    <cellStyle name="Comma 7 2 3 7 2" xfId="24501" xr:uid="{56ACC1A0-4C20-46CE-88CD-FF62E9A84FEB}"/>
    <cellStyle name="Comma 7 2 3 7 2 2" xfId="49572" xr:uid="{76C38B44-4D9B-480A-8FE2-2E6D3BC6C915}"/>
    <cellStyle name="Comma 7 2 3 7 3" xfId="17143" xr:uid="{298EAD62-F33E-421C-852F-E67064B09E78}"/>
    <cellStyle name="Comma 7 2 3 7 3 2" xfId="42214" xr:uid="{347197F5-312D-4E69-BF64-767DD61A6845}"/>
    <cellStyle name="Comma 7 2 3 7 4" xfId="34710" xr:uid="{F23EEAE2-CD88-4465-ACF8-718C036C8903}"/>
    <cellStyle name="Comma 7 2 3 8" xfId="25867" xr:uid="{645E2D64-B029-407B-8083-24411596542D}"/>
    <cellStyle name="Comma 7 2 3 8 2" xfId="50938" xr:uid="{EC4B8C41-7AE8-4F37-9F1F-571A092D87D9}"/>
    <cellStyle name="Comma 7 2 3 9" xfId="18458" xr:uid="{1E95FB23-979E-4F21-B65E-5726056AC733}"/>
    <cellStyle name="Comma 7 2 3 9 2" xfId="43529" xr:uid="{239C84FF-D1F9-491A-95B9-5D321E15C329}"/>
    <cellStyle name="Comma 7 2 4" xfId="3058" xr:uid="{F0294461-8454-4F90-AE2C-2B28FC09CE7A}"/>
    <cellStyle name="Comma 7 2 4 10" xfId="11001" xr:uid="{DA4815AF-0DBA-4EB5-BE1B-5E0918BA1071}"/>
    <cellStyle name="Comma 7 2 4 10 2" xfId="36074" xr:uid="{A9D26991-03E1-46A5-A063-11F8BEC412C7}"/>
    <cellStyle name="Comma 7 2 4 11" xfId="26973" xr:uid="{F1858F50-18DB-457A-AFDD-3303EADDEA84}"/>
    <cellStyle name="Comma 7 2 4 12" xfId="28592" xr:uid="{ACEBDAB1-D10D-49F6-84A3-7D89AD58DDB2}"/>
    <cellStyle name="Comma 7 2 4 13" xfId="51978" xr:uid="{0FF2C424-D212-4DDF-A764-BCFD09DC6ECC}"/>
    <cellStyle name="Comma 7 2 4 14" xfId="53560" xr:uid="{3B95F98A-13EC-4310-A5AA-B74B70E4B804}"/>
    <cellStyle name="Comma 7 2 4 2" xfId="3849" xr:uid="{72791A67-5E9E-46CD-AE67-B6BAE9BF32A8}"/>
    <cellStyle name="Comma 7 2 4 2 2" xfId="7240" xr:uid="{FEBA81AC-FF45-448E-9689-B0E8CEE6D014}"/>
    <cellStyle name="Comma 7 2 4 2 2 2" xfId="22242" xr:uid="{19008427-3C25-459C-9A0B-13085DF99668}"/>
    <cellStyle name="Comma 7 2 4 2 2 2 2" xfId="47313" xr:uid="{126141DD-F925-43A6-946F-34CED9985BFA}"/>
    <cellStyle name="Comma 7 2 4 2 2 3" xfId="14884" xr:uid="{CCE73DAC-AF99-41C7-B8A6-C9CEAC3EEFB3}"/>
    <cellStyle name="Comma 7 2 4 2 2 3 2" xfId="39955" xr:uid="{93CBB47C-AF9C-4B9E-9F61-8BA04ED39CEF}"/>
    <cellStyle name="Comma 7 2 4 2 2 4" xfId="32450" xr:uid="{6734BF0F-835C-4C62-9ED5-A9A111F10444}"/>
    <cellStyle name="Comma 7 2 4 2 3" xfId="10562" xr:uid="{55BE41AF-EB52-4667-BC8D-9237394E5A87}"/>
    <cellStyle name="Comma 7 2 4 2 3 2" xfId="25422" xr:uid="{1E7A18E9-4C20-4CDC-BDA4-2DD064134888}"/>
    <cellStyle name="Comma 7 2 4 2 3 2 2" xfId="50493" xr:uid="{DF24E93E-1970-4E7E-AA29-F5BE35E75C0D}"/>
    <cellStyle name="Comma 7 2 4 2 3 3" xfId="18071" xr:uid="{804D3F4F-E453-4FFD-AF3C-8DFCC93B68A6}"/>
    <cellStyle name="Comma 7 2 4 2 3 3 2" xfId="43142" xr:uid="{80FA2DFD-657D-4A83-BF1E-017318D2FD89}"/>
    <cellStyle name="Comma 7 2 4 2 3 4" xfId="35638" xr:uid="{2F457DD3-7DA8-45B0-85BD-BEBD0A25A542}"/>
    <cellStyle name="Comma 7 2 4 2 4" xfId="18933" xr:uid="{91F4804F-AC30-4D8A-A463-95357941C414}"/>
    <cellStyle name="Comma 7 2 4 2 4 2" xfId="44004" xr:uid="{5685B326-BE43-43AF-848B-A4BAA6DBCF3A}"/>
    <cellStyle name="Comma 7 2 4 2 5" xfId="11536" xr:uid="{C9885439-2449-4605-A86F-0F02A2DBB868}"/>
    <cellStyle name="Comma 7 2 4 2 5 2" xfId="36608" xr:uid="{B0ED94D3-A3C9-4453-84C4-1F66FC432EF2}"/>
    <cellStyle name="Comma 7 2 4 2 6" xfId="27649" xr:uid="{ABC1427F-FDE1-47B6-8CD6-B4EBB1BB0541}"/>
    <cellStyle name="Comma 7 2 4 2 7" xfId="29124" xr:uid="{86899B3B-C44E-47B4-9E92-B08ED1C867D2}"/>
    <cellStyle name="Comma 7 2 4 2 8" xfId="52647" xr:uid="{C4534F94-7B24-4F40-B409-BDBF1EC3E1E5}"/>
    <cellStyle name="Comma 7 2 4 2 9" xfId="54229" xr:uid="{E32B7F84-34C4-4400-9DB7-721C1F927B80}"/>
    <cellStyle name="Comma 7 2 4 3" xfId="4952" xr:uid="{A66D1463-9E89-4AD6-8B8E-AC3B8E127680}"/>
    <cellStyle name="Comma 7 2 4 3 2" xfId="7760" xr:uid="{F16E56F3-3A7B-49C2-8E75-9A2577B04B74}"/>
    <cellStyle name="Comma 7 2 4 3 2 2" xfId="22762" xr:uid="{0A128317-1801-4948-B37B-0FEB560D6297}"/>
    <cellStyle name="Comma 7 2 4 3 2 2 2" xfId="47833" xr:uid="{E897991F-D248-4651-B544-81970A22A50A}"/>
    <cellStyle name="Comma 7 2 4 3 2 3" xfId="15404" xr:uid="{B0B0CA64-86FB-4506-81E9-9EC98BE88DCE}"/>
    <cellStyle name="Comma 7 2 4 3 2 3 2" xfId="40475" xr:uid="{E1C0E06A-BEA4-451B-B8C6-AAD86D2AB742}"/>
    <cellStyle name="Comma 7 2 4 3 2 4" xfId="32970" xr:uid="{D53036E1-BCB1-48FF-8BD4-FAD7E3A08158}"/>
    <cellStyle name="Comma 7 2 4 3 3" xfId="19982" xr:uid="{70941C9D-11B3-4529-BC92-5591F85F076F}"/>
    <cellStyle name="Comma 7 2 4 3 3 2" xfId="45053" xr:uid="{90B27C4E-4929-4705-A9CA-0B030C319E0E}"/>
    <cellStyle name="Comma 7 2 4 3 4" xfId="12618" xr:uid="{30D6CF87-EB47-4FE4-99AC-C815D86F1411}"/>
    <cellStyle name="Comma 7 2 4 3 4 2" xfId="37689" xr:uid="{4D4B498F-A543-4F46-ABB0-F7E320386D1E}"/>
    <cellStyle name="Comma 7 2 4 3 5" xfId="30182" xr:uid="{F2A1F5D2-1F1E-44DA-942B-9CECB8F3BFB3}"/>
    <cellStyle name="Comma 7 2 4 4" xfId="5480" xr:uid="{7E5FE1E2-01AC-4E12-8D52-9F17326C0601}"/>
    <cellStyle name="Comma 7 2 4 4 2" xfId="8340" xr:uid="{05D4B66A-18D0-4732-9975-D925FC389E73}"/>
    <cellStyle name="Comma 7 2 4 4 2 2" xfId="23342" xr:uid="{6966C9FB-B54D-4D43-B4E3-4CDD625216CB}"/>
    <cellStyle name="Comma 7 2 4 4 2 2 2" xfId="48413" xr:uid="{FB2F80BA-6C2E-4769-8965-FDC6C015DB1A}"/>
    <cellStyle name="Comma 7 2 4 4 2 3" xfId="15983" xr:uid="{61B6A49D-BB6F-4F3E-8BE6-E350F2C17603}"/>
    <cellStyle name="Comma 7 2 4 4 2 3 2" xfId="41054" xr:uid="{CEEC1336-E010-4C62-B218-3F91D6AE398C}"/>
    <cellStyle name="Comma 7 2 4 4 2 4" xfId="33550" xr:uid="{E782E7E3-B9D3-41A4-BB0C-E7BF037B05A2}"/>
    <cellStyle name="Comma 7 2 4 4 3" xfId="20507" xr:uid="{22B68715-07CC-405F-94AE-2233C6242C8C}"/>
    <cellStyle name="Comma 7 2 4 4 3 2" xfId="45578" xr:uid="{9620D383-3739-4A55-B651-3874534DFF5E}"/>
    <cellStyle name="Comma 7 2 4 4 4" xfId="13143" xr:uid="{BC6D5B62-89A7-4C86-8568-AA56BE972239}"/>
    <cellStyle name="Comma 7 2 4 4 4 2" xfId="38214" xr:uid="{AEA960E3-560B-41BE-874C-95373CD24DD0}"/>
    <cellStyle name="Comma 7 2 4 4 5" xfId="30708" xr:uid="{6D7D97EF-91A5-446B-AC25-CB0470808CCA}"/>
    <cellStyle name="Comma 7 2 4 5" xfId="6083" xr:uid="{595631AF-09B9-4DC2-8C45-B54DA259DB7E}"/>
    <cellStyle name="Comma 7 2 4 5 2" xfId="8970" xr:uid="{6D98297F-6922-44C5-9E3F-182D7812CC24}"/>
    <cellStyle name="Comma 7 2 4 5 2 2" xfId="23972" xr:uid="{08249DFB-FC68-486F-8281-508C1637E851}"/>
    <cellStyle name="Comma 7 2 4 5 2 2 2" xfId="49043" xr:uid="{284B6B5D-61B5-4E08-A18B-6A94B6781484}"/>
    <cellStyle name="Comma 7 2 4 5 2 3" xfId="16613" xr:uid="{F18CFC97-7740-42E3-8866-ADDE22940099}"/>
    <cellStyle name="Comma 7 2 4 5 2 3 2" xfId="41684" xr:uid="{0E9BBB81-A806-4A51-B7D7-D8AC8F7B012C}"/>
    <cellStyle name="Comma 7 2 4 5 2 4" xfId="34180" xr:uid="{76B75496-E5A2-4380-8D8C-2D0748803970}"/>
    <cellStyle name="Comma 7 2 4 5 3" xfId="21110" xr:uid="{0E63D1BD-D756-4DE2-8ED8-9CC2289219F7}"/>
    <cellStyle name="Comma 7 2 4 5 3 2" xfId="46181" xr:uid="{452CE3BE-1453-48C2-B6D4-920685F9C2C9}"/>
    <cellStyle name="Comma 7 2 4 5 4" xfId="13746" xr:uid="{97447E67-7F17-4273-9A1C-FF3D5FA6D29A}"/>
    <cellStyle name="Comma 7 2 4 5 4 2" xfId="38817" xr:uid="{263EE053-8C37-4C3B-A105-BE9D8F3AA54E}"/>
    <cellStyle name="Comma 7 2 4 5 5" xfId="31311" xr:uid="{BE4984AD-D586-4687-BA6B-A64BA86EB4D8}"/>
    <cellStyle name="Comma 7 2 4 6" xfId="6728" xr:uid="{31FA227F-6CB1-442D-88F9-0FBFAE49106D}"/>
    <cellStyle name="Comma 7 2 4 6 2" xfId="21731" xr:uid="{AFC202DF-A344-4607-B81A-450AFBF9BB2D}"/>
    <cellStyle name="Comma 7 2 4 6 2 2" xfId="46802" xr:uid="{CD49AFB9-94F4-4775-87A8-F6D57CED51AB}"/>
    <cellStyle name="Comma 7 2 4 6 3" xfId="14373" xr:uid="{9890D252-609A-4C70-9CE8-1B8F1A05C7FB}"/>
    <cellStyle name="Comma 7 2 4 6 3 2" xfId="39444" xr:uid="{61296E08-19AE-45DE-BE1D-2E65E12A0FD1}"/>
    <cellStyle name="Comma 7 2 4 6 4" xfId="31938" xr:uid="{8E61E503-7491-4EF2-A907-3B11E7A40A4B}"/>
    <cellStyle name="Comma 7 2 4 7" xfId="9725" xr:uid="{6FFFA403-9D11-4649-9ACD-68683C54A04E}"/>
    <cellStyle name="Comma 7 2 4 7 2" xfId="24693" xr:uid="{4582FC5D-442E-4233-982B-4348C57F2234}"/>
    <cellStyle name="Comma 7 2 4 7 2 2" xfId="49764" xr:uid="{D2F72E58-712C-4282-A807-05AE72012E4D}"/>
    <cellStyle name="Comma 7 2 4 7 3" xfId="17335" xr:uid="{1A260BA3-2FD1-42BB-AB0A-4704875A9F66}"/>
    <cellStyle name="Comma 7 2 4 7 3 2" xfId="42406" xr:uid="{3ED09018-AC79-4D5F-A68D-AF1BD6910FC8}"/>
    <cellStyle name="Comma 7 2 4 7 4" xfId="34902" xr:uid="{99EA0970-D312-4667-8271-BE743EE7031D}"/>
    <cellStyle name="Comma 7 2 4 8" xfId="26059" xr:uid="{71E92BAF-2C5A-4F2A-A316-CE4167544439}"/>
    <cellStyle name="Comma 7 2 4 8 2" xfId="51130" xr:uid="{B697C99D-AC05-45EF-8B9B-BCE9AED9E4E6}"/>
    <cellStyle name="Comma 7 2 4 9" xfId="18431" xr:uid="{8EC2E36D-E5FD-481A-9E48-FDA529CD946B}"/>
    <cellStyle name="Comma 7 2 4 9 2" xfId="43502" xr:uid="{7A574F04-149D-42C1-85ED-FC292C83397F}"/>
    <cellStyle name="Comma 7 2 5" xfId="3417" xr:uid="{5D8E4EA0-9FD5-4164-9136-ACE1B5744936}"/>
    <cellStyle name="Comma 7 2 5 2" xfId="6841" xr:uid="{FE527F3D-C20B-4EF0-8774-045B51902FCE}"/>
    <cellStyle name="Comma 7 2 5 2 2" xfId="21843" xr:uid="{522F895A-D16C-400E-AAD9-A7BC1E1A82F7}"/>
    <cellStyle name="Comma 7 2 5 2 2 2" xfId="46914" xr:uid="{D0199112-3F5C-425C-88B5-EE4F5A0DBFE4}"/>
    <cellStyle name="Comma 7 2 5 2 3" xfId="14485" xr:uid="{BE219C83-2A07-492B-AFEF-D5ACD775B0E2}"/>
    <cellStyle name="Comma 7 2 5 2 3 2" xfId="39556" xr:uid="{2553F864-ED36-4B22-81D8-FB688701A864}"/>
    <cellStyle name="Comma 7 2 5 2 4" xfId="32051" xr:uid="{C19C142F-84D8-4C95-AC0F-7DE71D45590E}"/>
    <cellStyle name="Comma 7 2 5 3" xfId="10163" xr:uid="{76D9E8E5-8F25-430F-9784-CE961FA65E17}"/>
    <cellStyle name="Comma 7 2 5 3 2" xfId="25023" xr:uid="{7CA7A5A8-2976-47F3-BE31-9878745F9FE5}"/>
    <cellStyle name="Comma 7 2 5 3 2 2" xfId="50094" xr:uid="{2B29997A-AFA3-422F-B30E-FA210471B68C}"/>
    <cellStyle name="Comma 7 2 5 3 3" xfId="17672" xr:uid="{1AD0C1DF-4102-4992-ADF0-89D27187FD89}"/>
    <cellStyle name="Comma 7 2 5 3 3 2" xfId="42743" xr:uid="{5AEFCEB0-38EA-473A-AE13-164A294354BE}"/>
    <cellStyle name="Comma 7 2 5 3 4" xfId="35239" xr:uid="{BAE5D730-E376-4AEA-8E80-B71B59140E5C}"/>
    <cellStyle name="Comma 7 2 5 4" xfId="18534" xr:uid="{33F921A8-D465-469B-B293-35956B2D2898}"/>
    <cellStyle name="Comma 7 2 5 4 2" xfId="43605" xr:uid="{A4AAA52B-AF0A-4B4E-B29E-94FF2C3BC5FA}"/>
    <cellStyle name="Comma 7 2 5 5" xfId="11126" xr:uid="{9B1CF3DD-9422-4B7F-ABBD-BF57B9D9D8AB}"/>
    <cellStyle name="Comma 7 2 5 5 2" xfId="36198" xr:uid="{9582E229-A79B-4324-A474-1E7190EAF105}"/>
    <cellStyle name="Comma 7 2 5 6" xfId="27250" xr:uid="{D03578CB-959B-4975-97EB-D6CA3223CCB6}"/>
    <cellStyle name="Comma 7 2 5 7" xfId="28716" xr:uid="{01ABF367-92FA-4A3C-AA99-A636EED29ECF}"/>
    <cellStyle name="Comma 7 2 5 8" xfId="52248" xr:uid="{A10ECED2-4EF9-4AAC-9029-965A924A3FDB}"/>
    <cellStyle name="Comma 7 2 5 9" xfId="53830" xr:uid="{BE4974AC-8898-4703-8AD5-382DFE426700}"/>
    <cellStyle name="Comma 7 2 6" xfId="4563" xr:uid="{0F706AA2-2921-4DBC-9435-18E923219C9A}"/>
    <cellStyle name="Comma 7 2 6 2" xfId="7360" xr:uid="{04C10D7E-EEB3-4820-B604-564E7547970F}"/>
    <cellStyle name="Comma 7 2 6 2 2" xfId="22362" xr:uid="{B3C14945-F36E-44B3-81A8-AEFCAADE0903}"/>
    <cellStyle name="Comma 7 2 6 2 2 2" xfId="47433" xr:uid="{593EA35E-82BE-4DFE-B697-F62253A71368}"/>
    <cellStyle name="Comma 7 2 6 2 3" xfId="15004" xr:uid="{E38C9C07-6F17-4C8C-B347-C60C6C34CF6D}"/>
    <cellStyle name="Comma 7 2 6 2 3 2" xfId="40075" xr:uid="{75FC70AA-7A37-4DFF-AB9F-6F2B68FDFF43}"/>
    <cellStyle name="Comma 7 2 6 2 4" xfId="32570" xr:uid="{9CC07214-91A1-413F-83C8-9E01F7BF1760}"/>
    <cellStyle name="Comma 7 2 6 3" xfId="19593" xr:uid="{B6361977-DBCA-484A-822A-009AE137C3C7}"/>
    <cellStyle name="Comma 7 2 6 3 2" xfId="44664" xr:uid="{B6595A95-47F7-45A8-A031-52C4BD135BFD}"/>
    <cellStyle name="Comma 7 2 6 4" xfId="12229" xr:uid="{42C7B209-36C7-4EC3-8D66-B4C3DC785164}"/>
    <cellStyle name="Comma 7 2 6 4 2" xfId="37300" xr:uid="{A0B58D62-B6A9-4335-8E1A-D365D764175B}"/>
    <cellStyle name="Comma 7 2 6 5" xfId="29793" xr:uid="{78EE8D66-427E-467D-BD9D-60245AB247E2}"/>
    <cellStyle name="Comma 7 2 7" xfId="5090" xr:uid="{EB2B6989-D446-448A-877D-D5B5DDB55AE2}"/>
    <cellStyle name="Comma 7 2 7 2" xfId="7941" xr:uid="{01C6E32E-FE24-40E8-9A11-250ED56126A5}"/>
    <cellStyle name="Comma 7 2 7 2 2" xfId="22943" xr:uid="{28177459-2FE2-4218-BE0E-9745C1912181}"/>
    <cellStyle name="Comma 7 2 7 2 2 2" xfId="48014" xr:uid="{9F0E4377-840A-45F8-AD9F-F2ED00320481}"/>
    <cellStyle name="Comma 7 2 7 2 3" xfId="15584" xr:uid="{C1A7F9B6-9177-4472-A51A-A33CA77E345E}"/>
    <cellStyle name="Comma 7 2 7 2 3 2" xfId="40655" xr:uid="{D89F80A9-C3BD-4B9D-9AE7-85BB4580872A}"/>
    <cellStyle name="Comma 7 2 7 2 4" xfId="33151" xr:uid="{75D0CD2C-E091-4697-A5B5-69031AF4ADA2}"/>
    <cellStyle name="Comma 7 2 7 3" xfId="20117" xr:uid="{685D0AE6-8E75-4DB4-8627-B4E93680F240}"/>
    <cellStyle name="Comma 7 2 7 3 2" xfId="45188" xr:uid="{AC5A5F10-E9E2-4224-83D3-F15C19BAB287}"/>
    <cellStyle name="Comma 7 2 7 4" xfId="12753" xr:uid="{4AFC8C29-7695-4784-872E-FC66BA8143FA}"/>
    <cellStyle name="Comma 7 2 7 4 2" xfId="37824" xr:uid="{C141981E-6D5B-4A64-B59D-1BD0532AB4B0}"/>
    <cellStyle name="Comma 7 2 7 5" xfId="30318" xr:uid="{469A45F9-6AD5-453E-A247-FADAE93C3412}"/>
    <cellStyle name="Comma 7 2 8" xfId="5686" xr:uid="{52C26277-C2BC-406D-9EA7-12C1ED005C10}"/>
    <cellStyle name="Comma 7 2 8 2" xfId="8571" xr:uid="{F06C1F11-3F9F-4C39-8C5B-D34BD51C12D1}"/>
    <cellStyle name="Comma 7 2 8 2 2" xfId="23573" xr:uid="{F12618F9-7E65-4CDA-BF4B-35F8E54C94E2}"/>
    <cellStyle name="Comma 7 2 8 2 2 2" xfId="48644" xr:uid="{83C9AB8E-A79E-49D9-A2AD-33A261B3E6EC}"/>
    <cellStyle name="Comma 7 2 8 2 3" xfId="16214" xr:uid="{0D9DE304-A83E-449E-B3E7-91D720F81FDF}"/>
    <cellStyle name="Comma 7 2 8 2 3 2" xfId="41285" xr:uid="{CD25D3FA-4120-4981-A91C-CF2AE8891480}"/>
    <cellStyle name="Comma 7 2 8 2 4" xfId="33781" xr:uid="{F54E266D-5BD2-48EB-BF7B-09930CEF8257}"/>
    <cellStyle name="Comma 7 2 8 3" xfId="20713" xr:uid="{56246D6C-0549-40FE-B5F7-EAE695BA1BA7}"/>
    <cellStyle name="Comma 7 2 8 3 2" xfId="45784" xr:uid="{FEF6FC96-F475-4D21-937E-50DCD65F6E6E}"/>
    <cellStyle name="Comma 7 2 8 4" xfId="13349" xr:uid="{0B8ED0A1-4072-4546-AA63-61DF64C96CAA}"/>
    <cellStyle name="Comma 7 2 8 4 2" xfId="38420" xr:uid="{58CFBE20-3309-4DF7-A277-D3C732FEFE5F}"/>
    <cellStyle name="Comma 7 2 8 5" xfId="30914" xr:uid="{B624C1A1-4C4D-40D9-83E9-B248308CBA82}"/>
    <cellStyle name="Comma 7 2 9" xfId="6329" xr:uid="{0DDCAFA0-77B3-4D08-82A9-78355C960329}"/>
    <cellStyle name="Comma 7 2 9 2" xfId="21332" xr:uid="{34761171-C19E-4167-9E3D-1FBAB188418A}"/>
    <cellStyle name="Comma 7 2 9 2 2" xfId="46403" xr:uid="{E3C85C19-8801-470A-BAA9-7144EF96D26B}"/>
    <cellStyle name="Comma 7 2 9 3" xfId="13974" xr:uid="{796B73FA-35EE-41DB-9505-2D5D6EF3C583}"/>
    <cellStyle name="Comma 7 2 9 3 2" xfId="39045" xr:uid="{F345890D-4C32-4DD9-8948-51E346BE8E26}"/>
    <cellStyle name="Comma 7 2 9 4" xfId="31539" xr:uid="{835F9208-FFE8-4DD9-BB35-9FC21AB7C15F}"/>
    <cellStyle name="Comma 7 20" xfId="51542" xr:uid="{7BF881F9-0EE6-448D-8ED9-631C9554FEBD}"/>
    <cellStyle name="Comma 7 21" xfId="52994" xr:uid="{33BC4624-0AA6-4B42-B785-4FF9A94C1703}"/>
    <cellStyle name="Comma 7 3" xfId="354" xr:uid="{1A098898-D581-4E51-A86A-6C036932AB04}"/>
    <cellStyle name="Comma 7 3 10" xfId="9349" xr:uid="{D35DBC3B-7E02-45B8-A3B5-806421D64EA2}"/>
    <cellStyle name="Comma 7 3 10 2" xfId="24320" xr:uid="{CD832956-A0D3-4479-B694-C3ECAE01EDC0}"/>
    <cellStyle name="Comma 7 3 10 2 2" xfId="49391" xr:uid="{5DCBFC7C-F97E-445E-AA1B-9731A60D8829}"/>
    <cellStyle name="Comma 7 3 10 3" xfId="16962" xr:uid="{B6DB6D3D-0B21-4158-9EDB-4359F0BC9D7E}"/>
    <cellStyle name="Comma 7 3 10 3 2" xfId="42033" xr:uid="{980127CD-A56F-4C41-95B9-006BB5C5FD5D}"/>
    <cellStyle name="Comma 7 3 10 4" xfId="34529" xr:uid="{9AC27231-F9A3-4922-822F-8E44AB810B9F}"/>
    <cellStyle name="Comma 7 3 11" xfId="3092" xr:uid="{106E2BED-65FC-410C-B10E-8EDED3ACC24C}"/>
    <cellStyle name="Comma 7 3 11 2" xfId="25686" xr:uid="{49EA0C12-B897-4528-AEEB-05D22666343F}"/>
    <cellStyle name="Comma 7 3 11 2 2" xfId="50757" xr:uid="{78D92B85-179E-4944-A6CE-44B4A9983971}"/>
    <cellStyle name="Comma 7 3 12" xfId="26588" xr:uid="{A7248F5C-77F3-4C2C-8069-D62D9DD301BE}"/>
    <cellStyle name="Comma 7 3 13" xfId="28064" xr:uid="{03AF513B-E6BB-4EFF-9718-D03B40D62271}"/>
    <cellStyle name="Comma 7 3 14" xfId="51599" xr:uid="{4732152B-47F1-4409-A2E9-E718287C3E95}"/>
    <cellStyle name="Comma 7 3 15" xfId="53182" xr:uid="{F3B54FA1-5B72-4B11-A33E-E62A200E58E0}"/>
    <cellStyle name="Comma 7 3 2" xfId="698" xr:uid="{D8B90238-2BA4-4213-9517-01F5DB0213CA}"/>
    <cellStyle name="Comma 7 3 2 10" xfId="18654" xr:uid="{F7E825B0-386F-480C-A019-9CE973E5DA1B}"/>
    <cellStyle name="Comma 7 3 2 10 2" xfId="43725" xr:uid="{510EF280-9211-41E7-86E3-59F8F91733B5}"/>
    <cellStyle name="Comma 7 3 2 11" xfId="11254" xr:uid="{FF2EE23E-9B58-4E10-AA88-E157722B8FDD}"/>
    <cellStyle name="Comma 7 3 2 11 2" xfId="36326" xr:uid="{944E6D3C-3959-4FF6-A773-F0070261E967}"/>
    <cellStyle name="Comma 7 3 2 12" xfId="26687" xr:uid="{1EB0EE79-27EB-410A-BEE9-8E08819F7B33}"/>
    <cellStyle name="Comma 7 3 2 13" xfId="28283" xr:uid="{F542C9A2-9D36-4C54-889E-E8FC64FDCB69}"/>
    <cellStyle name="Comma 7 3 2 14" xfId="51696" xr:uid="{9A9E1482-FCCF-461D-A87F-455561E4B88E}"/>
    <cellStyle name="Comma 7 3 2 15" xfId="53278" xr:uid="{59F4061B-D9CB-466A-9E91-771BD87DF90C}"/>
    <cellStyle name="Comma 7 3 2 2" xfId="3773" xr:uid="{B4A7962F-DFC2-4622-BFC5-A95B36280D17}"/>
    <cellStyle name="Comma 7 3 2 2 10" xfId="11462" xr:uid="{8E5EF123-4B62-4EB7-BAE1-40F09E09C4AE}"/>
    <cellStyle name="Comma 7 3 2 2 10 2" xfId="36534" xr:uid="{97CF0D12-64C2-4D71-857E-27BAA59B8C16}"/>
    <cellStyle name="Comma 7 3 2 2 11" xfId="26897" xr:uid="{EF6B509A-4140-47D8-97EF-5B5E86631840}"/>
    <cellStyle name="Comma 7 3 2 2 12" xfId="29050" xr:uid="{483C63AF-983A-4A3B-BBEA-C6B783C0182C}"/>
    <cellStyle name="Comma 7 3 2 2 13" xfId="51904" xr:uid="{97C5FC55-FB37-402B-A310-4E5D7FC9DA2C}"/>
    <cellStyle name="Comma 7 3 2 2 14" xfId="53486" xr:uid="{678ACF9D-776A-47D8-87FD-5CFD4D9CDE2E}"/>
    <cellStyle name="Comma 7 3 2 2 2" xfId="4404" xr:uid="{A602AF63-72C9-4B7C-B404-BE51F1F6A2C2}"/>
    <cellStyle name="Comma 7 3 2 2 2 2" xfId="7168" xr:uid="{7A2AAADF-29E9-4495-B5DD-47F2D619DCC8}"/>
    <cellStyle name="Comma 7 3 2 2 2 2 2" xfId="22170" xr:uid="{196C3691-D52D-446C-B323-82B5289C89E5}"/>
    <cellStyle name="Comma 7 3 2 2 2 2 2 2" xfId="47241" xr:uid="{6DB68064-D931-4540-8A13-DCEA4256A1A4}"/>
    <cellStyle name="Comma 7 3 2 2 2 2 3" xfId="14812" xr:uid="{99F6C941-4894-46EF-A3AC-4D91A956409C}"/>
    <cellStyle name="Comma 7 3 2 2 2 2 3 2" xfId="39883" xr:uid="{D5BD49BA-FF94-44EC-9650-EABB56582739}"/>
    <cellStyle name="Comma 7 3 2 2 2 2 4" xfId="32378" xr:uid="{63E92C94-B4A5-4ED9-8CE1-85A9839683E8}"/>
    <cellStyle name="Comma 7 3 2 2 2 3" xfId="10490" xr:uid="{CF79ABC2-51A8-405E-881E-ABC3BFBAD168}"/>
    <cellStyle name="Comma 7 3 2 2 2 3 2" xfId="25350" xr:uid="{90A1E32E-9487-496B-A1EB-DDE047CDFC30}"/>
    <cellStyle name="Comma 7 3 2 2 2 3 2 2" xfId="50421" xr:uid="{C4B36B21-8EC4-4F0E-9F9F-A1EE1D0D0086}"/>
    <cellStyle name="Comma 7 3 2 2 2 3 3" xfId="17999" xr:uid="{7E107536-96DE-4B18-BEC3-A6F7E889D8F2}"/>
    <cellStyle name="Comma 7 3 2 2 2 3 3 2" xfId="43070" xr:uid="{DB698CF9-A21C-4831-A12A-84DF2847CE5E}"/>
    <cellStyle name="Comma 7 3 2 2 2 3 4" xfId="35566" xr:uid="{97EA8B3C-8AB1-43CA-9A1F-C2605408EEDD}"/>
    <cellStyle name="Comma 7 3 2 2 2 4" xfId="19434" xr:uid="{F354102D-2525-46C9-953B-EE973ABE27BF}"/>
    <cellStyle name="Comma 7 3 2 2 2 4 2" xfId="44505" xr:uid="{5F8D2AD3-84D5-4DF2-BBE7-43EC649FBC3B}"/>
    <cellStyle name="Comma 7 3 2 2 2 5" xfId="12070" xr:uid="{685559F5-2966-4B29-902E-66680B9B2FAD}"/>
    <cellStyle name="Comma 7 3 2 2 2 5 2" xfId="37141" xr:uid="{2F907021-8F01-4D6C-ABC8-37473C777E73}"/>
    <cellStyle name="Comma 7 3 2 2 2 6" xfId="27577" xr:uid="{4D69CFC8-8961-4B68-8C23-AD0228042456}"/>
    <cellStyle name="Comma 7 3 2 2 2 7" xfId="29634" xr:uid="{DCA2A5DF-807F-4704-BB3A-79E1C8971A8E}"/>
    <cellStyle name="Comma 7 3 2 2 2 8" xfId="52575" xr:uid="{61CE0925-10C4-4AFF-82D1-D40E5A57F790}"/>
    <cellStyle name="Comma 7 3 2 2 2 9" xfId="54157" xr:uid="{17AC9670-A1E7-46CD-92A2-5B2A82177F87}"/>
    <cellStyle name="Comma 7 3 2 2 3" xfId="4881" xr:uid="{93E55777-C284-4E90-8963-A134BCF72E35}"/>
    <cellStyle name="Comma 7 3 2 2 3 2" xfId="7688" xr:uid="{5D7F008F-471E-4656-A80B-87F4978969F4}"/>
    <cellStyle name="Comma 7 3 2 2 3 2 2" xfId="22690" xr:uid="{C4927C9E-FF68-4560-A0F1-A38C82664034}"/>
    <cellStyle name="Comma 7 3 2 2 3 2 2 2" xfId="47761" xr:uid="{7143BD1E-07E5-492E-B89B-4A00D7912056}"/>
    <cellStyle name="Comma 7 3 2 2 3 2 3" xfId="15332" xr:uid="{3125723E-215A-4606-9064-480B2DC800DB}"/>
    <cellStyle name="Comma 7 3 2 2 3 2 3 2" xfId="40403" xr:uid="{2AC62E95-F316-4FEF-9BDE-FE82FA4234AF}"/>
    <cellStyle name="Comma 7 3 2 2 3 2 4" xfId="32898" xr:uid="{C86CA254-59A8-4887-B4C0-32BDF02048D0}"/>
    <cellStyle name="Comma 7 3 2 2 3 3" xfId="19911" xr:uid="{154B2784-FCCF-4203-89C3-4EE7B43B66DF}"/>
    <cellStyle name="Comma 7 3 2 2 3 3 2" xfId="44982" xr:uid="{25A2EEA8-3186-4D1A-A419-05AD1DDD5C23}"/>
    <cellStyle name="Comma 7 3 2 2 3 4" xfId="12547" xr:uid="{2776CC50-AFCA-4D37-9576-B7D2D253B5D0}"/>
    <cellStyle name="Comma 7 3 2 2 3 4 2" xfId="37618" xr:uid="{FDF5EE6B-5A97-489B-9356-C3E37D0A3B5B}"/>
    <cellStyle name="Comma 7 3 2 2 3 5" xfId="30111" xr:uid="{C2EF55E2-039C-410B-9F1D-C8B4EDE23773}"/>
    <cellStyle name="Comma 7 3 2 2 4" xfId="5409" xr:uid="{246B7690-36E1-4D9E-A786-1D48E2C683E3}"/>
    <cellStyle name="Comma 7 3 2 2 4 2" xfId="8268" xr:uid="{34A4897B-8F47-42F0-ADA8-B8C389F6E678}"/>
    <cellStyle name="Comma 7 3 2 2 4 2 2" xfId="23270" xr:uid="{A36D2B18-5D57-402F-9999-7A2532B8115C}"/>
    <cellStyle name="Comma 7 3 2 2 4 2 2 2" xfId="48341" xr:uid="{39D7D15B-E5CC-4AB2-999C-121A45F120D9}"/>
    <cellStyle name="Comma 7 3 2 2 4 2 3" xfId="15911" xr:uid="{062D836C-D919-4484-9206-FDE2286BEBAA}"/>
    <cellStyle name="Comma 7 3 2 2 4 2 3 2" xfId="40982" xr:uid="{375EDBD1-6548-4C1A-93C4-6662DF781701}"/>
    <cellStyle name="Comma 7 3 2 2 4 2 4" xfId="33478" xr:uid="{6F8F97EB-8CF8-4BBD-93D5-267E632B91B4}"/>
    <cellStyle name="Comma 7 3 2 2 4 3" xfId="20436" xr:uid="{2105AF17-C79F-4B79-9529-DE00520612A7}"/>
    <cellStyle name="Comma 7 3 2 2 4 3 2" xfId="45507" xr:uid="{F81E50F9-4B1A-4867-9E67-3256F1ED1431}"/>
    <cellStyle name="Comma 7 3 2 2 4 4" xfId="13072" xr:uid="{5091D18A-49BB-44EE-89AD-CE40B2D92DB2}"/>
    <cellStyle name="Comma 7 3 2 2 4 4 2" xfId="38143" xr:uid="{A60086CA-DB7C-4B5D-82BD-D72DE57E7FB6}"/>
    <cellStyle name="Comma 7 3 2 2 4 5" xfId="30637" xr:uid="{88DC9978-19BA-4CF7-94C2-A30D7E1E19DF}"/>
    <cellStyle name="Comma 7 3 2 2 5" xfId="6011" xr:uid="{C1907E1A-92B9-4562-9B3B-591CE8B62802}"/>
    <cellStyle name="Comma 7 3 2 2 5 2" xfId="8898" xr:uid="{EA399ACF-060C-468A-83D1-7FECF46E4A16}"/>
    <cellStyle name="Comma 7 3 2 2 5 2 2" xfId="23900" xr:uid="{1E910E24-C0E6-4126-B7E3-9CD3461DA8C6}"/>
    <cellStyle name="Comma 7 3 2 2 5 2 2 2" xfId="48971" xr:uid="{0212FC23-178D-44FF-A910-428C36F3A79A}"/>
    <cellStyle name="Comma 7 3 2 2 5 2 3" xfId="16541" xr:uid="{5C2FC913-9D30-418E-B80C-43E0C4D02C8A}"/>
    <cellStyle name="Comma 7 3 2 2 5 2 3 2" xfId="41612" xr:uid="{6FEF867A-353E-4383-89DE-8498404EC2DD}"/>
    <cellStyle name="Comma 7 3 2 2 5 2 4" xfId="34108" xr:uid="{C89A5627-A9F4-4DAC-AA9F-D26F0E7A337A}"/>
    <cellStyle name="Comma 7 3 2 2 5 3" xfId="21038" xr:uid="{B3F0A8B3-F9AC-41D5-97FF-27D4378D9AE7}"/>
    <cellStyle name="Comma 7 3 2 2 5 3 2" xfId="46109" xr:uid="{9AB76FFA-C9A2-41CD-9A33-CDD7582F4936}"/>
    <cellStyle name="Comma 7 3 2 2 5 4" xfId="13674" xr:uid="{A1762944-5210-4B2E-8680-E00EA9ED24F1}"/>
    <cellStyle name="Comma 7 3 2 2 5 4 2" xfId="38745" xr:uid="{9B2BA6F3-B0DD-4502-9AF6-4FE3C941209D}"/>
    <cellStyle name="Comma 7 3 2 2 5 5" xfId="31239" xr:uid="{A3180A06-D69A-4177-89BB-A86808A07B63}"/>
    <cellStyle name="Comma 7 3 2 2 6" xfId="6656" xr:uid="{49F7FA5F-6383-4F12-BC06-1845D6AF328D}"/>
    <cellStyle name="Comma 7 3 2 2 6 2" xfId="21659" xr:uid="{8254F3CB-72BF-4BEC-A8C7-BAECF6497D57}"/>
    <cellStyle name="Comma 7 3 2 2 6 2 2" xfId="46730" xr:uid="{B95AACB0-4A52-470C-839C-C175664B799E}"/>
    <cellStyle name="Comma 7 3 2 2 6 3" xfId="14301" xr:uid="{862887BB-6DD0-4A09-A4DA-1E137F23B2F8}"/>
    <cellStyle name="Comma 7 3 2 2 6 3 2" xfId="39372" xr:uid="{7DD6DF1B-C649-4B1D-A5C1-8A9C16A238FE}"/>
    <cellStyle name="Comma 7 3 2 2 6 4" xfId="31866" xr:uid="{09519CEC-B0CE-464C-8C7B-D03EF5C2DF10}"/>
    <cellStyle name="Comma 7 3 2 2 7" xfId="9651" xr:uid="{0C9CCA79-2CF3-4B4B-BA29-0DF61AE03352}"/>
    <cellStyle name="Comma 7 3 2 2 7 2" xfId="24621" xr:uid="{05B79D6D-779D-4F98-9C30-DC781B7365AF}"/>
    <cellStyle name="Comma 7 3 2 2 7 2 2" xfId="49692" xr:uid="{47A39D01-9484-46B8-91BD-065AED2FBC47}"/>
    <cellStyle name="Comma 7 3 2 2 7 3" xfId="17263" xr:uid="{0EE4F2F6-9709-47FA-85D3-DF25170A02CC}"/>
    <cellStyle name="Comma 7 3 2 2 7 3 2" xfId="42334" xr:uid="{6100D3F5-A2B5-46CE-B0D7-21AAB0C3F1D0}"/>
    <cellStyle name="Comma 7 3 2 2 7 4" xfId="34830" xr:uid="{0FD59E10-DE12-464B-B32C-0198CF9EE125}"/>
    <cellStyle name="Comma 7 3 2 2 8" xfId="25987" xr:uid="{F5020182-6B8C-4B16-9056-7DCB0E989862}"/>
    <cellStyle name="Comma 7 3 2 2 8 2" xfId="51058" xr:uid="{FE2A7652-BCD1-44EF-9469-EBAA4843C80B}"/>
    <cellStyle name="Comma 7 3 2 2 9" xfId="18861" xr:uid="{6FCE9565-19DA-4D55-9584-1817D74D1935}"/>
    <cellStyle name="Comma 7 3 2 2 9 2" xfId="43932" xr:uid="{B3759856-BA48-4F75-9FA2-AD916F6F7873}"/>
    <cellStyle name="Comma 7 3 2 3" xfId="4216" xr:uid="{F72B743B-CE97-485F-8F24-ABA70BF5B1DE}"/>
    <cellStyle name="Comma 7 3 2 3 2" xfId="6961" xr:uid="{A2533667-1324-40CB-83B8-A09B49E87134}"/>
    <cellStyle name="Comma 7 3 2 3 2 2" xfId="21963" xr:uid="{4BEDA9CD-CA5E-4ADB-A2B1-EEBD138FD340}"/>
    <cellStyle name="Comma 7 3 2 3 2 2 2" xfId="47034" xr:uid="{BB489ED9-7783-41B0-9A6C-CA93A6126A7B}"/>
    <cellStyle name="Comma 7 3 2 3 2 3" xfId="14605" xr:uid="{A06F824E-50E6-490B-8F65-CAFCCD727D66}"/>
    <cellStyle name="Comma 7 3 2 3 2 3 2" xfId="39676" xr:uid="{51D62E3A-B22F-47E7-A4B4-2831C365F2FC}"/>
    <cellStyle name="Comma 7 3 2 3 2 4" xfId="32171" xr:uid="{70E75E66-798B-4069-A190-1FC18E915E2C}"/>
    <cellStyle name="Comma 7 3 2 3 3" xfId="10283" xr:uid="{95D1C054-F1DA-4564-B97A-CE1EF5C527DB}"/>
    <cellStyle name="Comma 7 3 2 3 3 2" xfId="25143" xr:uid="{CC175582-DDC1-4912-89DC-5BB7C630C9A5}"/>
    <cellStyle name="Comma 7 3 2 3 3 2 2" xfId="50214" xr:uid="{7F6874D6-E3B3-4316-9025-E578A11572CE}"/>
    <cellStyle name="Comma 7 3 2 3 3 3" xfId="17792" xr:uid="{DAB9A41F-A8A6-44E1-8A62-65CC905B251F}"/>
    <cellStyle name="Comma 7 3 2 3 3 3 2" xfId="42863" xr:uid="{93C89E9A-DFB3-40CE-9F8D-DBCBE86F3A86}"/>
    <cellStyle name="Comma 7 3 2 3 3 4" xfId="35359" xr:uid="{5E71074B-B287-4E7A-925D-45FC18BCC1A7}"/>
    <cellStyle name="Comma 7 3 2 3 4" xfId="19246" xr:uid="{928EAC1A-47CE-4462-9BEF-AB4A77165478}"/>
    <cellStyle name="Comma 7 3 2 3 4 2" xfId="44317" xr:uid="{53930CC1-5FBA-40AA-A86D-8CD50424A4A8}"/>
    <cellStyle name="Comma 7 3 2 3 5" xfId="11882" xr:uid="{F6F92C37-9B41-448D-AB34-72204D3BBF09}"/>
    <cellStyle name="Comma 7 3 2 3 5 2" xfId="36953" xr:uid="{F4AF41E2-6450-443F-AC48-7C29F72F5FE5}"/>
    <cellStyle name="Comma 7 3 2 3 6" xfId="27370" xr:uid="{2AE6F152-29EB-4CC9-8E66-AD0454DF9F6C}"/>
    <cellStyle name="Comma 7 3 2 3 7" xfId="29446" xr:uid="{B411EC0A-EF03-4E29-8818-E87D0074ADB9}"/>
    <cellStyle name="Comma 7 3 2 3 8" xfId="52368" xr:uid="{2B48CC92-9EEA-4CAA-9B37-F865163CAABB}"/>
    <cellStyle name="Comma 7 3 2 3 9" xfId="53950" xr:uid="{B3E7E5F7-1F8F-445E-8AB3-F7A6A9EC9404}"/>
    <cellStyle name="Comma 7 3 2 4" xfId="4676" xr:uid="{55CB55C3-4AB7-459D-9D8A-9A8023B57642}"/>
    <cellStyle name="Comma 7 3 2 4 2" xfId="7481" xr:uid="{E6726608-998F-4408-B20B-EDB61D517BB0}"/>
    <cellStyle name="Comma 7 3 2 4 2 2" xfId="22483" xr:uid="{8A86B563-DBC4-4E99-A015-E9778179D24A}"/>
    <cellStyle name="Comma 7 3 2 4 2 2 2" xfId="47554" xr:uid="{190E4CC6-D8A4-40BA-A6D1-7730802094DA}"/>
    <cellStyle name="Comma 7 3 2 4 2 3" xfId="15125" xr:uid="{B8188CB8-ABE7-401E-9223-B438072237FE}"/>
    <cellStyle name="Comma 7 3 2 4 2 3 2" xfId="40196" xr:uid="{6BB33E1E-BB2D-4A30-AF11-BEBA36FBBB5A}"/>
    <cellStyle name="Comma 7 3 2 4 2 4" xfId="32691" xr:uid="{B9A1BEC6-8A5E-4A07-81F3-4CA001671D33}"/>
    <cellStyle name="Comma 7 3 2 4 3" xfId="19706" xr:uid="{67D00C5C-15CE-49F6-8FA8-9601DEEDB763}"/>
    <cellStyle name="Comma 7 3 2 4 3 2" xfId="44777" xr:uid="{C21C2F32-3110-4CB0-8415-4FF6D956FD9F}"/>
    <cellStyle name="Comma 7 3 2 4 4" xfId="12342" xr:uid="{7470976C-84CF-41B7-94C6-1E421EA68216}"/>
    <cellStyle name="Comma 7 3 2 4 4 2" xfId="37413" xr:uid="{82A6ED15-67EA-42DE-8DF4-5E66A020B151}"/>
    <cellStyle name="Comma 7 3 2 4 5" xfId="29906" xr:uid="{2041EB0C-6FFA-4A57-9D5A-0C0479BB8CAB}"/>
    <cellStyle name="Comma 7 3 2 5" xfId="5203" xr:uid="{48B79A61-AD04-402E-9CBF-8FAE1EC74DF9}"/>
    <cellStyle name="Comma 7 3 2 5 2" xfId="8061" xr:uid="{DD734146-DD5A-4146-95E6-A5F1AD8BF706}"/>
    <cellStyle name="Comma 7 3 2 5 2 2" xfId="23063" xr:uid="{B34A41C5-ACBA-492F-95DB-54E2C8F57FAB}"/>
    <cellStyle name="Comma 7 3 2 5 2 2 2" xfId="48134" xr:uid="{45CAACB3-2AE9-49AC-A9E2-7ADEB9BA4053}"/>
    <cellStyle name="Comma 7 3 2 5 2 3" xfId="15704" xr:uid="{B596FFD2-6694-434A-87BD-A482CB11ACD5}"/>
    <cellStyle name="Comma 7 3 2 5 2 3 2" xfId="40775" xr:uid="{0251DDE2-D913-4664-AA8C-0B08E6B97E29}"/>
    <cellStyle name="Comma 7 3 2 5 2 4" xfId="33271" xr:uid="{0AC42D26-B1F2-482A-8784-CC32FC62F4B7}"/>
    <cellStyle name="Comma 7 3 2 5 3" xfId="20230" xr:uid="{98B413F7-A137-4493-87C2-345F08BF33EE}"/>
    <cellStyle name="Comma 7 3 2 5 3 2" xfId="45301" xr:uid="{C3448FE0-C015-4D23-9A33-A0E0D2C180AD}"/>
    <cellStyle name="Comma 7 3 2 5 4" xfId="12866" xr:uid="{51FBE5F4-F63C-4A49-BB3F-619124922E49}"/>
    <cellStyle name="Comma 7 3 2 5 4 2" xfId="37937" xr:uid="{DA5B9963-0946-418D-B736-12C943643039}"/>
    <cellStyle name="Comma 7 3 2 5 5" xfId="30431" xr:uid="{9703669E-17FF-45D6-9425-75274CB5EF04}"/>
    <cellStyle name="Comma 7 3 2 6" xfId="5805" xr:uid="{24428790-BD23-4FC0-83E6-93715AE3F8C7}"/>
    <cellStyle name="Comma 7 3 2 6 2" xfId="8691" xr:uid="{BED5C2C6-B376-4520-A0D8-ED0F2CB67EF1}"/>
    <cellStyle name="Comma 7 3 2 6 2 2" xfId="23693" xr:uid="{CC8BADF7-B747-4B38-B6BD-05CC1B5C58C7}"/>
    <cellStyle name="Comma 7 3 2 6 2 2 2" xfId="48764" xr:uid="{C7EFC55C-5AF5-4FA5-9978-B190A0CF2795}"/>
    <cellStyle name="Comma 7 3 2 6 2 3" xfId="16334" xr:uid="{73B479D9-0E16-4A05-A3B4-9D966F453AE9}"/>
    <cellStyle name="Comma 7 3 2 6 2 3 2" xfId="41405" xr:uid="{933ABDF7-6662-4FA8-8B5D-D019830186C3}"/>
    <cellStyle name="Comma 7 3 2 6 2 4" xfId="33901" xr:uid="{9C9D0F27-2C35-40B8-83AE-956D0E7E4BFE}"/>
    <cellStyle name="Comma 7 3 2 6 3" xfId="20832" xr:uid="{C238C966-5F68-43C7-A695-F96695E6A6BD}"/>
    <cellStyle name="Comma 7 3 2 6 3 2" xfId="45903" xr:uid="{9D4CA39B-2EF0-42B7-8E3B-8005E7CC2700}"/>
    <cellStyle name="Comma 7 3 2 6 4" xfId="13468" xr:uid="{3211A6A4-F0C2-4AF8-AE05-62BAB9D0D566}"/>
    <cellStyle name="Comma 7 3 2 6 4 2" xfId="38539" xr:uid="{D44C023D-430F-44C0-B036-2FDEBEF74B35}"/>
    <cellStyle name="Comma 7 3 2 6 5" xfId="31033" xr:uid="{45F96E49-F172-45E3-8CD9-B5C7D77E8518}"/>
    <cellStyle name="Comma 7 3 2 7" xfId="6449" xr:uid="{B24B7C61-C178-482A-85C9-D5E01419B5BC}"/>
    <cellStyle name="Comma 7 3 2 7 2" xfId="21452" xr:uid="{E814BA19-5677-4E8C-9916-911F4DFE76DC}"/>
    <cellStyle name="Comma 7 3 2 7 2 2" xfId="46523" xr:uid="{3B71A8BC-F313-41DF-BA30-655389499DDD}"/>
    <cellStyle name="Comma 7 3 2 7 3" xfId="14094" xr:uid="{754C87E9-BD84-4810-BF92-E833943341CF}"/>
    <cellStyle name="Comma 7 3 2 7 3 2" xfId="39165" xr:uid="{BD046149-6FA9-4D25-BAC9-4AE0711A90AB}"/>
    <cellStyle name="Comma 7 3 2 7 4" xfId="31659" xr:uid="{1294864F-AECE-4BD7-9A87-CA3F1AD252FC}"/>
    <cellStyle name="Comma 7 3 2 8" xfId="9444" xr:uid="{52539017-1176-4916-A960-6C85DD147C6D}"/>
    <cellStyle name="Comma 7 3 2 8 2" xfId="24414" xr:uid="{0585EFDC-0F53-4CF1-B669-776D4BF53F11}"/>
    <cellStyle name="Comma 7 3 2 8 2 2" xfId="49485" xr:uid="{15057291-6315-4C76-BFE9-CD2B63F0B8B1}"/>
    <cellStyle name="Comma 7 3 2 8 3" xfId="17056" xr:uid="{DB07B5D1-58A0-4BBE-97A6-2809F6582084}"/>
    <cellStyle name="Comma 7 3 2 8 3 2" xfId="42127" xr:uid="{8B2DB689-249D-454F-B29D-23E0A42AC6A3}"/>
    <cellStyle name="Comma 7 3 2 8 4" xfId="34623" xr:uid="{2ED49AC3-2486-4391-A23B-6EC2EBEEA985}"/>
    <cellStyle name="Comma 7 3 2 9" xfId="3565" xr:uid="{F137D3C2-BC60-42E5-92AC-8A2685D31F84}"/>
    <cellStyle name="Comma 7 3 2 9 2" xfId="25780" xr:uid="{13A42C63-3D6E-4290-8685-4E3CEF2B67E4}"/>
    <cellStyle name="Comma 7 3 2 9 2 2" xfId="50851" xr:uid="{B8BE0306-7013-4C13-B14E-C2EA8B8EC856}"/>
    <cellStyle name="Comma 7 3 2 9 3" xfId="28843" xr:uid="{5D854975-B55A-4D0C-8CA5-5D9CBAE5D40C}"/>
    <cellStyle name="Comma 7 3 3" xfId="3679" xr:uid="{2C024D90-6D10-4C49-91A1-60FF03BC8F83}"/>
    <cellStyle name="Comma 7 3 3 10" xfId="11368" xr:uid="{34BFC9F1-56A8-4374-A4E4-A30174C735AE}"/>
    <cellStyle name="Comma 7 3 3 10 2" xfId="36440" xr:uid="{003BEFE4-B913-40D6-B220-0B8E4B4FD0EF}"/>
    <cellStyle name="Comma 7 3 3 11" xfId="26803" xr:uid="{2FE690AB-6D7D-4A67-B16B-21258C39EB38}"/>
    <cellStyle name="Comma 7 3 3 12" xfId="28956" xr:uid="{D36B03D0-40A0-4E55-A753-4087A911ECF0}"/>
    <cellStyle name="Comma 7 3 3 13" xfId="51810" xr:uid="{0BFA3E70-17F4-4407-864D-E9F397BD8AF1}"/>
    <cellStyle name="Comma 7 3 3 14" xfId="53392" xr:uid="{2B9E2F16-48F7-4006-886F-27A1E791A8E2}"/>
    <cellStyle name="Comma 7 3 3 2" xfId="4311" xr:uid="{6455AAC4-DEAE-4812-902A-993067A737A4}"/>
    <cellStyle name="Comma 7 3 3 2 2" xfId="7074" xr:uid="{7B36EA0C-FA83-4676-B0A2-25EEEE02743B}"/>
    <cellStyle name="Comma 7 3 3 2 2 2" xfId="22076" xr:uid="{92CE359C-0F70-4357-9EC8-AAFFE33445CF}"/>
    <cellStyle name="Comma 7 3 3 2 2 2 2" xfId="47147" xr:uid="{06C641B7-C043-42C7-A8CE-73C3E1422911}"/>
    <cellStyle name="Comma 7 3 3 2 2 3" xfId="14718" xr:uid="{D7D0268B-E719-430E-9393-40AB7CE5DF88}"/>
    <cellStyle name="Comma 7 3 3 2 2 3 2" xfId="39789" xr:uid="{4857AEE5-F0E6-434D-AC15-F6022328FCD7}"/>
    <cellStyle name="Comma 7 3 3 2 2 4" xfId="32284" xr:uid="{52C0D4CB-A80E-4314-85F3-3CD075430155}"/>
    <cellStyle name="Comma 7 3 3 2 3" xfId="10396" xr:uid="{7AE35C12-A4F0-4EEA-816B-11BD53AF3606}"/>
    <cellStyle name="Comma 7 3 3 2 3 2" xfId="25256" xr:uid="{17E6A2D3-57F3-481F-B8B7-4796193D6BB5}"/>
    <cellStyle name="Comma 7 3 3 2 3 2 2" xfId="50327" xr:uid="{BB9440E3-8173-48D3-8DCE-ACB3EB824C50}"/>
    <cellStyle name="Comma 7 3 3 2 3 3" xfId="17905" xr:uid="{F75BA0D2-569D-49F0-A1B7-0CB33D654A0D}"/>
    <cellStyle name="Comma 7 3 3 2 3 3 2" xfId="42976" xr:uid="{4C374CAF-C5B2-4DAD-9B10-751B6D62E663}"/>
    <cellStyle name="Comma 7 3 3 2 3 4" xfId="35472" xr:uid="{9ED52458-91CB-4C7A-9B7B-50A7C8D9D14F}"/>
    <cellStyle name="Comma 7 3 3 2 4" xfId="19341" xr:uid="{72F0207C-C5B6-4831-8BCE-2F0C4A521FBE}"/>
    <cellStyle name="Comma 7 3 3 2 4 2" xfId="44412" xr:uid="{E014300B-AB77-458D-8904-AC76FFDA4A1F}"/>
    <cellStyle name="Comma 7 3 3 2 5" xfId="11977" xr:uid="{6EB273FB-8435-4907-A2A0-FF89D2EDD20E}"/>
    <cellStyle name="Comma 7 3 3 2 5 2" xfId="37048" xr:uid="{0B26C3F5-E88C-4873-AE1B-BABB57DD9512}"/>
    <cellStyle name="Comma 7 3 3 2 6" xfId="27483" xr:uid="{5E0FA77E-B492-4A8F-B2C6-48A36D2B8855}"/>
    <cellStyle name="Comma 7 3 3 2 7" xfId="29541" xr:uid="{BB0FFA3E-FA6B-4634-B4AE-EB7C5B10E924}"/>
    <cellStyle name="Comma 7 3 3 2 8" xfId="52481" xr:uid="{68374E0F-E115-4A41-B7A9-1DF56865F168}"/>
    <cellStyle name="Comma 7 3 3 2 9" xfId="54063" xr:uid="{5E665A8B-2F7C-4DF7-815B-05967EFD0CC6}"/>
    <cellStyle name="Comma 7 3 3 3" xfId="4788" xr:uid="{90144A65-DB30-480A-B27F-94CA75917C8F}"/>
    <cellStyle name="Comma 7 3 3 3 2" xfId="7594" xr:uid="{1A4BCADB-4DA5-4A78-926A-0D43CBD55181}"/>
    <cellStyle name="Comma 7 3 3 3 2 2" xfId="22596" xr:uid="{089A6954-1EB0-4476-9C6F-AA32DD74F76B}"/>
    <cellStyle name="Comma 7 3 3 3 2 2 2" xfId="47667" xr:uid="{8A972AF9-F8DF-42DB-BBA5-3963D6A194BE}"/>
    <cellStyle name="Comma 7 3 3 3 2 3" xfId="15238" xr:uid="{0220F8CD-929F-49BE-8A3A-C5CE08E27750}"/>
    <cellStyle name="Comma 7 3 3 3 2 3 2" xfId="40309" xr:uid="{60C9659B-1C43-4C17-82C5-763CAD8FB7A1}"/>
    <cellStyle name="Comma 7 3 3 3 2 4" xfId="32804" xr:uid="{069AF84F-9AAC-499D-8660-EACB55CDEC70}"/>
    <cellStyle name="Comma 7 3 3 3 3" xfId="19818" xr:uid="{536EFC2A-0459-4A50-B09F-3260A08AFB46}"/>
    <cellStyle name="Comma 7 3 3 3 3 2" xfId="44889" xr:uid="{92FC6891-A81B-47C7-AB08-FF0D8E0FEA82}"/>
    <cellStyle name="Comma 7 3 3 3 4" xfId="12454" xr:uid="{018DD2CF-ECDA-422A-8F78-64A11878E186}"/>
    <cellStyle name="Comma 7 3 3 3 4 2" xfId="37525" xr:uid="{2F00C5BD-41A6-474C-B4CD-C3CB3B66E106}"/>
    <cellStyle name="Comma 7 3 3 3 5" xfId="30018" xr:uid="{DAD24F5A-FBDF-404E-80EA-B0546F7F77A9}"/>
    <cellStyle name="Comma 7 3 3 4" xfId="5315" xr:uid="{A663A111-87A6-4BC9-B016-730FD8E438B5}"/>
    <cellStyle name="Comma 7 3 3 4 2" xfId="8174" xr:uid="{8E35D333-26D8-4427-AE65-3149F4AE6394}"/>
    <cellStyle name="Comma 7 3 3 4 2 2" xfId="23176" xr:uid="{6BF8712C-EB93-4539-B0A3-19C137B26854}"/>
    <cellStyle name="Comma 7 3 3 4 2 2 2" xfId="48247" xr:uid="{CE5F1D7E-FA8E-4010-BBC6-023DBB742FA9}"/>
    <cellStyle name="Comma 7 3 3 4 2 3" xfId="15817" xr:uid="{813563EB-872D-437F-8A01-6855FBDF296C}"/>
    <cellStyle name="Comma 7 3 3 4 2 3 2" xfId="40888" xr:uid="{B6C05778-597D-48DE-BE9C-082B8459B3A1}"/>
    <cellStyle name="Comma 7 3 3 4 2 4" xfId="33384" xr:uid="{F6CDB81B-B6AA-4EDC-A9C2-843FDAFB1449}"/>
    <cellStyle name="Comma 7 3 3 4 3" xfId="20342" xr:uid="{C2F64A60-F317-4FE9-A7DF-A09F7842F70E}"/>
    <cellStyle name="Comma 7 3 3 4 3 2" xfId="45413" xr:uid="{2EE46BF1-F42D-4FB5-BB9D-0B440BBB28E4}"/>
    <cellStyle name="Comma 7 3 3 4 4" xfId="12978" xr:uid="{A1BF3744-3CC8-4850-8F7F-843A4EB41341}"/>
    <cellStyle name="Comma 7 3 3 4 4 2" xfId="38049" xr:uid="{4160FF5E-53D9-4A96-AEAB-561529CB2266}"/>
    <cellStyle name="Comma 7 3 3 4 5" xfId="30543" xr:uid="{A2666EB3-77E0-4579-A388-C939CF42F675}"/>
    <cellStyle name="Comma 7 3 3 5" xfId="5918" xr:uid="{AC74D2F8-A445-4314-9738-C4D961CC0F5E}"/>
    <cellStyle name="Comma 7 3 3 5 2" xfId="8804" xr:uid="{EBFE4C26-02B6-4845-8C93-F02E855FE658}"/>
    <cellStyle name="Comma 7 3 3 5 2 2" xfId="23806" xr:uid="{25A580A6-975E-4052-8AEA-EFC1742CE9AD}"/>
    <cellStyle name="Comma 7 3 3 5 2 2 2" xfId="48877" xr:uid="{BCF5D7E5-07C1-4F8D-AA02-66ECDAE9665D}"/>
    <cellStyle name="Comma 7 3 3 5 2 3" xfId="16447" xr:uid="{EED2076C-6351-4D3E-A8F9-B7EDE1CEAB48}"/>
    <cellStyle name="Comma 7 3 3 5 2 3 2" xfId="41518" xr:uid="{2E3055E8-A491-4144-B425-223074553FD6}"/>
    <cellStyle name="Comma 7 3 3 5 2 4" xfId="34014" xr:uid="{E800B309-5C1D-40C3-8270-BF66A0DC682C}"/>
    <cellStyle name="Comma 7 3 3 5 3" xfId="20945" xr:uid="{B474FFA6-B996-47CD-9F1E-2DCEBBB5B600}"/>
    <cellStyle name="Comma 7 3 3 5 3 2" xfId="46016" xr:uid="{0AE5811D-4932-4E46-BF2A-09F5854C3894}"/>
    <cellStyle name="Comma 7 3 3 5 4" xfId="13581" xr:uid="{17A4C5FB-4A20-4ED9-B638-288BDF8E9273}"/>
    <cellStyle name="Comma 7 3 3 5 4 2" xfId="38652" xr:uid="{E4EED0CD-F250-4653-AE4B-C9BD06DE39CE}"/>
    <cellStyle name="Comma 7 3 3 5 5" xfId="31146" xr:uid="{87474F9F-4F07-4DF4-80D1-85155D2CBBF0}"/>
    <cellStyle name="Comma 7 3 3 6" xfId="6562" xr:uid="{B26F94EB-2B0F-4C3F-8BD0-75CCC869F413}"/>
    <cellStyle name="Comma 7 3 3 6 2" xfId="21565" xr:uid="{35029826-F594-45E9-8F04-3113042E49A4}"/>
    <cellStyle name="Comma 7 3 3 6 2 2" xfId="46636" xr:uid="{85F0A66C-B7D1-4E36-8B1F-6DFDC89542A5}"/>
    <cellStyle name="Comma 7 3 3 6 3" xfId="14207" xr:uid="{1EE052B6-51F7-4161-A71B-B4D2C56ABD9B}"/>
    <cellStyle name="Comma 7 3 3 6 3 2" xfId="39278" xr:uid="{0CD20AD4-0C5D-466B-8EDA-0F94B59F4672}"/>
    <cellStyle name="Comma 7 3 3 6 4" xfId="31772" xr:uid="{47F49881-BD75-425E-87A7-29E90B7D9F3B}"/>
    <cellStyle name="Comma 7 3 3 7" xfId="9557" xr:uid="{3C0BE999-5B47-4B20-AC5E-6FE8D6232E99}"/>
    <cellStyle name="Comma 7 3 3 7 2" xfId="24527" xr:uid="{FCE89950-CB32-4137-9691-6048551397DC}"/>
    <cellStyle name="Comma 7 3 3 7 2 2" xfId="49598" xr:uid="{36977957-1157-40DA-87A2-447CE2AAAB11}"/>
    <cellStyle name="Comma 7 3 3 7 3" xfId="17169" xr:uid="{B6E8DC87-062E-4701-91F1-7BECB69A4FDD}"/>
    <cellStyle name="Comma 7 3 3 7 3 2" xfId="42240" xr:uid="{3C8D5892-34B1-4087-8EFB-E64571B8463B}"/>
    <cellStyle name="Comma 7 3 3 7 4" xfId="34736" xr:uid="{68BD6292-70A6-4151-AAC3-CCCE10A3805F}"/>
    <cellStyle name="Comma 7 3 3 8" xfId="25893" xr:uid="{C48DE15F-7FBA-42AE-8671-3650E855840A}"/>
    <cellStyle name="Comma 7 3 3 8 2" xfId="50964" xr:uid="{26113333-2B97-4B94-9095-BA3A2BD9BE6C}"/>
    <cellStyle name="Comma 7 3 3 9" xfId="18767" xr:uid="{F4C8AF2D-D5A4-452D-95D6-2802A02A97B5}"/>
    <cellStyle name="Comma 7 3 3 9 2" xfId="43838" xr:uid="{407BB742-C4B2-4DB7-B534-C5C82311289A}"/>
    <cellStyle name="Comma 7 3 4" xfId="3875" xr:uid="{6B4B2037-E9F3-411F-A2CC-47DF270E0A53}"/>
    <cellStyle name="Comma 7 3 4 10" xfId="11562" xr:uid="{B859AE81-D7D4-4F8E-9728-DDC70AF922C6}"/>
    <cellStyle name="Comma 7 3 4 10 2" xfId="36634" xr:uid="{7082AFC3-99D6-4F85-B645-D84DC5F3B390}"/>
    <cellStyle name="Comma 7 3 4 11" xfId="26999" xr:uid="{730BBB97-8208-49D8-8F68-7B82261F7E2A}"/>
    <cellStyle name="Comma 7 3 4 12" xfId="29150" xr:uid="{82B3F000-1027-4268-AEBC-A1FA01C04E28}"/>
    <cellStyle name="Comma 7 3 4 13" xfId="52004" xr:uid="{9D147741-9B1E-40C0-9AD1-5BDBF766EA9D}"/>
    <cellStyle name="Comma 7 3 4 14" xfId="53586" xr:uid="{A4346A61-4E7E-49E0-9218-D98F3D2BDD1E}"/>
    <cellStyle name="Comma 7 3 4 2" xfId="4488" xr:uid="{DC8D8B67-3F11-451A-9CD0-13B93323C536}"/>
    <cellStyle name="Comma 7 3 4 2 2" xfId="7266" xr:uid="{E9C52889-155B-4433-8B9A-ED915B959A96}"/>
    <cellStyle name="Comma 7 3 4 2 2 2" xfId="22268" xr:uid="{722D1C73-088A-4AA8-BBDB-A562DB35B567}"/>
    <cellStyle name="Comma 7 3 4 2 2 2 2" xfId="47339" xr:uid="{4F3BC5EA-090F-4BDF-91B6-034012DF6771}"/>
    <cellStyle name="Comma 7 3 4 2 2 3" xfId="14910" xr:uid="{0134D66E-6A8D-475F-83AF-37D6F9F6EEFD}"/>
    <cellStyle name="Comma 7 3 4 2 2 3 2" xfId="39981" xr:uid="{6F03BD2C-9EB7-4689-90D4-4653937C336A}"/>
    <cellStyle name="Comma 7 3 4 2 2 4" xfId="32476" xr:uid="{ADB13A5B-04FE-4C01-AD3D-63CF8DACFF2A}"/>
    <cellStyle name="Comma 7 3 4 2 3" xfId="10588" xr:uid="{1082420A-05C3-4634-B72C-C4623EEAE676}"/>
    <cellStyle name="Comma 7 3 4 2 3 2" xfId="25448" xr:uid="{5B1BA0EB-A21F-42B9-8038-C04CA81EBD6A}"/>
    <cellStyle name="Comma 7 3 4 2 3 2 2" xfId="50519" xr:uid="{A5C7A5D9-7582-42BD-834F-AD194737D7FE}"/>
    <cellStyle name="Comma 7 3 4 2 3 3" xfId="18097" xr:uid="{718CEB25-2658-4A08-ABD0-57631035A20D}"/>
    <cellStyle name="Comma 7 3 4 2 3 3 2" xfId="43168" xr:uid="{D187C889-B18A-4234-AC06-AA9F8FAAD95C}"/>
    <cellStyle name="Comma 7 3 4 2 3 4" xfId="35664" xr:uid="{72476F45-A014-4C51-B2F5-35900145A6BC}"/>
    <cellStyle name="Comma 7 3 4 2 4" xfId="19518" xr:uid="{EE9CAB19-8E49-4BAC-B778-4DB5A2CA3F36}"/>
    <cellStyle name="Comma 7 3 4 2 4 2" xfId="44589" xr:uid="{CD535385-A3D2-4B35-9717-4A3047F4DA60}"/>
    <cellStyle name="Comma 7 3 4 2 5" xfId="12154" xr:uid="{BB5FC765-754F-4E39-97D9-D71F4B694ADE}"/>
    <cellStyle name="Comma 7 3 4 2 5 2" xfId="37225" xr:uid="{F0378F13-7E0A-491D-93FE-F6EEB3FDB93C}"/>
    <cellStyle name="Comma 7 3 4 2 6" xfId="27675" xr:uid="{736B15E6-6C6D-4DA9-A0AB-7B9C0C4B653F}"/>
    <cellStyle name="Comma 7 3 4 2 7" xfId="29718" xr:uid="{FCDC7094-4FDF-4AAA-B1BF-B90741CD1744}"/>
    <cellStyle name="Comma 7 3 4 2 8" xfId="52673" xr:uid="{9B0AF412-DA9B-4123-A238-1120BD37EA47}"/>
    <cellStyle name="Comma 7 3 4 2 9" xfId="54255" xr:uid="{CCB1C934-469F-4E6B-BA0D-1A64D258AE2B}"/>
    <cellStyle name="Comma 7 3 4 3" xfId="4978" xr:uid="{1DA597C9-E6A5-4D1D-B98D-F23977819094}"/>
    <cellStyle name="Comma 7 3 4 3 2" xfId="7786" xr:uid="{E54AD9A4-3F68-4793-BA12-BEF1551119E7}"/>
    <cellStyle name="Comma 7 3 4 3 2 2" xfId="22788" xr:uid="{2633ADBB-60D5-4A31-ADD4-6603FA550989}"/>
    <cellStyle name="Comma 7 3 4 3 2 2 2" xfId="47859" xr:uid="{C24F2509-2F9E-4B42-8C0B-9ED8A8B05988}"/>
    <cellStyle name="Comma 7 3 4 3 2 3" xfId="15430" xr:uid="{62FDDCD6-2820-4C85-8B14-AFC16C7DF935}"/>
    <cellStyle name="Comma 7 3 4 3 2 3 2" xfId="40501" xr:uid="{382E3112-A4D4-4742-B116-DACC8A687D95}"/>
    <cellStyle name="Comma 7 3 4 3 2 4" xfId="32996" xr:uid="{BBFFD730-20F1-4460-9B46-391A088DEF6E}"/>
    <cellStyle name="Comma 7 3 4 3 3" xfId="20008" xr:uid="{7774F7DE-C320-461D-97F4-25EC0C69F41D}"/>
    <cellStyle name="Comma 7 3 4 3 3 2" xfId="45079" xr:uid="{307D4103-4A65-4C50-9918-2F613ED5A58B}"/>
    <cellStyle name="Comma 7 3 4 3 4" xfId="12644" xr:uid="{DC694123-B4B2-4791-9D4F-F2FEE4AD89AB}"/>
    <cellStyle name="Comma 7 3 4 3 4 2" xfId="37715" xr:uid="{C7D2D75C-F0E0-4801-B6C9-7F9138111257}"/>
    <cellStyle name="Comma 7 3 4 3 5" xfId="30208" xr:uid="{E6CAED14-9077-4365-84C6-01AC365DDA76}"/>
    <cellStyle name="Comma 7 3 4 4" xfId="5506" xr:uid="{E5CFA0A8-399A-4BD1-B097-401F3C552470}"/>
    <cellStyle name="Comma 7 3 4 4 2" xfId="8366" xr:uid="{00765057-2285-4570-861D-2B1C5022E3C2}"/>
    <cellStyle name="Comma 7 3 4 4 2 2" xfId="23368" xr:uid="{D8F9375F-89AB-4A3A-A97C-1B0E8DDFC7CB}"/>
    <cellStyle name="Comma 7 3 4 4 2 2 2" xfId="48439" xr:uid="{FC4A68E2-BE5C-47BF-BB4E-E0F10AAD3E90}"/>
    <cellStyle name="Comma 7 3 4 4 2 3" xfId="16009" xr:uid="{782434B8-86C8-4D82-A21D-C9DDD213EB5B}"/>
    <cellStyle name="Comma 7 3 4 4 2 3 2" xfId="41080" xr:uid="{1EC46587-C5A4-45AB-A73C-0CA05BA1DFAD}"/>
    <cellStyle name="Comma 7 3 4 4 2 4" xfId="33576" xr:uid="{EACC1607-4C56-442A-B646-5664508E63B3}"/>
    <cellStyle name="Comma 7 3 4 4 3" xfId="20533" xr:uid="{CE64CCA8-95DF-4D73-97AD-CFA001622329}"/>
    <cellStyle name="Comma 7 3 4 4 3 2" xfId="45604" xr:uid="{0DEC67CA-6C39-4FED-B52D-A1473D358C5E}"/>
    <cellStyle name="Comma 7 3 4 4 4" xfId="13169" xr:uid="{CFB20136-5924-4785-8AD3-5484F0186FBC}"/>
    <cellStyle name="Comma 7 3 4 4 4 2" xfId="38240" xr:uid="{D1A2A1CB-0257-4A8B-8827-B98825C63BEE}"/>
    <cellStyle name="Comma 7 3 4 4 5" xfId="30734" xr:uid="{4F4A5B9D-734C-41A1-AB3D-ECC887357B66}"/>
    <cellStyle name="Comma 7 3 4 5" xfId="6109" xr:uid="{5213BCB7-4EDF-4C8E-BF55-D659D037AEE2}"/>
    <cellStyle name="Comma 7 3 4 5 2" xfId="8996" xr:uid="{34F6E3BA-3A4C-4042-B842-54BA51D47539}"/>
    <cellStyle name="Comma 7 3 4 5 2 2" xfId="23998" xr:uid="{7C6B59B2-0BC3-4B94-92EF-AF34FB8CA6DF}"/>
    <cellStyle name="Comma 7 3 4 5 2 2 2" xfId="49069" xr:uid="{AB635A82-4BE3-433C-9B52-4FBB5E4ED484}"/>
    <cellStyle name="Comma 7 3 4 5 2 3" xfId="16639" xr:uid="{E7D8B4A0-7DEB-4566-AA52-BCAE35AE64B5}"/>
    <cellStyle name="Comma 7 3 4 5 2 3 2" xfId="41710" xr:uid="{3A5F7DC7-F60F-49E1-8D1F-F818A16AE6C7}"/>
    <cellStyle name="Comma 7 3 4 5 2 4" xfId="34206" xr:uid="{205B13C8-2A76-439A-9137-347835E3033E}"/>
    <cellStyle name="Comma 7 3 4 5 3" xfId="21136" xr:uid="{6A4EEB5F-3A2A-488A-864E-767044AA3ED0}"/>
    <cellStyle name="Comma 7 3 4 5 3 2" xfId="46207" xr:uid="{B1EAA6D1-BC24-4D42-8865-FD2F0F91CD70}"/>
    <cellStyle name="Comma 7 3 4 5 4" xfId="13772" xr:uid="{951040A8-72CC-401A-B87E-0071F1DDAD93}"/>
    <cellStyle name="Comma 7 3 4 5 4 2" xfId="38843" xr:uid="{88473D65-A2A2-4375-AAE6-7A9CAC8627D4}"/>
    <cellStyle name="Comma 7 3 4 5 5" xfId="31337" xr:uid="{D5A00A0C-5C2B-4126-94A1-3BAB57B4A680}"/>
    <cellStyle name="Comma 7 3 4 6" xfId="6754" xr:uid="{7095FB0D-AE13-42E2-901C-D90A0A2216E3}"/>
    <cellStyle name="Comma 7 3 4 6 2" xfId="21757" xr:uid="{1B9EF078-7151-40BD-AE18-33D1841C3708}"/>
    <cellStyle name="Comma 7 3 4 6 2 2" xfId="46828" xr:uid="{EDDDA82F-77FE-4C21-99A2-852EE2528D93}"/>
    <cellStyle name="Comma 7 3 4 6 3" xfId="14399" xr:uid="{C18E9EB3-33FF-4FAF-BE62-24CC12D3FBF8}"/>
    <cellStyle name="Comma 7 3 4 6 3 2" xfId="39470" xr:uid="{14C3A661-3794-49AF-8E9D-A0498F5CD87E}"/>
    <cellStyle name="Comma 7 3 4 6 4" xfId="31964" xr:uid="{E4534597-5211-4333-BD72-5E7438958E34}"/>
    <cellStyle name="Comma 7 3 4 7" xfId="9751" xr:uid="{41F88DDA-0162-464C-A2A9-BF45F0E16876}"/>
    <cellStyle name="Comma 7 3 4 7 2" xfId="24719" xr:uid="{31CA352A-5F5A-4E44-813C-780C62EE2453}"/>
    <cellStyle name="Comma 7 3 4 7 2 2" xfId="49790" xr:uid="{C251FFFE-6093-4F96-8C30-F9897F5DA38D}"/>
    <cellStyle name="Comma 7 3 4 7 3" xfId="17361" xr:uid="{61DDBFBE-D8B5-4A3A-B9D6-9B98FB1FB241}"/>
    <cellStyle name="Comma 7 3 4 7 3 2" xfId="42432" xr:uid="{B73D7F30-50F2-4D01-B83B-E244B3055D73}"/>
    <cellStyle name="Comma 7 3 4 7 4" xfId="34928" xr:uid="{FDE62654-B823-4D18-B0D3-A4A05526101A}"/>
    <cellStyle name="Comma 7 3 4 8" xfId="26085" xr:uid="{FB214492-3FA6-482C-8492-D33391BC767E}"/>
    <cellStyle name="Comma 7 3 4 8 2" xfId="51156" xr:uid="{621FA4EA-E1B7-45AD-9E57-0C5DF3F1C44D}"/>
    <cellStyle name="Comma 7 3 4 9" xfId="18959" xr:uid="{D6504031-41BF-4038-A87D-AA0A919EC4B3}"/>
    <cellStyle name="Comma 7 3 4 9 2" xfId="44030" xr:uid="{3751D508-DB1B-4ECE-AFB6-F15AB5D0EAA4}"/>
    <cellStyle name="Comma 7 3 5" xfId="3466" xr:uid="{C7AB77C2-DE4F-4448-9857-F918AC7DF1EC}"/>
    <cellStyle name="Comma 7 3 5 2" xfId="6867" xr:uid="{30BD933A-D66C-4628-8587-4C9830D87920}"/>
    <cellStyle name="Comma 7 3 5 2 2" xfId="21869" xr:uid="{B9E562FE-8ADB-40E4-BEB9-EAB94D983116}"/>
    <cellStyle name="Comma 7 3 5 2 2 2" xfId="46940" xr:uid="{C005E962-F0AB-4DEC-995B-B4258E606C9E}"/>
    <cellStyle name="Comma 7 3 5 2 3" xfId="14511" xr:uid="{EAA5699E-2D2D-4C03-828C-257E11EE8C0A}"/>
    <cellStyle name="Comma 7 3 5 2 3 2" xfId="39582" xr:uid="{A5B2DD86-BBB1-44DF-BF17-2D6A8B98716A}"/>
    <cellStyle name="Comma 7 3 5 2 4" xfId="32077" xr:uid="{8E18D6E4-8AB1-4D33-8083-8C12D7259A21}"/>
    <cellStyle name="Comma 7 3 5 3" xfId="10189" xr:uid="{CB1392A7-AA72-49ED-A886-867D720DD6F2}"/>
    <cellStyle name="Comma 7 3 5 3 2" xfId="25049" xr:uid="{45A7EA50-9361-484E-9625-0179D25194E9}"/>
    <cellStyle name="Comma 7 3 5 3 2 2" xfId="50120" xr:uid="{9D8172D8-BB61-4B99-A304-505176A47204}"/>
    <cellStyle name="Comma 7 3 5 3 3" xfId="17698" xr:uid="{24EB4986-BA67-418F-8DAF-33EDCA4CB781}"/>
    <cellStyle name="Comma 7 3 5 3 3 2" xfId="42769" xr:uid="{E01D59FB-9317-464D-9AF4-02D309C74CB1}"/>
    <cellStyle name="Comma 7 3 5 3 4" xfId="35265" xr:uid="{1A3B15C5-B8D4-4E68-90C2-819B3B2B5E2E}"/>
    <cellStyle name="Comma 7 3 5 4" xfId="18560" xr:uid="{27AA4714-7AC7-4C56-8774-D3DB1969BDD7}"/>
    <cellStyle name="Comma 7 3 5 4 2" xfId="43631" xr:uid="{A93302BF-3779-4BDA-BB23-0401920592CE}"/>
    <cellStyle name="Comma 7 3 5 5" xfId="11158" xr:uid="{5230F56F-ADEB-4E71-913B-4E0A780700B7}"/>
    <cellStyle name="Comma 7 3 5 5 2" xfId="36230" xr:uid="{C3F9C407-1BEA-466E-AD98-EF3E4362DF5B}"/>
    <cellStyle name="Comma 7 3 5 6" xfId="27276" xr:uid="{55C395ED-CA80-4DEE-86A9-7C2592857B7A}"/>
    <cellStyle name="Comma 7 3 5 7" xfId="28747" xr:uid="{7C2FE300-A5D0-408B-843D-DDDADDB8949A}"/>
    <cellStyle name="Comma 7 3 5 8" xfId="52274" xr:uid="{4C358113-3446-4AEB-896B-3161DF06E410}"/>
    <cellStyle name="Comma 7 3 5 9" xfId="53856" xr:uid="{93800F39-2C4F-4815-BAD8-B09881D41AE3}"/>
    <cellStyle name="Comma 7 3 6" xfId="4587" xr:uid="{C666F25D-001B-49C6-B16E-26757F9CA0C5}"/>
    <cellStyle name="Comma 7 3 6 2" xfId="7387" xr:uid="{7EF3A4C7-EB9A-4450-8288-439FEF6002A1}"/>
    <cellStyle name="Comma 7 3 6 2 2" xfId="22389" xr:uid="{4120617C-2278-4BA2-ABD4-DB68ACEA578C}"/>
    <cellStyle name="Comma 7 3 6 2 2 2" xfId="47460" xr:uid="{998A1251-1571-4BB7-9132-B7430A265DF6}"/>
    <cellStyle name="Comma 7 3 6 2 3" xfId="15031" xr:uid="{6A124953-9710-467F-95F8-89E3C4B3B207}"/>
    <cellStyle name="Comma 7 3 6 2 3 2" xfId="40102" xr:uid="{41BDAC30-28DA-4DAB-A05E-6225032587D7}"/>
    <cellStyle name="Comma 7 3 6 2 4" xfId="32597" xr:uid="{4F107C57-0253-4C92-85CD-5698E21A1521}"/>
    <cellStyle name="Comma 7 3 6 3" xfId="19617" xr:uid="{9273257F-9BCF-40E1-99EA-D6009B270CD2}"/>
    <cellStyle name="Comma 7 3 6 3 2" xfId="44688" xr:uid="{4645270B-51A6-4202-91BD-661862D648DF}"/>
    <cellStyle name="Comma 7 3 6 4" xfId="12253" xr:uid="{9D289A4E-CC5A-4F39-8F4C-AC1D48CD838B}"/>
    <cellStyle name="Comma 7 3 6 4 2" xfId="37324" xr:uid="{B19D74B3-6402-4FD2-B781-9CB1C26ED31D}"/>
    <cellStyle name="Comma 7 3 6 5" xfId="29817" xr:uid="{C0220FB5-057F-477F-84DF-CF35EE7B5E17}"/>
    <cellStyle name="Comma 7 3 7" xfId="5113" xr:uid="{E0582CB4-B02C-4A38-AE86-DE966F0000DB}"/>
    <cellStyle name="Comma 7 3 7 2" xfId="7967" xr:uid="{66BC8569-C3D9-4CB8-922A-6414D53934CC}"/>
    <cellStyle name="Comma 7 3 7 2 2" xfId="22969" xr:uid="{8275FD00-D565-4A12-BFA7-2796005225CB}"/>
    <cellStyle name="Comma 7 3 7 2 2 2" xfId="48040" xr:uid="{917DAC3F-9AE7-4FEB-8A41-A42FD3287128}"/>
    <cellStyle name="Comma 7 3 7 2 3" xfId="15610" xr:uid="{5D0B089D-5F50-4FF9-931D-5F79B9208B5B}"/>
    <cellStyle name="Comma 7 3 7 2 3 2" xfId="40681" xr:uid="{E2EA8329-A158-4B75-9C58-52E938AAF97A}"/>
    <cellStyle name="Comma 7 3 7 2 4" xfId="33177" xr:uid="{E839E1B1-F706-48B6-9AF1-D88743A39022}"/>
    <cellStyle name="Comma 7 3 7 3" xfId="20140" xr:uid="{0C022E3F-A5C1-4F8E-AAF5-5BE3D764FA89}"/>
    <cellStyle name="Comma 7 3 7 3 2" xfId="45211" xr:uid="{D18BAA06-645C-4D0B-80DD-0CA99BA342E6}"/>
    <cellStyle name="Comma 7 3 7 4" xfId="12776" xr:uid="{6C2992C6-8B48-4FBF-A04A-8C430CDAFEDA}"/>
    <cellStyle name="Comma 7 3 7 4 2" xfId="37847" xr:uid="{8B8F642C-5A56-40B2-8F79-66037AF80C7F}"/>
    <cellStyle name="Comma 7 3 7 5" xfId="30341" xr:uid="{8161065B-82C6-4621-A78C-FDBF3179DA5F}"/>
    <cellStyle name="Comma 7 3 8" xfId="5711" xr:uid="{C2A69E77-09FE-4D4D-A624-DFC47AC102E8}"/>
    <cellStyle name="Comma 7 3 8 2" xfId="8597" xr:uid="{2EB1EE28-0CEF-404A-8154-7B10647EDD2E}"/>
    <cellStyle name="Comma 7 3 8 2 2" xfId="23599" xr:uid="{4A2A0462-AC90-4C19-85E5-00B4FCBCF5B4}"/>
    <cellStyle name="Comma 7 3 8 2 2 2" xfId="48670" xr:uid="{F254B53A-5AE4-4E2C-8DAA-87618590A9E6}"/>
    <cellStyle name="Comma 7 3 8 2 3" xfId="16240" xr:uid="{03935AE1-3911-48CE-9447-B2C4ACFAE17F}"/>
    <cellStyle name="Comma 7 3 8 2 3 2" xfId="41311" xr:uid="{2C584588-7771-4374-B32D-82245D404ABB}"/>
    <cellStyle name="Comma 7 3 8 2 4" xfId="33807" xr:uid="{2158AB1D-C0A6-4D1F-BFEF-54585E753CA0}"/>
    <cellStyle name="Comma 7 3 8 3" xfId="20738" xr:uid="{3559D903-FCF1-4031-B881-FACD4D1F6D1B}"/>
    <cellStyle name="Comma 7 3 8 3 2" xfId="45809" xr:uid="{77F9EEE1-508A-4976-B85C-C6EEC096FD8F}"/>
    <cellStyle name="Comma 7 3 8 4" xfId="13374" xr:uid="{88B5BDAD-45DC-4F89-87F6-BD74393602F2}"/>
    <cellStyle name="Comma 7 3 8 4 2" xfId="38445" xr:uid="{8F311EA1-322A-44FA-BF10-36F1431F8855}"/>
    <cellStyle name="Comma 7 3 8 5" xfId="30939" xr:uid="{8E21EAC9-E68F-4D7B-8902-7E8084F8D752}"/>
    <cellStyle name="Comma 7 3 9" xfId="6355" xr:uid="{A9D60E19-DD9E-4C85-8CEF-9F84985B53F3}"/>
    <cellStyle name="Comma 7 3 9 2" xfId="21358" xr:uid="{FD542050-55FF-4582-B1E4-7931F842DBE3}"/>
    <cellStyle name="Comma 7 3 9 2 2" xfId="46429" xr:uid="{E4CDFDB7-C5CB-4F34-B3EA-0FDCA7776B73}"/>
    <cellStyle name="Comma 7 3 9 3" xfId="14000" xr:uid="{0BCF43C6-F550-46B0-A393-0F48CFC19B78}"/>
    <cellStyle name="Comma 7 3 9 3 2" xfId="39071" xr:uid="{9AD5E61D-055B-48E5-8285-2734903A7CDA}"/>
    <cellStyle name="Comma 7 3 9 4" xfId="31565" xr:uid="{A8A08122-C4BF-4B31-8A0F-78E52B4EAF66}"/>
    <cellStyle name="Comma 7 4" xfId="375" xr:uid="{C128EBC5-6240-4418-AFF3-69AC142728F5}"/>
    <cellStyle name="Comma 7 4 10" xfId="9363" xr:uid="{35B3D742-821A-4A59-A927-8D13122DFECD}"/>
    <cellStyle name="Comma 7 4 10 2" xfId="24334" xr:uid="{DBBEAE2A-2EDC-4F20-89FC-1E94D05C97DA}"/>
    <cellStyle name="Comma 7 4 10 2 2" xfId="49405" xr:uid="{AE3BCC89-5AEE-4AF2-B8E8-A919990B5546}"/>
    <cellStyle name="Comma 7 4 10 3" xfId="16976" xr:uid="{030F4A4C-26DC-4477-96DF-8945CA75B187}"/>
    <cellStyle name="Comma 7 4 10 3 2" xfId="42047" xr:uid="{E90D426F-6AE3-4405-A042-13C6480DD32A}"/>
    <cellStyle name="Comma 7 4 10 4" xfId="34543" xr:uid="{EC1BE34F-9BD1-4176-B56E-49004572923D}"/>
    <cellStyle name="Comma 7 4 11" xfId="3059" xr:uid="{EA8D4DB7-97DE-4DB7-BE32-0FC94ADBCE0D}"/>
    <cellStyle name="Comma 7 4 11 2" xfId="25700" xr:uid="{AD6F2D21-C087-4B71-8FD1-40BA687E8DF8}"/>
    <cellStyle name="Comma 7 4 11 2 2" xfId="50771" xr:uid="{8AAEC4A4-3596-4EFD-9101-0804AC9D1E45}"/>
    <cellStyle name="Comma 7 4 12" xfId="26603" xr:uid="{946019BE-AF58-43E9-8E8D-201C9C4844D4}"/>
    <cellStyle name="Comma 7 4 13" xfId="28085" xr:uid="{FBF46961-15E0-44FE-987E-82453A6983AA}"/>
    <cellStyle name="Comma 7 4 14" xfId="51614" xr:uid="{0BBEF6EC-30D1-403E-B8F6-7373CDADDF3F}"/>
    <cellStyle name="Comma 7 4 15" xfId="53196" xr:uid="{D11E01B8-E501-4A65-8573-1B1DFD98A80A}"/>
    <cellStyle name="Comma 7 4 2" xfId="713" xr:uid="{B4C00A74-9B78-4D51-9739-8B4ABDCB9058}"/>
    <cellStyle name="Comma 7 4 2 10" xfId="18668" xr:uid="{485FEF27-A808-4FC1-BC18-3BA58EA5E8A3}"/>
    <cellStyle name="Comma 7 4 2 10 2" xfId="43739" xr:uid="{28B6A9DE-A46E-4672-85EB-A891A662952A}"/>
    <cellStyle name="Comma 7 4 2 11" xfId="11268" xr:uid="{7FFCC36C-EE4B-487C-BF3F-4580BDDF2924}"/>
    <cellStyle name="Comma 7 4 2 11 2" xfId="36340" xr:uid="{12402576-9358-4BBF-8AA5-D442FDC2D63E}"/>
    <cellStyle name="Comma 7 4 2 12" xfId="26701" xr:uid="{84B47CD8-74EA-4953-81BF-BF88CD0E3ED9}"/>
    <cellStyle name="Comma 7 4 2 13" xfId="28298" xr:uid="{A711BBA4-8710-437E-922A-835D9A1E3F21}"/>
    <cellStyle name="Comma 7 4 2 14" xfId="51710" xr:uid="{9C194F9C-B11C-4C53-80FF-579BBC3E7B44}"/>
    <cellStyle name="Comma 7 4 2 15" xfId="53292" xr:uid="{436874CB-DD97-4E5B-9A44-402F4B5C1169}"/>
    <cellStyle name="Comma 7 4 2 2" xfId="3787" xr:uid="{C64E03FA-8873-411A-AB69-8F00DEC29D48}"/>
    <cellStyle name="Comma 7 4 2 2 10" xfId="11476" xr:uid="{8D72B421-2209-4D42-B4E6-7D77AB026139}"/>
    <cellStyle name="Comma 7 4 2 2 10 2" xfId="36548" xr:uid="{DF1EC2FE-0211-43E6-B220-5B910B4C8229}"/>
    <cellStyle name="Comma 7 4 2 2 11" xfId="26911" xr:uid="{3B7A8E15-78A6-4130-916F-67792A8686B1}"/>
    <cellStyle name="Comma 7 4 2 2 12" xfId="29064" xr:uid="{40402E0C-3ADC-4EBA-8B82-84BF6E8FBDB9}"/>
    <cellStyle name="Comma 7 4 2 2 13" xfId="51918" xr:uid="{8645CA16-FE08-430E-A6E8-9A869020EEAC}"/>
    <cellStyle name="Comma 7 4 2 2 14" xfId="53500" xr:uid="{F9D86D62-19A5-4CE1-BDAF-B91E8A586D8F}"/>
    <cellStyle name="Comma 7 4 2 2 2" xfId="4418" xr:uid="{346EF881-1B11-4882-A642-64F77D58FED6}"/>
    <cellStyle name="Comma 7 4 2 2 2 2" xfId="7182" xr:uid="{AA376060-85B6-4A51-88C6-5863741023F4}"/>
    <cellStyle name="Comma 7 4 2 2 2 2 2" xfId="22184" xr:uid="{73EB8DEC-8252-4D23-A8B2-E04B5C64B8D5}"/>
    <cellStyle name="Comma 7 4 2 2 2 2 2 2" xfId="47255" xr:uid="{7A766C4D-2432-4B40-9A94-6C5EE3DB406B}"/>
    <cellStyle name="Comma 7 4 2 2 2 2 3" xfId="14826" xr:uid="{AE94A152-86C2-461D-89E7-EDCC3D1D34FB}"/>
    <cellStyle name="Comma 7 4 2 2 2 2 3 2" xfId="39897" xr:uid="{391AF37F-7366-4B83-BB1D-49A360A7BCDE}"/>
    <cellStyle name="Comma 7 4 2 2 2 2 4" xfId="32392" xr:uid="{3F649DDF-431D-43DF-82C5-1B40F0191928}"/>
    <cellStyle name="Comma 7 4 2 2 2 3" xfId="10504" xr:uid="{6F6E2928-9A0B-42B2-AE9F-ED539C7BC704}"/>
    <cellStyle name="Comma 7 4 2 2 2 3 2" xfId="25364" xr:uid="{0B90FEFF-8613-47FC-A62F-E4294D458202}"/>
    <cellStyle name="Comma 7 4 2 2 2 3 2 2" xfId="50435" xr:uid="{3F4F5C83-3B15-430C-8118-5A35A8D3ED3F}"/>
    <cellStyle name="Comma 7 4 2 2 2 3 3" xfId="18013" xr:uid="{0F2FC3ED-4937-4FCC-91EE-F88DAF04D41A}"/>
    <cellStyle name="Comma 7 4 2 2 2 3 3 2" xfId="43084" xr:uid="{0E55BA56-D8FE-47B1-A839-9E29B33F7460}"/>
    <cellStyle name="Comma 7 4 2 2 2 3 4" xfId="35580" xr:uid="{F19019A7-8B49-4633-AC8B-DDCC618E9880}"/>
    <cellStyle name="Comma 7 4 2 2 2 4" xfId="19448" xr:uid="{04C21C89-3279-4B9C-BC31-4D137613CAE0}"/>
    <cellStyle name="Comma 7 4 2 2 2 4 2" xfId="44519" xr:uid="{FA5823EA-0BF4-4A9B-95E3-4D6896F8B989}"/>
    <cellStyle name="Comma 7 4 2 2 2 5" xfId="12084" xr:uid="{75BDFBC1-F3AB-4803-A32A-82DC31B19978}"/>
    <cellStyle name="Comma 7 4 2 2 2 5 2" xfId="37155" xr:uid="{D9EEC9B4-D13E-437A-9F17-2C8D3A0289D9}"/>
    <cellStyle name="Comma 7 4 2 2 2 6" xfId="27591" xr:uid="{F5BD987E-5607-48AF-8A92-07139A31C40E}"/>
    <cellStyle name="Comma 7 4 2 2 2 7" xfId="29648" xr:uid="{29E3CFEA-44AE-42B0-A2A3-32CD70307975}"/>
    <cellStyle name="Comma 7 4 2 2 2 8" xfId="52589" xr:uid="{C4085C36-7332-44CE-BE0F-9DD5B26206C4}"/>
    <cellStyle name="Comma 7 4 2 2 2 9" xfId="54171" xr:uid="{9E5D4059-F426-4D03-A0D1-10C2B8FDD983}"/>
    <cellStyle name="Comma 7 4 2 2 3" xfId="4895" xr:uid="{F16F6BDA-F22D-4B72-8008-120D105354BB}"/>
    <cellStyle name="Comma 7 4 2 2 3 2" xfId="7702" xr:uid="{073FB997-9DC2-47A0-82C0-D7D9D90CA39D}"/>
    <cellStyle name="Comma 7 4 2 2 3 2 2" xfId="22704" xr:uid="{F6318FF8-4A10-478E-B3A0-AB40F0889546}"/>
    <cellStyle name="Comma 7 4 2 2 3 2 2 2" xfId="47775" xr:uid="{08EEB5AF-22DA-4448-9D0C-5C1F47045841}"/>
    <cellStyle name="Comma 7 4 2 2 3 2 3" xfId="15346" xr:uid="{90376D2B-FE38-4AD6-8C71-7897A55561A6}"/>
    <cellStyle name="Comma 7 4 2 2 3 2 3 2" xfId="40417" xr:uid="{B5E31A68-B2DE-45B2-B62F-2B2F75FBB502}"/>
    <cellStyle name="Comma 7 4 2 2 3 2 4" xfId="32912" xr:uid="{402C196C-BDC0-479C-AF69-62B36BC93C1F}"/>
    <cellStyle name="Comma 7 4 2 2 3 3" xfId="19925" xr:uid="{57DC4069-3207-4BBE-AEB3-448668B3B15B}"/>
    <cellStyle name="Comma 7 4 2 2 3 3 2" xfId="44996" xr:uid="{3615FCFA-F930-4C26-8909-EFB75322E980}"/>
    <cellStyle name="Comma 7 4 2 2 3 4" xfId="12561" xr:uid="{C88EDF0C-C284-4396-8585-3AD0EA6C690C}"/>
    <cellStyle name="Comma 7 4 2 2 3 4 2" xfId="37632" xr:uid="{A1C8BAE7-BF0F-4F48-A4DD-DEDCF838EDB3}"/>
    <cellStyle name="Comma 7 4 2 2 3 5" xfId="30125" xr:uid="{7A9C6568-7600-4EBF-806E-DD6252F4B28D}"/>
    <cellStyle name="Comma 7 4 2 2 4" xfId="5423" xr:uid="{9A5BF44E-C546-4E15-ADF5-F8EE00141A5C}"/>
    <cellStyle name="Comma 7 4 2 2 4 2" xfId="8282" xr:uid="{8914E27F-8A5E-48AA-804B-69A150C8685A}"/>
    <cellStyle name="Comma 7 4 2 2 4 2 2" xfId="23284" xr:uid="{1D54CD47-184D-428A-880D-97C0936E2F7D}"/>
    <cellStyle name="Comma 7 4 2 2 4 2 2 2" xfId="48355" xr:uid="{77B0EFC7-EE56-487C-ACD3-96FCAAA26300}"/>
    <cellStyle name="Comma 7 4 2 2 4 2 3" xfId="15925" xr:uid="{78BDCA8D-D558-4C66-AC7B-A8D8134BEBE6}"/>
    <cellStyle name="Comma 7 4 2 2 4 2 3 2" xfId="40996" xr:uid="{E842E1D2-E14F-44BE-841D-63448FC03A62}"/>
    <cellStyle name="Comma 7 4 2 2 4 2 4" xfId="33492" xr:uid="{7E140239-3BC5-449F-97E4-7A2A1E9C6B90}"/>
    <cellStyle name="Comma 7 4 2 2 4 3" xfId="20450" xr:uid="{EED8908A-7BC9-462C-95B9-BFB691B90490}"/>
    <cellStyle name="Comma 7 4 2 2 4 3 2" xfId="45521" xr:uid="{D6B47260-ECFE-4793-AB8E-36013E396808}"/>
    <cellStyle name="Comma 7 4 2 2 4 4" xfId="13086" xr:uid="{4F6F67FB-ED86-4FE4-A228-84B5A7417F9E}"/>
    <cellStyle name="Comma 7 4 2 2 4 4 2" xfId="38157" xr:uid="{77CFF462-BCC1-43C7-B101-62BC1623F449}"/>
    <cellStyle name="Comma 7 4 2 2 4 5" xfId="30651" xr:uid="{5216D7B7-5EDB-4B5F-8FD5-09784AA17334}"/>
    <cellStyle name="Comma 7 4 2 2 5" xfId="6025" xr:uid="{C694AA10-A7C0-4815-81D3-1ADE9340506C}"/>
    <cellStyle name="Comma 7 4 2 2 5 2" xfId="8912" xr:uid="{E41D2E6D-0875-4A14-B4F5-90E338513C16}"/>
    <cellStyle name="Comma 7 4 2 2 5 2 2" xfId="23914" xr:uid="{33F2CB24-B021-424F-ACEE-E8A49D1AA52B}"/>
    <cellStyle name="Comma 7 4 2 2 5 2 2 2" xfId="48985" xr:uid="{F20A4380-6A8B-42A8-96F4-33B27C50C2E8}"/>
    <cellStyle name="Comma 7 4 2 2 5 2 3" xfId="16555" xr:uid="{8416A186-E621-42EB-8AC9-99D8BA698059}"/>
    <cellStyle name="Comma 7 4 2 2 5 2 3 2" xfId="41626" xr:uid="{19831001-1069-4246-8F49-C79A4126CF83}"/>
    <cellStyle name="Comma 7 4 2 2 5 2 4" xfId="34122" xr:uid="{B13FB54B-CCF8-49EF-AAC3-901CCF2222C0}"/>
    <cellStyle name="Comma 7 4 2 2 5 3" xfId="21052" xr:uid="{3CAFDE4F-4B5B-4A8A-8C79-52ADF7528D28}"/>
    <cellStyle name="Comma 7 4 2 2 5 3 2" xfId="46123" xr:uid="{6102D18B-7DFF-4802-991F-CC9CD11DCA01}"/>
    <cellStyle name="Comma 7 4 2 2 5 4" xfId="13688" xr:uid="{884E33E7-24DE-4D7F-A23D-4460292D7065}"/>
    <cellStyle name="Comma 7 4 2 2 5 4 2" xfId="38759" xr:uid="{817C59BD-DDE5-4135-A779-303F721B47CE}"/>
    <cellStyle name="Comma 7 4 2 2 5 5" xfId="31253" xr:uid="{3475430D-47F4-4880-88DB-2D70DF40E9CC}"/>
    <cellStyle name="Comma 7 4 2 2 6" xfId="6670" xr:uid="{B37714B9-B288-4DA0-8A48-1B4E9F825B1B}"/>
    <cellStyle name="Comma 7 4 2 2 6 2" xfId="21673" xr:uid="{8C941B56-2E07-4F15-A5EA-AC2915C4676F}"/>
    <cellStyle name="Comma 7 4 2 2 6 2 2" xfId="46744" xr:uid="{21251395-4DCE-44CD-80AB-5BE369BA1514}"/>
    <cellStyle name="Comma 7 4 2 2 6 3" xfId="14315" xr:uid="{4FB2ACA0-FA18-4D83-97D4-D8FAEBDF1BB3}"/>
    <cellStyle name="Comma 7 4 2 2 6 3 2" xfId="39386" xr:uid="{F45EFA2C-A8D2-43F1-9298-5A4A42EED962}"/>
    <cellStyle name="Comma 7 4 2 2 6 4" xfId="31880" xr:uid="{2F7D2515-1CA9-4452-AFB5-AC8024A7705A}"/>
    <cellStyle name="Comma 7 4 2 2 7" xfId="9665" xr:uid="{2EFC8190-A18E-407A-9DC5-4873E1970341}"/>
    <cellStyle name="Comma 7 4 2 2 7 2" xfId="24635" xr:uid="{DC215407-E814-4FAE-A01A-866DEFC4F49C}"/>
    <cellStyle name="Comma 7 4 2 2 7 2 2" xfId="49706" xr:uid="{506E9D8F-CCBB-4B31-83E7-D26DB45BBD0F}"/>
    <cellStyle name="Comma 7 4 2 2 7 3" xfId="17277" xr:uid="{551CD60D-4C80-4025-8EF1-73034C2E6E91}"/>
    <cellStyle name="Comma 7 4 2 2 7 3 2" xfId="42348" xr:uid="{F3D02B6A-0552-4DC0-A059-5D36257BD323}"/>
    <cellStyle name="Comma 7 4 2 2 7 4" xfId="34844" xr:uid="{168F95F1-928A-4787-8533-B65D0BB2E468}"/>
    <cellStyle name="Comma 7 4 2 2 8" xfId="26001" xr:uid="{38FA8F7B-A7B0-49A3-A20A-31586ACF1004}"/>
    <cellStyle name="Comma 7 4 2 2 8 2" xfId="51072" xr:uid="{B4397187-399D-46DE-9A72-91DBCB430A5E}"/>
    <cellStyle name="Comma 7 4 2 2 9" xfId="18875" xr:uid="{367FEAF3-CB41-4748-A08E-20906EA7E7C8}"/>
    <cellStyle name="Comma 7 4 2 2 9 2" xfId="43946" xr:uid="{7BAF37D2-3AA1-422A-8FB3-443C40A0A360}"/>
    <cellStyle name="Comma 7 4 2 3" xfId="4230" xr:uid="{CE6B0D62-7AA8-44E9-94DD-908CBD7DE191}"/>
    <cellStyle name="Comma 7 4 2 3 2" xfId="6975" xr:uid="{317AF655-13B4-4A73-88F2-E199B014B4C7}"/>
    <cellStyle name="Comma 7 4 2 3 2 2" xfId="21977" xr:uid="{AF649A49-7475-4DD0-B677-25F11C41FA4C}"/>
    <cellStyle name="Comma 7 4 2 3 2 2 2" xfId="47048" xr:uid="{150225B4-FE87-4A6D-8E66-4F05EEC5FD2B}"/>
    <cellStyle name="Comma 7 4 2 3 2 3" xfId="14619" xr:uid="{2A57C318-BB6D-4207-BCB2-2F5DC9B046F8}"/>
    <cellStyle name="Comma 7 4 2 3 2 3 2" xfId="39690" xr:uid="{49FDE1BF-9B85-4D6E-B866-A5467354D21C}"/>
    <cellStyle name="Comma 7 4 2 3 2 4" xfId="32185" xr:uid="{62E87AA6-CFC9-4880-B058-CA2852DBC3DE}"/>
    <cellStyle name="Comma 7 4 2 3 3" xfId="10297" xr:uid="{3454FCA9-7692-4BEA-BA85-74F10AE5E723}"/>
    <cellStyle name="Comma 7 4 2 3 3 2" xfId="25157" xr:uid="{1CC2F9B8-49EE-4F64-81EE-C395EC517900}"/>
    <cellStyle name="Comma 7 4 2 3 3 2 2" xfId="50228" xr:uid="{ED979B7E-E4AA-41EA-9B29-FDA63512E0C1}"/>
    <cellStyle name="Comma 7 4 2 3 3 3" xfId="17806" xr:uid="{B110741A-8AB4-4B30-AE8F-7702B7DFB34E}"/>
    <cellStyle name="Comma 7 4 2 3 3 3 2" xfId="42877" xr:uid="{71EE99B8-0C20-4A27-8D8C-34EFAC8A61A8}"/>
    <cellStyle name="Comma 7 4 2 3 3 4" xfId="35373" xr:uid="{DE4966B3-CD0B-468E-9974-270F13D81748}"/>
    <cellStyle name="Comma 7 4 2 3 4" xfId="19260" xr:uid="{4595B178-2D5E-4FDE-9399-A90E0F31C608}"/>
    <cellStyle name="Comma 7 4 2 3 4 2" xfId="44331" xr:uid="{F92CA3F6-60B0-439B-8BD3-F23247D3F009}"/>
    <cellStyle name="Comma 7 4 2 3 5" xfId="11896" xr:uid="{35FE7F3C-2021-48F9-9120-BA940FE351F7}"/>
    <cellStyle name="Comma 7 4 2 3 5 2" xfId="36967" xr:uid="{9E17D5A8-4353-4AF3-BA0A-9B201B58E98A}"/>
    <cellStyle name="Comma 7 4 2 3 6" xfId="27384" xr:uid="{C5F9CE57-0DF4-48FF-876D-4E7BEB39C389}"/>
    <cellStyle name="Comma 7 4 2 3 7" xfId="29460" xr:uid="{B46F33CB-6A58-47B9-8D72-ED7CD51334D5}"/>
    <cellStyle name="Comma 7 4 2 3 8" xfId="52382" xr:uid="{AFC95459-2E8C-40E6-9841-A5CCF5821A2F}"/>
    <cellStyle name="Comma 7 4 2 3 9" xfId="53964" xr:uid="{A227B897-2FC6-48A0-BA63-07CBA2641138}"/>
    <cellStyle name="Comma 7 4 2 4" xfId="4690" xr:uid="{2F6E2566-77C2-49BB-AA37-422123EC7CF7}"/>
    <cellStyle name="Comma 7 4 2 4 2" xfId="7495" xr:uid="{5AD5F1F8-BDA2-4749-88BA-2ADAB04F8FC7}"/>
    <cellStyle name="Comma 7 4 2 4 2 2" xfId="22497" xr:uid="{732C550F-05A8-4B65-9F66-A8576D8FEAE2}"/>
    <cellStyle name="Comma 7 4 2 4 2 2 2" xfId="47568" xr:uid="{B5933D08-83D2-4035-AD67-FAD1CEC4D238}"/>
    <cellStyle name="Comma 7 4 2 4 2 3" xfId="15139" xr:uid="{713A3120-CFF3-4A95-83E7-F96C6661AC9E}"/>
    <cellStyle name="Comma 7 4 2 4 2 3 2" xfId="40210" xr:uid="{00870A93-87C7-4CA5-B69A-84B224DED2A9}"/>
    <cellStyle name="Comma 7 4 2 4 2 4" xfId="32705" xr:uid="{DC1236A6-9565-4D65-B5A8-9729EAF2988C}"/>
    <cellStyle name="Comma 7 4 2 4 3" xfId="19720" xr:uid="{6ED4ECF9-06F0-4024-8FCB-21EB3DCE9B56}"/>
    <cellStyle name="Comma 7 4 2 4 3 2" xfId="44791" xr:uid="{C3960D32-A626-4525-AA9C-17D27924836B}"/>
    <cellStyle name="Comma 7 4 2 4 4" xfId="12356" xr:uid="{AAF6D51D-5EF2-4F8C-BADF-1C0A3E0E0603}"/>
    <cellStyle name="Comma 7 4 2 4 4 2" xfId="37427" xr:uid="{10405856-A60B-478A-B4F6-CF644142519C}"/>
    <cellStyle name="Comma 7 4 2 4 5" xfId="29920" xr:uid="{0B5FD610-9F10-46EB-9C67-2CF5A26DAB2E}"/>
    <cellStyle name="Comma 7 4 2 5" xfId="5217" xr:uid="{BD72A1FD-E260-43A9-A710-472084AA0819}"/>
    <cellStyle name="Comma 7 4 2 5 2" xfId="8075" xr:uid="{778403CC-FC48-4761-9C18-83138D32DDEE}"/>
    <cellStyle name="Comma 7 4 2 5 2 2" xfId="23077" xr:uid="{C1C81C2B-2287-43FD-A398-4DFBCE8A5523}"/>
    <cellStyle name="Comma 7 4 2 5 2 2 2" xfId="48148" xr:uid="{0322EC3F-D00B-49A3-8F2D-0283FA0CDE70}"/>
    <cellStyle name="Comma 7 4 2 5 2 3" xfId="15718" xr:uid="{16506E1E-52A6-4E83-AC5B-B70950ED2547}"/>
    <cellStyle name="Comma 7 4 2 5 2 3 2" xfId="40789" xr:uid="{B146A9DA-9BF1-4D3E-8DE8-D16BC80FE430}"/>
    <cellStyle name="Comma 7 4 2 5 2 4" xfId="33285" xr:uid="{6F1B7439-227C-44F7-9872-7BFAB9BDCD9E}"/>
    <cellStyle name="Comma 7 4 2 5 3" xfId="20244" xr:uid="{17DD7549-B45E-4F3E-ABD0-ED8654E594FB}"/>
    <cellStyle name="Comma 7 4 2 5 3 2" xfId="45315" xr:uid="{53EEF256-EFBD-4679-8D59-82E6FF4D30B9}"/>
    <cellStyle name="Comma 7 4 2 5 4" xfId="12880" xr:uid="{020E9BE2-1679-4587-9195-2E8A431A2465}"/>
    <cellStyle name="Comma 7 4 2 5 4 2" xfId="37951" xr:uid="{F785910E-E694-444E-B8AD-258684077A9B}"/>
    <cellStyle name="Comma 7 4 2 5 5" xfId="30445" xr:uid="{78479D8B-E375-4752-AE47-1DB3410F55B6}"/>
    <cellStyle name="Comma 7 4 2 6" xfId="5819" xr:uid="{CCD8A8F1-C62C-4580-BAEE-9ABCA1CB91DD}"/>
    <cellStyle name="Comma 7 4 2 6 2" xfId="8705" xr:uid="{BBBCD641-AA34-4CB3-9A7D-3DEF5F1474AB}"/>
    <cellStyle name="Comma 7 4 2 6 2 2" xfId="23707" xr:uid="{C61F1FCE-CF64-42EC-B544-7FB7C3E6E7CB}"/>
    <cellStyle name="Comma 7 4 2 6 2 2 2" xfId="48778" xr:uid="{4C6F1448-E927-444D-B9FB-6BA81A37BBCA}"/>
    <cellStyle name="Comma 7 4 2 6 2 3" xfId="16348" xr:uid="{33CD984B-04FD-4EF6-B276-AAE4D578C07D}"/>
    <cellStyle name="Comma 7 4 2 6 2 3 2" xfId="41419" xr:uid="{48AAAB8E-ADC5-446B-832F-F06D04BD72A7}"/>
    <cellStyle name="Comma 7 4 2 6 2 4" xfId="33915" xr:uid="{E14EBF29-DF9E-44F0-8561-BA865D3C4163}"/>
    <cellStyle name="Comma 7 4 2 6 3" xfId="20846" xr:uid="{64D2EE9A-D30D-494D-9AF5-B806AF3CCBFB}"/>
    <cellStyle name="Comma 7 4 2 6 3 2" xfId="45917" xr:uid="{D98AB42A-3B32-42A2-A25E-04BAF9F383DD}"/>
    <cellStyle name="Comma 7 4 2 6 4" xfId="13482" xr:uid="{F076B513-AD8E-44FC-8F87-9CE0A4455A38}"/>
    <cellStyle name="Comma 7 4 2 6 4 2" xfId="38553" xr:uid="{0EA30908-F9BA-4819-A69F-AE0A9F1BD383}"/>
    <cellStyle name="Comma 7 4 2 6 5" xfId="31047" xr:uid="{C36D3ABE-E825-4B80-9DDB-DBDB31D10B73}"/>
    <cellStyle name="Comma 7 4 2 7" xfId="6463" xr:uid="{45CF9346-FEBF-4B67-ABE0-9018ACAF91A6}"/>
    <cellStyle name="Comma 7 4 2 7 2" xfId="21466" xr:uid="{6087208C-B4E1-44C7-B403-2E9EA3DABED9}"/>
    <cellStyle name="Comma 7 4 2 7 2 2" xfId="46537" xr:uid="{3C48CB73-2405-4163-A704-B24F51A146DB}"/>
    <cellStyle name="Comma 7 4 2 7 3" xfId="14108" xr:uid="{91419421-28A4-46DE-BAEA-0DCA0EFB14C9}"/>
    <cellStyle name="Comma 7 4 2 7 3 2" xfId="39179" xr:uid="{870BA426-5EFF-4174-91AC-B01CDC804E5C}"/>
    <cellStyle name="Comma 7 4 2 7 4" xfId="31673" xr:uid="{04820D4D-B244-4461-8B12-B27E3773EDDF}"/>
    <cellStyle name="Comma 7 4 2 8" xfId="9458" xr:uid="{6081B695-A7CB-4AD4-88F2-6EAC163CA601}"/>
    <cellStyle name="Comma 7 4 2 8 2" xfId="24428" xr:uid="{59F77F36-B7D5-489D-A08D-CB7B5B3B0F7A}"/>
    <cellStyle name="Comma 7 4 2 8 2 2" xfId="49499" xr:uid="{4F1FDDD9-AAFD-4EAC-8A6C-2AB18B0D6DB5}"/>
    <cellStyle name="Comma 7 4 2 8 3" xfId="17070" xr:uid="{19973710-C410-485C-A8BF-CA781383F7E3}"/>
    <cellStyle name="Comma 7 4 2 8 3 2" xfId="42141" xr:uid="{7CE601F6-D687-44EA-8629-9091BFDFF053}"/>
    <cellStyle name="Comma 7 4 2 8 4" xfId="34637" xr:uid="{D4ACBF8E-9B8C-4378-812E-FAD4338B8779}"/>
    <cellStyle name="Comma 7 4 2 9" xfId="3579" xr:uid="{C4D17601-1F68-43BB-B644-208860E25A1F}"/>
    <cellStyle name="Comma 7 4 2 9 2" xfId="25794" xr:uid="{F2BC498E-87CB-40C1-9FE3-355CEDFBAB71}"/>
    <cellStyle name="Comma 7 4 2 9 2 2" xfId="50865" xr:uid="{C461327E-76E8-4372-B6B2-E6F6FEC66196}"/>
    <cellStyle name="Comma 7 4 2 9 3" xfId="28857" xr:uid="{3F1CD6E8-B2B1-40FA-9FF7-24528EFB45D0}"/>
    <cellStyle name="Comma 7 4 3" xfId="3693" xr:uid="{02BF94B6-B387-42D3-8EC1-B0640933CD57}"/>
    <cellStyle name="Comma 7 4 3 10" xfId="11382" xr:uid="{9131A631-D2DD-4F9F-ACBC-046240CA6EE1}"/>
    <cellStyle name="Comma 7 4 3 10 2" xfId="36454" xr:uid="{6BB63FA1-6F16-48F8-B6C7-1CE4174F323A}"/>
    <cellStyle name="Comma 7 4 3 11" xfId="26817" xr:uid="{CE57C131-6D30-4B02-864E-45A87F82D064}"/>
    <cellStyle name="Comma 7 4 3 12" xfId="28970" xr:uid="{4635DE04-1189-4F32-A270-70F02E29ED52}"/>
    <cellStyle name="Comma 7 4 3 13" xfId="51824" xr:uid="{B1D9F809-7F2E-45FE-88EA-043DD0CDC4F5}"/>
    <cellStyle name="Comma 7 4 3 14" xfId="53406" xr:uid="{6FCFC454-D472-4954-A3A3-55405905D817}"/>
    <cellStyle name="Comma 7 4 3 2" xfId="4325" xr:uid="{0180AA23-9882-4A6B-9674-F59C6D307988}"/>
    <cellStyle name="Comma 7 4 3 2 2" xfId="7088" xr:uid="{EEF0842D-A802-4731-85D0-72959BB70F79}"/>
    <cellStyle name="Comma 7 4 3 2 2 2" xfId="22090" xr:uid="{0B015864-35C7-4446-A8AE-2B7A658AD6BF}"/>
    <cellStyle name="Comma 7 4 3 2 2 2 2" xfId="47161" xr:uid="{7B6AF8CF-709F-48B5-8F5D-5FCA19116659}"/>
    <cellStyle name="Comma 7 4 3 2 2 3" xfId="14732" xr:uid="{E36F7CD9-AFB5-4072-848D-41676772411C}"/>
    <cellStyle name="Comma 7 4 3 2 2 3 2" xfId="39803" xr:uid="{2DFA4572-E6BF-40EF-95F2-B1DECB3FEB14}"/>
    <cellStyle name="Comma 7 4 3 2 2 4" xfId="32298" xr:uid="{07469C10-8425-4998-953C-963B29AFB4CE}"/>
    <cellStyle name="Comma 7 4 3 2 3" xfId="10410" xr:uid="{0633DE54-A96A-4DCC-BA81-F3B06DB40A86}"/>
    <cellStyle name="Comma 7 4 3 2 3 2" xfId="25270" xr:uid="{0453E7F1-1D72-4BBA-A33E-1AE52CA27699}"/>
    <cellStyle name="Comma 7 4 3 2 3 2 2" xfId="50341" xr:uid="{B172A17C-52F2-4846-8343-0C463F13D3CC}"/>
    <cellStyle name="Comma 7 4 3 2 3 3" xfId="17919" xr:uid="{95A34094-42F4-4C49-B25B-6582FE875512}"/>
    <cellStyle name="Comma 7 4 3 2 3 3 2" xfId="42990" xr:uid="{781A9DA7-A977-45A5-B230-24A5F002BE2E}"/>
    <cellStyle name="Comma 7 4 3 2 3 4" xfId="35486" xr:uid="{0193F826-B648-4C55-B530-8D52C85506A5}"/>
    <cellStyle name="Comma 7 4 3 2 4" xfId="19355" xr:uid="{C9D37332-D237-4032-B1A5-A3B48640CC89}"/>
    <cellStyle name="Comma 7 4 3 2 4 2" xfId="44426" xr:uid="{2867F664-5D2B-4D40-94FC-0D0DC9B5F3FB}"/>
    <cellStyle name="Comma 7 4 3 2 5" xfId="11991" xr:uid="{E2312C92-C086-4608-89D3-C4A11BFC0DAF}"/>
    <cellStyle name="Comma 7 4 3 2 5 2" xfId="37062" xr:uid="{7EBD6463-4711-4A36-AABC-52363C13469C}"/>
    <cellStyle name="Comma 7 4 3 2 6" xfId="27497" xr:uid="{848003B2-FAE1-4692-BB31-78827311BF44}"/>
    <cellStyle name="Comma 7 4 3 2 7" xfId="29555" xr:uid="{2A8C8C92-756D-4B2D-89A1-E4D2D3D83143}"/>
    <cellStyle name="Comma 7 4 3 2 8" xfId="52495" xr:uid="{E1A38ABF-C3C9-4461-B1F8-9977B1AE5580}"/>
    <cellStyle name="Comma 7 4 3 2 9" xfId="54077" xr:uid="{089A6126-BBEA-4567-9F20-A3425C71551F}"/>
    <cellStyle name="Comma 7 4 3 3" xfId="4802" xr:uid="{7F8EF626-7331-42D2-825C-D7091AA0B301}"/>
    <cellStyle name="Comma 7 4 3 3 2" xfId="7608" xr:uid="{5F6FD279-FF69-454F-888A-018B3893513C}"/>
    <cellStyle name="Comma 7 4 3 3 2 2" xfId="22610" xr:uid="{28B93D71-5647-439D-A1F8-F01AFC9355BD}"/>
    <cellStyle name="Comma 7 4 3 3 2 2 2" xfId="47681" xr:uid="{1CB4094A-D138-4E89-AF3C-A9F68913F425}"/>
    <cellStyle name="Comma 7 4 3 3 2 3" xfId="15252" xr:uid="{DFFA986B-9B8A-4C9A-BDBF-4921D9091BFF}"/>
    <cellStyle name="Comma 7 4 3 3 2 3 2" xfId="40323" xr:uid="{25273FCF-5484-440E-8F0B-1F8CA7FAD7E4}"/>
    <cellStyle name="Comma 7 4 3 3 2 4" xfId="32818" xr:uid="{72ABDD95-13AA-436E-A0B2-49C1E34DA5B9}"/>
    <cellStyle name="Comma 7 4 3 3 3" xfId="19832" xr:uid="{91ECCE4C-3585-4293-BD87-4BA74B9D9FF4}"/>
    <cellStyle name="Comma 7 4 3 3 3 2" xfId="44903" xr:uid="{A8D1798D-3884-4390-AB72-FE8A3BC904CE}"/>
    <cellStyle name="Comma 7 4 3 3 4" xfId="12468" xr:uid="{61DCBC05-36AC-463A-AF1D-D9D02714B620}"/>
    <cellStyle name="Comma 7 4 3 3 4 2" xfId="37539" xr:uid="{76835E10-4006-4159-A42E-85C5E04DEC2B}"/>
    <cellStyle name="Comma 7 4 3 3 5" xfId="30032" xr:uid="{5465EDA2-3CF3-460C-B1AA-450B95B8E873}"/>
    <cellStyle name="Comma 7 4 3 4" xfId="5329" xr:uid="{73CD472F-F8FC-479D-96B7-02BB93F55C67}"/>
    <cellStyle name="Comma 7 4 3 4 2" xfId="8188" xr:uid="{BEC5F219-D6E9-4773-B05E-0722AAE3CD8F}"/>
    <cellStyle name="Comma 7 4 3 4 2 2" xfId="23190" xr:uid="{3DE74CA8-323D-445E-92E6-084189417FE1}"/>
    <cellStyle name="Comma 7 4 3 4 2 2 2" xfId="48261" xr:uid="{FBEAC23A-F583-4AAF-A8ED-6C375297FA42}"/>
    <cellStyle name="Comma 7 4 3 4 2 3" xfId="15831" xr:uid="{393FE49D-27FA-4C70-932B-5E37533A4319}"/>
    <cellStyle name="Comma 7 4 3 4 2 3 2" xfId="40902" xr:uid="{46AE427E-209A-4504-86B0-4A9C5291745A}"/>
    <cellStyle name="Comma 7 4 3 4 2 4" xfId="33398" xr:uid="{01BD75AF-76C9-44A1-B638-BDC061BF461E}"/>
    <cellStyle name="Comma 7 4 3 4 3" xfId="20356" xr:uid="{81F63B7F-0D89-4DC0-931B-FE656E4E6311}"/>
    <cellStyle name="Comma 7 4 3 4 3 2" xfId="45427" xr:uid="{E65D6DD0-719D-4A91-8FE0-D9A39F961A41}"/>
    <cellStyle name="Comma 7 4 3 4 4" xfId="12992" xr:uid="{9AB42762-B5E5-4340-9B79-F180E8BABE34}"/>
    <cellStyle name="Comma 7 4 3 4 4 2" xfId="38063" xr:uid="{A30C89FC-F02B-47DA-A345-9409E8B5CCE5}"/>
    <cellStyle name="Comma 7 4 3 4 5" xfId="30557" xr:uid="{CA878D14-8A32-4AA2-A85D-A301146D6CD4}"/>
    <cellStyle name="Comma 7 4 3 5" xfId="5932" xr:uid="{DF776269-0CBD-499F-A202-2059DBEB8DED}"/>
    <cellStyle name="Comma 7 4 3 5 2" xfId="8818" xr:uid="{59AA3BDB-6053-4F6F-AF01-C3C39028E957}"/>
    <cellStyle name="Comma 7 4 3 5 2 2" xfId="23820" xr:uid="{50C6003E-44D8-4B97-B229-B9D4AB199808}"/>
    <cellStyle name="Comma 7 4 3 5 2 2 2" xfId="48891" xr:uid="{79B84E39-0C8F-4C71-9F1C-715A8ED338D1}"/>
    <cellStyle name="Comma 7 4 3 5 2 3" xfId="16461" xr:uid="{28DFCCDC-91DF-4A27-A294-470DC61AD43B}"/>
    <cellStyle name="Comma 7 4 3 5 2 3 2" xfId="41532" xr:uid="{818EB531-3B9B-48E1-B23C-ADA8D535C5EB}"/>
    <cellStyle name="Comma 7 4 3 5 2 4" xfId="34028" xr:uid="{E6F8EA9C-559D-4FAA-8FA5-630BF2A3F89C}"/>
    <cellStyle name="Comma 7 4 3 5 3" xfId="20959" xr:uid="{19A93657-332D-459A-A6FE-813159CB8BE4}"/>
    <cellStyle name="Comma 7 4 3 5 3 2" xfId="46030" xr:uid="{48DA3082-7F82-4C34-8EC7-530E1C440870}"/>
    <cellStyle name="Comma 7 4 3 5 4" xfId="13595" xr:uid="{2F17F8E8-9AA3-49BA-B101-92255E2FB405}"/>
    <cellStyle name="Comma 7 4 3 5 4 2" xfId="38666" xr:uid="{189B8964-95F0-479A-94F2-3E5AF2452CC0}"/>
    <cellStyle name="Comma 7 4 3 5 5" xfId="31160" xr:uid="{21CC2EA5-9542-44FD-B8FE-5473862AE678}"/>
    <cellStyle name="Comma 7 4 3 6" xfId="6576" xr:uid="{9CEA65F4-992F-4F0C-A319-EAB94CFCAC14}"/>
    <cellStyle name="Comma 7 4 3 6 2" xfId="21579" xr:uid="{76431822-9B46-4441-9179-F68E2DBD20E5}"/>
    <cellStyle name="Comma 7 4 3 6 2 2" xfId="46650" xr:uid="{77358D57-42C0-46B9-B915-3F73CA86C21C}"/>
    <cellStyle name="Comma 7 4 3 6 3" xfId="14221" xr:uid="{AEC03A05-905E-46E0-A8E8-07C8B073A819}"/>
    <cellStyle name="Comma 7 4 3 6 3 2" xfId="39292" xr:uid="{0E5CBAF3-AD88-4AD4-BB3C-E280F7CC3625}"/>
    <cellStyle name="Comma 7 4 3 6 4" xfId="31786" xr:uid="{EB5BF212-0FE2-4535-8C21-FB5346EFBEB6}"/>
    <cellStyle name="Comma 7 4 3 7" xfId="9571" xr:uid="{6F08E778-A88A-415C-A9FA-A46DC29E4B77}"/>
    <cellStyle name="Comma 7 4 3 7 2" xfId="24541" xr:uid="{6285772A-159B-4C73-ABD4-31D6D1EDD6E3}"/>
    <cellStyle name="Comma 7 4 3 7 2 2" xfId="49612" xr:uid="{25AAA087-32AF-4D57-BDC6-C2AFDB33BE3D}"/>
    <cellStyle name="Comma 7 4 3 7 3" xfId="17183" xr:uid="{9D733991-5B64-48D4-B950-05C6345328A5}"/>
    <cellStyle name="Comma 7 4 3 7 3 2" xfId="42254" xr:uid="{9771FA68-4154-48BB-BCDD-B60CEB20C601}"/>
    <cellStyle name="Comma 7 4 3 7 4" xfId="34750" xr:uid="{2A2882DB-DB65-4443-BE24-FEA0EB46F3E5}"/>
    <cellStyle name="Comma 7 4 3 8" xfId="25907" xr:uid="{C503EA1B-E615-416E-B266-FFCD5369A3DE}"/>
    <cellStyle name="Comma 7 4 3 8 2" xfId="50978" xr:uid="{8FBA4CCB-0B7B-437D-B712-8CEF0A6C9435}"/>
    <cellStyle name="Comma 7 4 3 9" xfId="18781" xr:uid="{5C352FFA-9667-4EE5-905F-1B8EDE1BE2E3}"/>
    <cellStyle name="Comma 7 4 3 9 2" xfId="43852" xr:uid="{01442A34-37B3-4B1C-A034-4E9D50DCB2BE}"/>
    <cellStyle name="Comma 7 4 4" xfId="3890" xr:uid="{0F3A0B82-48E8-43E7-97C4-CE741A48B0EE}"/>
    <cellStyle name="Comma 7 4 4 10" xfId="11576" xr:uid="{247A4467-50AC-4793-B984-8036BD4F360A}"/>
    <cellStyle name="Comma 7 4 4 10 2" xfId="36648" xr:uid="{80EBC6E2-BD1A-4865-9FFD-7A3404C70D19}"/>
    <cellStyle name="Comma 7 4 4 11" xfId="27014" xr:uid="{6C23E79B-C141-46C5-8047-9E48BD330DFF}"/>
    <cellStyle name="Comma 7 4 4 12" xfId="29165" xr:uid="{3AFC1FC7-022C-4D64-84EE-CF9A88CF62A5}"/>
    <cellStyle name="Comma 7 4 4 13" xfId="52019" xr:uid="{454E9487-4142-46B5-97EE-45A584622A27}"/>
    <cellStyle name="Comma 7 4 4 14" xfId="53600" xr:uid="{DCDF7DA1-E479-49AA-80D9-8C2AB6D3E4EE}"/>
    <cellStyle name="Comma 7 4 4 2" xfId="4502" xr:uid="{8C037E94-4917-4641-A504-11F291F0975A}"/>
    <cellStyle name="Comma 7 4 4 2 2" xfId="7280" xr:uid="{3BF099AF-C0E7-44DC-B698-623405E921DA}"/>
    <cellStyle name="Comma 7 4 4 2 2 2" xfId="22282" xr:uid="{7E211AFD-CA7E-4561-A45C-DD1BE4793FD6}"/>
    <cellStyle name="Comma 7 4 4 2 2 2 2" xfId="47353" xr:uid="{52C39881-C6EE-4F1E-B2B2-6B807D3F2223}"/>
    <cellStyle name="Comma 7 4 4 2 2 3" xfId="14924" xr:uid="{144D2ED4-EF06-45BD-A8AA-DBCE90A67890}"/>
    <cellStyle name="Comma 7 4 4 2 2 3 2" xfId="39995" xr:uid="{4D8BEBD4-8BF2-4245-B684-C46C416AC5EC}"/>
    <cellStyle name="Comma 7 4 4 2 2 4" xfId="32490" xr:uid="{DE36A693-F988-40BF-A543-1D1BC4A68244}"/>
    <cellStyle name="Comma 7 4 4 2 3" xfId="10602" xr:uid="{D0D19AB8-D811-47EA-90A8-9ABB2A24DDCD}"/>
    <cellStyle name="Comma 7 4 4 2 3 2" xfId="25462" xr:uid="{D0DAAC2D-1C59-4FA0-BD65-63ACA3381F23}"/>
    <cellStyle name="Comma 7 4 4 2 3 2 2" xfId="50533" xr:uid="{8CA26750-0F81-46C4-B954-D983F5AF3A1F}"/>
    <cellStyle name="Comma 7 4 4 2 3 3" xfId="18111" xr:uid="{C48A89E7-F051-4CAD-B2CB-F384B4F94156}"/>
    <cellStyle name="Comma 7 4 4 2 3 3 2" xfId="43182" xr:uid="{9D226109-8004-43D4-8FEF-A066D1EE525C}"/>
    <cellStyle name="Comma 7 4 4 2 3 4" xfId="35678" xr:uid="{BBCB3670-E11E-4895-91D3-B38D329781F9}"/>
    <cellStyle name="Comma 7 4 4 2 4" xfId="19532" xr:uid="{33AA13A1-D7CC-4596-ACBF-F1B6E210B182}"/>
    <cellStyle name="Comma 7 4 4 2 4 2" xfId="44603" xr:uid="{FC7AD880-6E9A-4825-872C-2D7F4FB7E72C}"/>
    <cellStyle name="Comma 7 4 4 2 5" xfId="12168" xr:uid="{09F9BABB-7FE7-4035-B2D0-09351EE4E029}"/>
    <cellStyle name="Comma 7 4 4 2 5 2" xfId="37239" xr:uid="{F8DFB063-CAC1-4984-B795-EBE5FCAE0F9B}"/>
    <cellStyle name="Comma 7 4 4 2 6" xfId="27689" xr:uid="{95A40592-35F3-477C-B81A-493D3BAB9B76}"/>
    <cellStyle name="Comma 7 4 4 2 7" xfId="29732" xr:uid="{E3F94072-4713-4D5B-9CDA-92E7989FBE24}"/>
    <cellStyle name="Comma 7 4 4 2 8" xfId="52687" xr:uid="{8D83001F-764A-42C8-9914-6D67A7BD57CE}"/>
    <cellStyle name="Comma 7 4 4 2 9" xfId="54269" xr:uid="{AF9F88E1-32E0-425B-9EB1-0C1E1B797F83}"/>
    <cellStyle name="Comma 7 4 4 3" xfId="4992" xr:uid="{1E05CC51-D13F-40DE-B81C-A3D884DF413A}"/>
    <cellStyle name="Comma 7 4 4 3 2" xfId="7800" xr:uid="{92E792E4-2FE9-448D-9128-A9BBB13B753E}"/>
    <cellStyle name="Comma 7 4 4 3 2 2" xfId="22802" xr:uid="{C8FC6ED0-70A6-453A-A9DB-1E3460657391}"/>
    <cellStyle name="Comma 7 4 4 3 2 2 2" xfId="47873" xr:uid="{D108C192-31C4-4EBE-AEF4-D80D46A221F5}"/>
    <cellStyle name="Comma 7 4 4 3 2 3" xfId="15444" xr:uid="{3701FD71-CE80-4999-A741-38F8F4FE7534}"/>
    <cellStyle name="Comma 7 4 4 3 2 3 2" xfId="40515" xr:uid="{D2FFB3BA-B560-4F5C-A696-2A8AD18A93F4}"/>
    <cellStyle name="Comma 7 4 4 3 2 4" xfId="33010" xr:uid="{C7D514A0-177A-4971-9D64-794483CC0F97}"/>
    <cellStyle name="Comma 7 4 4 3 3" xfId="20022" xr:uid="{D21EE1B0-8259-494A-B612-EBAA137E3D46}"/>
    <cellStyle name="Comma 7 4 4 3 3 2" xfId="45093" xr:uid="{0F388912-B709-409E-9033-BF803F45A9E7}"/>
    <cellStyle name="Comma 7 4 4 3 4" xfId="12658" xr:uid="{4BC16842-712C-4CAC-A863-4568145530EA}"/>
    <cellStyle name="Comma 7 4 4 3 4 2" xfId="37729" xr:uid="{2169D791-D6CB-4479-9144-B61DA3FADC8B}"/>
    <cellStyle name="Comma 7 4 4 3 5" xfId="30222" xr:uid="{6DF3753E-E3A5-4D21-9E63-7C1F3D31459D}"/>
    <cellStyle name="Comma 7 4 4 4" xfId="5520" xr:uid="{949CB875-92D5-4303-8A13-F294BFC52FA9}"/>
    <cellStyle name="Comma 7 4 4 4 2" xfId="8380" xr:uid="{ACE521FE-8B7D-4631-92F4-5371D1CD54B8}"/>
    <cellStyle name="Comma 7 4 4 4 2 2" xfId="23382" xr:uid="{B160E1EE-79B1-4D62-9DC3-7CFFBD30C719}"/>
    <cellStyle name="Comma 7 4 4 4 2 2 2" xfId="48453" xr:uid="{EA4B85ED-8567-4334-BAD3-8B9D021452C8}"/>
    <cellStyle name="Comma 7 4 4 4 2 3" xfId="16023" xr:uid="{09C3B607-453A-49A7-82B9-5FD915E8EE7D}"/>
    <cellStyle name="Comma 7 4 4 4 2 3 2" xfId="41094" xr:uid="{F2F4C295-9ED4-4647-8213-B4A7F5DD032F}"/>
    <cellStyle name="Comma 7 4 4 4 2 4" xfId="33590" xr:uid="{3DAC5746-65AC-40F6-B370-B006D778FDC7}"/>
    <cellStyle name="Comma 7 4 4 4 3" xfId="20547" xr:uid="{40A49CDA-ADE5-4D4D-AAEB-C1032A460D4C}"/>
    <cellStyle name="Comma 7 4 4 4 3 2" xfId="45618" xr:uid="{CED07760-5D79-4351-BFA2-44A79D3189EE}"/>
    <cellStyle name="Comma 7 4 4 4 4" xfId="13183" xr:uid="{ABA19949-F867-4CAA-A76D-551A544AA0EA}"/>
    <cellStyle name="Comma 7 4 4 4 4 2" xfId="38254" xr:uid="{988AFA42-E2A6-4012-BF5B-4ABDC6A82031}"/>
    <cellStyle name="Comma 7 4 4 4 5" xfId="30748" xr:uid="{A3F911C6-AB54-4AFD-899E-2D76D8AD9838}"/>
    <cellStyle name="Comma 7 4 4 5" xfId="6123" xr:uid="{3887F7F1-BA4F-487D-BD83-585AC8B1ECC0}"/>
    <cellStyle name="Comma 7 4 4 5 2" xfId="9010" xr:uid="{075F35CB-CCAA-4CF1-A464-35929DAF73EB}"/>
    <cellStyle name="Comma 7 4 4 5 2 2" xfId="24012" xr:uid="{8DE7E77E-7B99-4867-842C-D58F21C22136}"/>
    <cellStyle name="Comma 7 4 4 5 2 2 2" xfId="49083" xr:uid="{7C3F8EDA-1406-416D-B201-78868B4612CD}"/>
    <cellStyle name="Comma 7 4 4 5 2 3" xfId="16653" xr:uid="{0F3FC545-6AF1-4214-B07E-469B67EC4754}"/>
    <cellStyle name="Comma 7 4 4 5 2 3 2" xfId="41724" xr:uid="{D87C3D29-B445-4413-AFB1-8EA8479C10FE}"/>
    <cellStyle name="Comma 7 4 4 5 2 4" xfId="34220" xr:uid="{8CA993A5-DF5F-48CA-AE13-26F7320B92D4}"/>
    <cellStyle name="Comma 7 4 4 5 3" xfId="21150" xr:uid="{8D7D7F04-09C8-4E16-980B-36D08CAC3A62}"/>
    <cellStyle name="Comma 7 4 4 5 3 2" xfId="46221" xr:uid="{97F142D5-F73C-43AB-9935-BAB38D1FF6AB}"/>
    <cellStyle name="Comma 7 4 4 5 4" xfId="13786" xr:uid="{D0DBD559-E98C-4E30-90C7-540B17DF03B8}"/>
    <cellStyle name="Comma 7 4 4 5 4 2" xfId="38857" xr:uid="{6DC50779-310F-40B0-8BEF-B0626C382288}"/>
    <cellStyle name="Comma 7 4 4 5 5" xfId="31351" xr:uid="{CE0A2B40-69A1-4C5B-9280-9E659150344F}"/>
    <cellStyle name="Comma 7 4 4 6" xfId="6769" xr:uid="{5D18CE31-73C3-4404-B147-E0E26C1C9E9E}"/>
    <cellStyle name="Comma 7 4 4 6 2" xfId="21771" xr:uid="{69E7C49D-8C59-477E-A277-E0D78FEE790B}"/>
    <cellStyle name="Comma 7 4 4 6 2 2" xfId="46842" xr:uid="{9B174008-3E63-4F57-80AD-F3AD8FEC15DA}"/>
    <cellStyle name="Comma 7 4 4 6 3" xfId="14413" xr:uid="{C5E542E5-7F62-4BED-9A49-CDBB58EE790C}"/>
    <cellStyle name="Comma 7 4 4 6 3 2" xfId="39484" xr:uid="{7553C6EA-6CF3-4A89-87E9-C00243A014B5}"/>
    <cellStyle name="Comma 7 4 4 6 4" xfId="31979" xr:uid="{86E26661-E6E8-45C9-B834-1779B82AC90F}"/>
    <cellStyle name="Comma 7 4 4 7" xfId="9765" xr:uid="{FB38CF88-35B0-488C-BDFC-5577CF95AC9E}"/>
    <cellStyle name="Comma 7 4 4 7 2" xfId="24733" xr:uid="{5E19A097-67B1-4AA1-9515-CAD07C7D9C43}"/>
    <cellStyle name="Comma 7 4 4 7 2 2" xfId="49804" xr:uid="{2479E329-7F46-414C-B968-61D40BF2EC03}"/>
    <cellStyle name="Comma 7 4 4 7 3" xfId="17375" xr:uid="{324F4D23-F0A5-45AD-A5FA-C46BF66683AA}"/>
    <cellStyle name="Comma 7 4 4 7 3 2" xfId="42446" xr:uid="{9B4449E4-B869-48D4-A94D-59BE02648D90}"/>
    <cellStyle name="Comma 7 4 4 7 4" xfId="34942" xr:uid="{E74BCE35-ED58-45BA-85EA-C2CA80935DEF}"/>
    <cellStyle name="Comma 7 4 4 8" xfId="26099" xr:uid="{58C14686-84B2-4D9A-923D-0BC4C0256C94}"/>
    <cellStyle name="Comma 7 4 4 8 2" xfId="51170" xr:uid="{B2B4B852-065C-40DE-AF50-9FB8DBB50BD3}"/>
    <cellStyle name="Comma 7 4 4 9" xfId="18973" xr:uid="{45DB8B57-E2C6-4A04-AE03-622CC7851B28}"/>
    <cellStyle name="Comma 7 4 4 9 2" xfId="44044" xr:uid="{428D2142-54C6-454F-B70D-83214D08F111}"/>
    <cellStyle name="Comma 7 4 5" xfId="3480" xr:uid="{1CCFC09F-9A40-424F-923C-1A1138ABA9AB}"/>
    <cellStyle name="Comma 7 4 5 2" xfId="6881" xr:uid="{DCE3A257-D2D7-4D6F-84C7-94C13D08A38C}"/>
    <cellStyle name="Comma 7 4 5 2 2" xfId="21883" xr:uid="{432291B3-0D5C-4CF8-8152-BDB4AE1ACB74}"/>
    <cellStyle name="Comma 7 4 5 2 2 2" xfId="46954" xr:uid="{49808578-E417-4BC4-AE83-A95943B8EDBD}"/>
    <cellStyle name="Comma 7 4 5 2 3" xfId="14525" xr:uid="{4B1C8145-513E-404B-8E81-9F5345022074}"/>
    <cellStyle name="Comma 7 4 5 2 3 2" xfId="39596" xr:uid="{3036DF7A-9408-477C-AB87-4F10A8190887}"/>
    <cellStyle name="Comma 7 4 5 2 4" xfId="32091" xr:uid="{7825118F-BF86-41E2-BF39-A62F9F984E74}"/>
    <cellStyle name="Comma 7 4 5 3" xfId="10203" xr:uid="{6A1036B1-E5EE-4B52-979A-8EC0C423F50B}"/>
    <cellStyle name="Comma 7 4 5 3 2" xfId="25063" xr:uid="{F6C02398-EAC9-4F50-9221-0FE0B61F0133}"/>
    <cellStyle name="Comma 7 4 5 3 2 2" xfId="50134" xr:uid="{89C37FD5-569C-44F9-83B9-91B37C10600C}"/>
    <cellStyle name="Comma 7 4 5 3 3" xfId="17712" xr:uid="{ECB35D9A-0EBE-448E-80A8-55C10F517727}"/>
    <cellStyle name="Comma 7 4 5 3 3 2" xfId="42783" xr:uid="{F2E9B855-A08A-4975-9E8D-D1249C4D429E}"/>
    <cellStyle name="Comma 7 4 5 3 4" xfId="35279" xr:uid="{C8AB1185-FB18-42E1-BF5D-C8535D9DE72A}"/>
    <cellStyle name="Comma 7 4 5 4" xfId="18574" xr:uid="{3E453D93-7512-4B6B-A410-22C791627F51}"/>
    <cellStyle name="Comma 7 4 5 4 2" xfId="43645" xr:uid="{1DCE8BDC-6DA3-4A7B-859D-570355EC45C4}"/>
    <cellStyle name="Comma 7 4 5 5" xfId="11172" xr:uid="{51B210E5-8CC0-4E40-8541-1B192405EACB}"/>
    <cellStyle name="Comma 7 4 5 5 2" xfId="36244" xr:uid="{80F573A8-7600-468F-8918-5D99F04F54AA}"/>
    <cellStyle name="Comma 7 4 5 6" xfId="27290" xr:uid="{65D649BF-F944-4F15-A6B4-D95F99572164}"/>
    <cellStyle name="Comma 7 4 5 7" xfId="28761" xr:uid="{3957B1E3-38A9-44B0-9D92-313FE0FF42AF}"/>
    <cellStyle name="Comma 7 4 5 8" xfId="52288" xr:uid="{F7BCD1EC-7E67-4B29-879B-9729ADF91DE3}"/>
    <cellStyle name="Comma 7 4 5 9" xfId="53870" xr:uid="{DBC6E652-6640-49E2-8A87-11E6A47FF08A}"/>
    <cellStyle name="Comma 7 4 6" xfId="4600" xr:uid="{F7B997DA-55F6-4077-812C-28D397716D70}"/>
    <cellStyle name="Comma 7 4 6 2" xfId="7401" xr:uid="{F70D5DAC-9DCE-408A-AFEB-FA6D9123BBC6}"/>
    <cellStyle name="Comma 7 4 6 2 2" xfId="22403" xr:uid="{0AE87960-81A8-4FE2-A90E-F1953E179A06}"/>
    <cellStyle name="Comma 7 4 6 2 2 2" xfId="47474" xr:uid="{C0F275D9-345B-4A67-8120-FBC2D61A6F96}"/>
    <cellStyle name="Comma 7 4 6 2 3" xfId="15045" xr:uid="{06249E9C-82EC-4E99-B29C-80370C91B03F}"/>
    <cellStyle name="Comma 7 4 6 2 3 2" xfId="40116" xr:uid="{02562C51-8A56-48EF-A020-6C05084CF7BA}"/>
    <cellStyle name="Comma 7 4 6 2 4" xfId="32611" xr:uid="{08E29951-67CA-4BEA-934F-E83120A3C73A}"/>
    <cellStyle name="Comma 7 4 6 3" xfId="19630" xr:uid="{15CAC775-70D0-40C0-B77D-460038369831}"/>
    <cellStyle name="Comma 7 4 6 3 2" xfId="44701" xr:uid="{278A9235-7688-4A7B-95C6-DBFB1C77D913}"/>
    <cellStyle name="Comma 7 4 6 4" xfId="12266" xr:uid="{09C74272-9B04-4503-B61F-2838BABF2139}"/>
    <cellStyle name="Comma 7 4 6 4 2" xfId="37337" xr:uid="{9B2EE25F-1C55-44F7-B987-3AFDF85052D9}"/>
    <cellStyle name="Comma 7 4 6 5" xfId="29830" xr:uid="{F2D87F80-1105-410F-868F-5ABD7CC2D79A}"/>
    <cellStyle name="Comma 7 4 7" xfId="5127" xr:uid="{7420A841-277F-4F1B-A578-A4966CEEC870}"/>
    <cellStyle name="Comma 7 4 7 2" xfId="7981" xr:uid="{B978C5A6-CDD7-4E2A-B74A-55712182C106}"/>
    <cellStyle name="Comma 7 4 7 2 2" xfId="22983" xr:uid="{E8E00B65-DF72-4A7B-9AD7-1826D567B156}"/>
    <cellStyle name="Comma 7 4 7 2 2 2" xfId="48054" xr:uid="{10B58CA0-9796-4AEA-921A-2AC449C8D615}"/>
    <cellStyle name="Comma 7 4 7 2 3" xfId="15624" xr:uid="{DF69BFD9-076A-4CAF-BF1F-91FE3DA97BC4}"/>
    <cellStyle name="Comma 7 4 7 2 3 2" xfId="40695" xr:uid="{C6099B92-D2E1-46FF-A6E9-E2AA4E0C3536}"/>
    <cellStyle name="Comma 7 4 7 2 4" xfId="33191" xr:uid="{C6F36502-BDC7-4A7F-A86C-5F31183FA38A}"/>
    <cellStyle name="Comma 7 4 7 3" xfId="20154" xr:uid="{A272655C-6EDA-4D04-B785-26E5288411DB}"/>
    <cellStyle name="Comma 7 4 7 3 2" xfId="45225" xr:uid="{B1D87B74-3E8A-4C70-A8F6-CE418078F54E}"/>
    <cellStyle name="Comma 7 4 7 4" xfId="12790" xr:uid="{F53F32A8-9D7D-4526-98A6-6C900F269398}"/>
    <cellStyle name="Comma 7 4 7 4 2" xfId="37861" xr:uid="{BC0E5C69-4BF9-4348-B432-2B647C10501F}"/>
    <cellStyle name="Comma 7 4 7 5" xfId="30355" xr:uid="{D0206723-20CF-47F0-9394-9793E92A4BA3}"/>
    <cellStyle name="Comma 7 4 8" xfId="5725" xr:uid="{4382200C-D227-49FF-A3BF-EA8A449A0C05}"/>
    <cellStyle name="Comma 7 4 8 2" xfId="8611" xr:uid="{985C6479-7631-4803-8073-17161F5A144A}"/>
    <cellStyle name="Comma 7 4 8 2 2" xfId="23613" xr:uid="{425EB6C5-B93E-492F-9721-421DFDE96AB6}"/>
    <cellStyle name="Comma 7 4 8 2 2 2" xfId="48684" xr:uid="{6ED023E8-370E-4358-9B94-0254DD1ED8AD}"/>
    <cellStyle name="Comma 7 4 8 2 3" xfId="16254" xr:uid="{D249F1F6-B386-48CE-9D58-1EC5A327D2F8}"/>
    <cellStyle name="Comma 7 4 8 2 3 2" xfId="41325" xr:uid="{FC550B7B-F681-4B4B-A9DA-82EFA68550CE}"/>
    <cellStyle name="Comma 7 4 8 2 4" xfId="33821" xr:uid="{A8C8D13A-5EA4-43D4-A020-55A18E3822A7}"/>
    <cellStyle name="Comma 7 4 8 3" xfId="20752" xr:uid="{D99A7D3E-9C50-4501-A49B-CD94859ADE0C}"/>
    <cellStyle name="Comma 7 4 8 3 2" xfId="45823" xr:uid="{ACDB8AC6-A86D-4E7D-8517-5E9E12C87494}"/>
    <cellStyle name="Comma 7 4 8 4" xfId="13388" xr:uid="{EB9795A8-65DD-4F03-A2BA-051A0D4EF558}"/>
    <cellStyle name="Comma 7 4 8 4 2" xfId="38459" xr:uid="{963BB55C-64EC-403F-AF1B-22369A7C803F}"/>
    <cellStyle name="Comma 7 4 8 5" xfId="30953" xr:uid="{2360D738-9736-4E3F-B9C8-F6AC571E61A5}"/>
    <cellStyle name="Comma 7 4 9" xfId="6369" xr:uid="{D574402A-CECE-4FC5-B74F-A6559540B3B6}"/>
    <cellStyle name="Comma 7 4 9 2" xfId="21372" xr:uid="{CAFC1DF8-06E7-4F6E-BA5D-A5F7D444E43F}"/>
    <cellStyle name="Comma 7 4 9 2 2" xfId="46443" xr:uid="{0E1AB1A4-CE0C-4B9C-A938-6501C5939E62}"/>
    <cellStyle name="Comma 7 4 9 3" xfId="14014" xr:uid="{F6A3AE6D-27B3-46AD-B210-227B240389E9}"/>
    <cellStyle name="Comma 7 4 9 3 2" xfId="39085" xr:uid="{0417C7D4-B077-4073-AE52-994064A98CBF}"/>
    <cellStyle name="Comma 7 4 9 4" xfId="31579" xr:uid="{11606D54-4566-4644-AA58-8FB3FA1F47EC}"/>
    <cellStyle name="Comma 7 5" xfId="314" xr:uid="{433511F5-AF35-4826-820C-ECF1438CC896}"/>
    <cellStyle name="Comma 7 5 10" xfId="18605" xr:uid="{9406E0DB-FD20-4098-A66C-E483A4156F86}"/>
    <cellStyle name="Comma 7 5 10 2" xfId="43676" xr:uid="{23ACE9B8-98E7-4008-88C4-B3B858C1B931}"/>
    <cellStyle name="Comma 7 5 11" xfId="11205" xr:uid="{63CDC5F8-09D7-4C9C-8051-3152DE05E807}"/>
    <cellStyle name="Comma 7 5 11 2" xfId="36277" xr:uid="{76F7F96D-71DC-40BB-A058-FF105AEBD3BD}"/>
    <cellStyle name="Comma 7 5 12" xfId="26638" xr:uid="{4CB6D819-09CF-45FC-A6A5-E2B8269F1E95}"/>
    <cellStyle name="Comma 7 5 13" xfId="28029" xr:uid="{B1E562B1-EF47-495E-B7F4-714D7EEB433D}"/>
    <cellStyle name="Comma 7 5 14" xfId="51647" xr:uid="{F031761E-D73E-4339-9BDF-9A746556D6B6}"/>
    <cellStyle name="Comma 7 5 15" xfId="53229" xr:uid="{5D86AEE2-97B8-4A21-A0C0-C65F7E775617}"/>
    <cellStyle name="Comma 7 5 2" xfId="3724" xr:uid="{4447B023-E077-4F58-B26F-E3A68C486C42}"/>
    <cellStyle name="Comma 7 5 2 10" xfId="11413" xr:uid="{BC274E19-DFA6-4202-8A5E-4B16F4A777F7}"/>
    <cellStyle name="Comma 7 5 2 10 2" xfId="36485" xr:uid="{0140F12D-DD03-4734-872F-D03796F33A38}"/>
    <cellStyle name="Comma 7 5 2 11" xfId="26848" xr:uid="{6AFF7B18-EF11-488A-B579-3A2FF3B843AC}"/>
    <cellStyle name="Comma 7 5 2 12" xfId="29001" xr:uid="{16183FA7-ACC2-4D3D-9808-888C9A0E10DD}"/>
    <cellStyle name="Comma 7 5 2 13" xfId="51855" xr:uid="{F9BB354E-821E-47E6-B21E-B45A9FD5AD02}"/>
    <cellStyle name="Comma 7 5 2 14" xfId="53437" xr:uid="{24D71D73-FED6-4830-9C94-B29D3015BC65}"/>
    <cellStyle name="Comma 7 5 2 2" xfId="4356" xr:uid="{5B5278ED-542F-4C63-94D7-37B31A6AA9DA}"/>
    <cellStyle name="Comma 7 5 2 2 2" xfId="7119" xr:uid="{9DDC6801-7C66-4558-8091-8FFE3BBAFF2A}"/>
    <cellStyle name="Comma 7 5 2 2 2 2" xfId="22121" xr:uid="{AA77E5A5-1A9B-4F6E-9771-28E629D6E3C0}"/>
    <cellStyle name="Comma 7 5 2 2 2 2 2" xfId="47192" xr:uid="{3E46811C-A58E-4A23-8365-C3A69D34D615}"/>
    <cellStyle name="Comma 7 5 2 2 2 3" xfId="14763" xr:uid="{C13263EC-0FE4-4A5A-98F7-27A553F82FBF}"/>
    <cellStyle name="Comma 7 5 2 2 2 3 2" xfId="39834" xr:uid="{6AF91AB4-4460-43C3-8D22-887F48914FC9}"/>
    <cellStyle name="Comma 7 5 2 2 2 4" xfId="32329" xr:uid="{8419D460-6072-4FA6-933C-054DD3B8FC8B}"/>
    <cellStyle name="Comma 7 5 2 2 3" xfId="10441" xr:uid="{60C74165-F57B-4C82-B381-A7AF1640D3F5}"/>
    <cellStyle name="Comma 7 5 2 2 3 2" xfId="25301" xr:uid="{8227E032-5074-4AD3-99F4-AFB640E57F63}"/>
    <cellStyle name="Comma 7 5 2 2 3 2 2" xfId="50372" xr:uid="{7ECE706A-C764-40C0-8B47-4391EC6A2E82}"/>
    <cellStyle name="Comma 7 5 2 2 3 3" xfId="17950" xr:uid="{643826AE-3FD9-497C-9B9A-66C993866649}"/>
    <cellStyle name="Comma 7 5 2 2 3 3 2" xfId="43021" xr:uid="{A93BB760-CFDA-4C0E-9219-C2EC4CDAB9CB}"/>
    <cellStyle name="Comma 7 5 2 2 3 4" xfId="35517" xr:uid="{B46611B2-4A93-4E98-8A8F-5D595404F6DB}"/>
    <cellStyle name="Comma 7 5 2 2 4" xfId="19386" xr:uid="{6DAC4F85-5D98-410D-8539-84935381DD9E}"/>
    <cellStyle name="Comma 7 5 2 2 4 2" xfId="44457" xr:uid="{869BA702-1717-4AFF-B9C7-CFD11026DC05}"/>
    <cellStyle name="Comma 7 5 2 2 5" xfId="12022" xr:uid="{4B40F9FA-3A30-4008-818E-C0F384CBAA01}"/>
    <cellStyle name="Comma 7 5 2 2 5 2" xfId="37093" xr:uid="{1EDE2EF1-55CC-4CDA-B4C2-41E6553399B3}"/>
    <cellStyle name="Comma 7 5 2 2 6" xfId="27528" xr:uid="{DD9B92DE-284A-4C19-9131-AF0FFBB5FFC6}"/>
    <cellStyle name="Comma 7 5 2 2 7" xfId="29586" xr:uid="{241B812D-98B2-4AFC-955F-66D5326559DE}"/>
    <cellStyle name="Comma 7 5 2 2 8" xfId="52526" xr:uid="{814B7DB2-3C68-4E99-A1CE-55D2C5A908CF}"/>
    <cellStyle name="Comma 7 5 2 2 9" xfId="54108" xr:uid="{2D06B601-07C0-4A4D-9CA7-B89388702E54}"/>
    <cellStyle name="Comma 7 5 2 3" xfId="4833" xr:uid="{592B76F1-A08C-42E3-9A36-D98F235BDF22}"/>
    <cellStyle name="Comma 7 5 2 3 2" xfId="7639" xr:uid="{D6FFB533-96C3-4BB9-AA5C-8E1DBFE48DFB}"/>
    <cellStyle name="Comma 7 5 2 3 2 2" xfId="22641" xr:uid="{8FC0B0F0-9E97-42E8-A5A6-C29BB336CF99}"/>
    <cellStyle name="Comma 7 5 2 3 2 2 2" xfId="47712" xr:uid="{A7236769-EC42-480C-BBE0-BDCBD02327BE}"/>
    <cellStyle name="Comma 7 5 2 3 2 3" xfId="15283" xr:uid="{86E09669-9975-4451-9D4C-B054052DDCDA}"/>
    <cellStyle name="Comma 7 5 2 3 2 3 2" xfId="40354" xr:uid="{F80F1F77-D671-4186-AD1F-52BAEE7E2433}"/>
    <cellStyle name="Comma 7 5 2 3 2 4" xfId="32849" xr:uid="{E84BBB0D-87B2-4D7A-A77C-D752FC95CC23}"/>
    <cellStyle name="Comma 7 5 2 3 3" xfId="19863" xr:uid="{F5EDAE0D-244C-4C79-AB1C-8AF5F40B83DA}"/>
    <cellStyle name="Comma 7 5 2 3 3 2" xfId="44934" xr:uid="{A151FD9E-2C4C-4496-87C8-D1E0E987E24C}"/>
    <cellStyle name="Comma 7 5 2 3 4" xfId="12499" xr:uid="{911AB036-699B-42C3-B0E6-A8DECC93D58F}"/>
    <cellStyle name="Comma 7 5 2 3 4 2" xfId="37570" xr:uid="{F8BC08FA-1C43-4369-9AF7-A5B9466F2B3A}"/>
    <cellStyle name="Comma 7 5 2 3 5" xfId="30063" xr:uid="{83B2E712-E6E7-44EF-91B4-AB2F11B3F621}"/>
    <cellStyle name="Comma 7 5 2 4" xfId="5360" xr:uid="{10523842-8619-4100-8A06-768601C09D93}"/>
    <cellStyle name="Comma 7 5 2 4 2" xfId="8219" xr:uid="{EFA6CEE3-6CDC-4AE6-AD8D-D7E9AA959FD1}"/>
    <cellStyle name="Comma 7 5 2 4 2 2" xfId="23221" xr:uid="{6A4E6E67-DDB2-4358-974C-5B23D5E0F0EA}"/>
    <cellStyle name="Comma 7 5 2 4 2 2 2" xfId="48292" xr:uid="{A9A992EA-F66B-490D-8FFF-6CBFCD160168}"/>
    <cellStyle name="Comma 7 5 2 4 2 3" xfId="15862" xr:uid="{3E0B8BA2-2228-400C-B3DD-61D70E1AFCEA}"/>
    <cellStyle name="Comma 7 5 2 4 2 3 2" xfId="40933" xr:uid="{854E40AE-9815-4005-8673-802D62CE1DEE}"/>
    <cellStyle name="Comma 7 5 2 4 2 4" xfId="33429" xr:uid="{469924DA-CEE3-4103-B9D0-7ECBF9BB08CD}"/>
    <cellStyle name="Comma 7 5 2 4 3" xfId="20387" xr:uid="{54A91BF9-7AD9-49BF-BDF8-CC4183EE14E2}"/>
    <cellStyle name="Comma 7 5 2 4 3 2" xfId="45458" xr:uid="{5741851E-BA1D-4050-A558-65A99412DD3C}"/>
    <cellStyle name="Comma 7 5 2 4 4" xfId="13023" xr:uid="{F14243C3-2944-4A4B-8D42-2FBF9859F782}"/>
    <cellStyle name="Comma 7 5 2 4 4 2" xfId="38094" xr:uid="{B4720F25-1EC5-43A8-AEA9-5B312B4E1ED1}"/>
    <cellStyle name="Comma 7 5 2 4 5" xfId="30588" xr:uid="{C9244C75-BF91-4CA8-8ED5-B92FFE892288}"/>
    <cellStyle name="Comma 7 5 2 5" xfId="5962" xr:uid="{7D0DC5B1-6E1F-4359-913B-4348B5BCD510}"/>
    <cellStyle name="Comma 7 5 2 5 2" xfId="8849" xr:uid="{4CAA7428-ACA9-45D4-B071-81768A6991D2}"/>
    <cellStyle name="Comma 7 5 2 5 2 2" xfId="23851" xr:uid="{F9917950-3B00-43B5-98C7-3D6804CD1836}"/>
    <cellStyle name="Comma 7 5 2 5 2 2 2" xfId="48922" xr:uid="{410B355E-61E0-49E3-B2BB-3E1AD9679354}"/>
    <cellStyle name="Comma 7 5 2 5 2 3" xfId="16492" xr:uid="{9A2E8CD5-8247-4D35-925F-FB6574E442E7}"/>
    <cellStyle name="Comma 7 5 2 5 2 3 2" xfId="41563" xr:uid="{87040687-4309-4962-9B14-20055B4230A1}"/>
    <cellStyle name="Comma 7 5 2 5 2 4" xfId="34059" xr:uid="{660EA015-7558-4195-80D0-B3B611BEC894}"/>
    <cellStyle name="Comma 7 5 2 5 3" xfId="20989" xr:uid="{F0E276AE-B7D5-4C5A-96C8-DA07A38CBF31}"/>
    <cellStyle name="Comma 7 5 2 5 3 2" xfId="46060" xr:uid="{7D8C489B-38F7-4E74-90B6-ADEA784A710A}"/>
    <cellStyle name="Comma 7 5 2 5 4" xfId="13625" xr:uid="{63AE00A3-6BC7-487C-8A8A-0743A890F6DF}"/>
    <cellStyle name="Comma 7 5 2 5 4 2" xfId="38696" xr:uid="{B752E625-4C08-422B-888D-8869EB68B032}"/>
    <cellStyle name="Comma 7 5 2 5 5" xfId="31190" xr:uid="{DF1789CD-1D73-4C87-9610-A97F04DFCE90}"/>
    <cellStyle name="Comma 7 5 2 6" xfId="6607" xr:uid="{F3E8DDD3-940B-4D06-AF81-63B073955C52}"/>
    <cellStyle name="Comma 7 5 2 6 2" xfId="21610" xr:uid="{BD8605B6-3AB2-4E2C-8A15-9C87902AE7A4}"/>
    <cellStyle name="Comma 7 5 2 6 2 2" xfId="46681" xr:uid="{3096CA7F-9118-4D3C-A2AE-485140B3FB82}"/>
    <cellStyle name="Comma 7 5 2 6 3" xfId="14252" xr:uid="{3D5EC110-C789-4599-ACF7-BBCB81C8D5DB}"/>
    <cellStyle name="Comma 7 5 2 6 3 2" xfId="39323" xr:uid="{38F68AD4-312D-4697-A8C0-F034A0186BEB}"/>
    <cellStyle name="Comma 7 5 2 6 4" xfId="31817" xr:uid="{75789D05-CF66-4F8D-9236-93B45B26CF4B}"/>
    <cellStyle name="Comma 7 5 2 7" xfId="9602" xr:uid="{A8D1F369-CF5D-4B8D-A761-A3E79255D5DB}"/>
    <cellStyle name="Comma 7 5 2 7 2" xfId="24572" xr:uid="{DE75EFAB-A215-48C6-8AA8-10D49191C9BA}"/>
    <cellStyle name="Comma 7 5 2 7 2 2" xfId="49643" xr:uid="{11CF2E15-FD34-4053-B7F0-F78804CAACD7}"/>
    <cellStyle name="Comma 7 5 2 7 3" xfId="17214" xr:uid="{A16711B0-42DB-44D4-BA5D-E74072E93675}"/>
    <cellStyle name="Comma 7 5 2 7 3 2" xfId="42285" xr:uid="{E0D8FC12-3EB3-4DC9-902B-2E048C757694}"/>
    <cellStyle name="Comma 7 5 2 7 4" xfId="34781" xr:uid="{879B5993-72C0-4C7F-A8B6-4A659442EB5C}"/>
    <cellStyle name="Comma 7 5 2 8" xfId="25938" xr:uid="{7E755F95-9990-40A0-8BB4-73E5FBA6E7E2}"/>
    <cellStyle name="Comma 7 5 2 8 2" xfId="51009" xr:uid="{52239D3F-EE86-40CC-BFA7-F5F109AFFD02}"/>
    <cellStyle name="Comma 7 5 2 9" xfId="18812" xr:uid="{CABB901D-8B9A-41A0-A2EB-85C8414A28BE}"/>
    <cellStyle name="Comma 7 5 2 9 2" xfId="43883" xr:uid="{B9ECA68B-D803-42F7-9D6F-8A133557CB7B}"/>
    <cellStyle name="Comma 7 5 3" xfId="4179" xr:uid="{CEEAB716-82ED-4575-9A19-699436592B6C}"/>
    <cellStyle name="Comma 7 5 3 2" xfId="6912" xr:uid="{DCF636DA-20B3-40B5-9BD8-976A9BDB3D2C}"/>
    <cellStyle name="Comma 7 5 3 2 2" xfId="21914" xr:uid="{1C5038AD-E64D-4099-B38F-A350446F3F3E}"/>
    <cellStyle name="Comma 7 5 3 2 2 2" xfId="46985" xr:uid="{C8B98A9D-A957-4AF6-9515-27CC3FBBA1C7}"/>
    <cellStyle name="Comma 7 5 3 2 3" xfId="14556" xr:uid="{3925EC38-A3EB-4327-9C3F-A38F0458A611}"/>
    <cellStyle name="Comma 7 5 3 2 3 2" xfId="39627" xr:uid="{B5BF6248-DB84-42DC-98A3-F93A0B007516}"/>
    <cellStyle name="Comma 7 5 3 2 4" xfId="32122" xr:uid="{5268AFAE-F3BF-4ABC-B8EE-FA4F33AFE1E1}"/>
    <cellStyle name="Comma 7 5 3 3" xfId="10234" xr:uid="{9B0091B9-F1CD-4A3F-A8D5-DB01A8FAAB8E}"/>
    <cellStyle name="Comma 7 5 3 3 2" xfId="25094" xr:uid="{25B6D0A4-9CD8-4D42-BB6B-439C24C82865}"/>
    <cellStyle name="Comma 7 5 3 3 2 2" xfId="50165" xr:uid="{225DCC8A-CFA6-4E1C-9BC2-EE1D510F207B}"/>
    <cellStyle name="Comma 7 5 3 3 3" xfId="17743" xr:uid="{59D2934E-21D4-4FF0-8138-05328FF3BF03}"/>
    <cellStyle name="Comma 7 5 3 3 3 2" xfId="42814" xr:uid="{4A44B118-A958-4867-A1FE-010E214150FD}"/>
    <cellStyle name="Comma 7 5 3 3 4" xfId="35310" xr:uid="{8F54F4FC-CB4A-43DA-AF0C-1713512E5D73}"/>
    <cellStyle name="Comma 7 5 3 4" xfId="19209" xr:uid="{3D36D5BF-4B1D-400B-80FD-EBCE4E7F032B}"/>
    <cellStyle name="Comma 7 5 3 4 2" xfId="44280" xr:uid="{44049C83-1A0C-4E47-A584-D62B8006274B}"/>
    <cellStyle name="Comma 7 5 3 5" xfId="11845" xr:uid="{BDED4A72-351C-4555-9939-1CD6C20DE2E2}"/>
    <cellStyle name="Comma 7 5 3 5 2" xfId="36916" xr:uid="{32C97578-AAAE-4B0B-9462-719C4AECCDDF}"/>
    <cellStyle name="Comma 7 5 3 6" xfId="27321" xr:uid="{216C9C9A-D080-4517-853F-D10B985EBD1F}"/>
    <cellStyle name="Comma 7 5 3 7" xfId="29409" xr:uid="{049CD826-3C75-4706-B492-CFB27B748429}"/>
    <cellStyle name="Comma 7 5 3 8" xfId="52319" xr:uid="{4CFC9A0B-CBBF-47CC-934F-70E78633D839}"/>
    <cellStyle name="Comma 7 5 3 9" xfId="53901" xr:uid="{310007E6-405D-4B0B-9805-805A5FBFCBEB}"/>
    <cellStyle name="Comma 7 5 4" xfId="4631" xr:uid="{CDE00B30-F7CB-4433-BA3C-D1FF31699AF3}"/>
    <cellStyle name="Comma 7 5 4 2" xfId="7432" xr:uid="{8E82063D-CDA1-4F6D-9F52-47DE442FDC4A}"/>
    <cellStyle name="Comma 7 5 4 2 2" xfId="22434" xr:uid="{C2B1185A-9015-4BAF-A955-BC30DEDB0F65}"/>
    <cellStyle name="Comma 7 5 4 2 2 2" xfId="47505" xr:uid="{A97B282E-71EA-4E35-8E0D-58E4B4D8B466}"/>
    <cellStyle name="Comma 7 5 4 2 3" xfId="15076" xr:uid="{9D8B4203-B7ED-4F42-9E7A-012BBD57D9BE}"/>
    <cellStyle name="Comma 7 5 4 2 3 2" xfId="40147" xr:uid="{AECCCADA-8057-4DD6-A53E-C80BFAF781AF}"/>
    <cellStyle name="Comma 7 5 4 2 4" xfId="32642" xr:uid="{FB91DD5F-F5C3-4884-A727-12362CEAF0D3}"/>
    <cellStyle name="Comma 7 5 4 3" xfId="19661" xr:uid="{DB4AF175-328B-47A2-9F8B-F4C933C024BD}"/>
    <cellStyle name="Comma 7 5 4 3 2" xfId="44732" xr:uid="{9983EC9B-FEF1-4C28-B2DC-908B79702076}"/>
    <cellStyle name="Comma 7 5 4 4" xfId="12297" xr:uid="{D8D3D5F9-B4E4-497E-9028-F86372F492CD}"/>
    <cellStyle name="Comma 7 5 4 4 2" xfId="37368" xr:uid="{79CA4A64-2A29-4F97-B276-54CF3F3014CC}"/>
    <cellStyle name="Comma 7 5 4 5" xfId="29861" xr:uid="{BE649748-C432-4E6B-9BB9-90FBA146199F}"/>
    <cellStyle name="Comma 7 5 5" xfId="5157" xr:uid="{5627BB4A-2BC9-46B8-8A6E-854D5127D8D4}"/>
    <cellStyle name="Comma 7 5 5 2" xfId="8012" xr:uid="{C42C8B7F-B9B2-4771-8830-0BD6F6C4640E}"/>
    <cellStyle name="Comma 7 5 5 2 2" xfId="23014" xr:uid="{89FEEE41-255D-4BD2-A7B2-04DBE4E9E10A}"/>
    <cellStyle name="Comma 7 5 5 2 2 2" xfId="48085" xr:uid="{6AF07304-D296-41B4-B95A-328BCFFBA76D}"/>
    <cellStyle name="Comma 7 5 5 2 3" xfId="15655" xr:uid="{14ADB3CA-845F-4A45-9ADD-8941503B18B3}"/>
    <cellStyle name="Comma 7 5 5 2 3 2" xfId="40726" xr:uid="{7D621490-C468-4F57-851C-B57485D6E286}"/>
    <cellStyle name="Comma 7 5 5 2 4" xfId="33222" xr:uid="{D2DAE98D-8312-4E54-9B91-A9D151A8E3C2}"/>
    <cellStyle name="Comma 7 5 5 3" xfId="20184" xr:uid="{48E7097F-7D86-4F6A-8C91-F3C3BCF526A0}"/>
    <cellStyle name="Comma 7 5 5 3 2" xfId="45255" xr:uid="{830780BD-7DB0-4D9F-8733-A038F4556D78}"/>
    <cellStyle name="Comma 7 5 5 4" xfId="12820" xr:uid="{C169EBB4-23CB-4FBD-967D-65B49E7D2066}"/>
    <cellStyle name="Comma 7 5 5 4 2" xfId="37891" xr:uid="{7193CB56-B9D2-49C8-9629-9F6A970E842E}"/>
    <cellStyle name="Comma 7 5 5 5" xfId="30385" xr:uid="{8BFA9050-2FF2-4C0A-BE23-FDACF7C9000A}"/>
    <cellStyle name="Comma 7 5 6" xfId="5756" xr:uid="{B8278A42-2253-43EE-B08C-30CC3013BE9F}"/>
    <cellStyle name="Comma 7 5 6 2" xfId="8642" xr:uid="{6794E2DC-372B-4468-8F86-90E0D4FFC4FC}"/>
    <cellStyle name="Comma 7 5 6 2 2" xfId="23644" xr:uid="{D2CF9027-CFD1-49FD-B047-FFB2A220A52A}"/>
    <cellStyle name="Comma 7 5 6 2 2 2" xfId="48715" xr:uid="{C9E15F70-6428-4521-833E-EED01F11245F}"/>
    <cellStyle name="Comma 7 5 6 2 3" xfId="16285" xr:uid="{685381B0-3C0A-492F-AF6C-86270047F0F9}"/>
    <cellStyle name="Comma 7 5 6 2 3 2" xfId="41356" xr:uid="{ED1F2E8B-4B84-4876-B9B8-53923087A7CC}"/>
    <cellStyle name="Comma 7 5 6 2 4" xfId="33852" xr:uid="{60B1FBAA-0086-40F6-9C81-113A981F2437}"/>
    <cellStyle name="Comma 7 5 6 3" xfId="20783" xr:uid="{3486C641-F2EE-4E70-89F5-B890C8769DCF}"/>
    <cellStyle name="Comma 7 5 6 3 2" xfId="45854" xr:uid="{4798C344-59EF-4F6D-9ED9-9668BBD1618C}"/>
    <cellStyle name="Comma 7 5 6 4" xfId="13419" xr:uid="{AF6F26AA-C90A-43D4-A290-CF047330C565}"/>
    <cellStyle name="Comma 7 5 6 4 2" xfId="38490" xr:uid="{EA68D721-D721-4CE6-93A7-DE535BD4B32E}"/>
    <cellStyle name="Comma 7 5 6 5" xfId="30984" xr:uid="{DEA71E6A-926D-41AF-BD52-05AC8CA064B9}"/>
    <cellStyle name="Comma 7 5 7" xfId="6400" xr:uid="{BC30FAD2-59DB-42AE-BBB0-DD1A68561D67}"/>
    <cellStyle name="Comma 7 5 7 2" xfId="21403" xr:uid="{661D29C1-3D3A-4566-A9EE-1806FAD5BB3E}"/>
    <cellStyle name="Comma 7 5 7 2 2" xfId="46474" xr:uid="{E217FE9C-99E1-45F6-9E14-B591D50D8560}"/>
    <cellStyle name="Comma 7 5 7 3" xfId="14045" xr:uid="{D3E0C163-BBB3-4417-9134-DBCF316AA4DC}"/>
    <cellStyle name="Comma 7 5 7 3 2" xfId="39116" xr:uid="{31000C3D-E310-45A9-8DC4-C049219D6B8B}"/>
    <cellStyle name="Comma 7 5 7 4" xfId="31610" xr:uid="{3A5E4EC8-39DF-4A05-9F3B-92AA2783B78E}"/>
    <cellStyle name="Comma 7 5 8" xfId="9395" xr:uid="{6FE2DE99-A4B5-44DB-A0EE-07448FE8E992}"/>
    <cellStyle name="Comma 7 5 8 2" xfId="24365" xr:uid="{4B995D46-8E26-4193-B43F-FF7AC2C0D915}"/>
    <cellStyle name="Comma 7 5 8 2 2" xfId="49436" xr:uid="{228BF602-ED2E-4C22-B155-9189CC7C8CB2}"/>
    <cellStyle name="Comma 7 5 8 3" xfId="17007" xr:uid="{E93DF6AA-04B1-4A71-B223-87D24C67DC54}"/>
    <cellStyle name="Comma 7 5 8 3 2" xfId="42078" xr:uid="{B6DC545E-EDB8-4AF7-8E80-1BF26B2D9AD4}"/>
    <cellStyle name="Comma 7 5 8 4" xfId="34574" xr:uid="{20A24BCF-3685-4245-B99E-04A31A80F8C0}"/>
    <cellStyle name="Comma 7 5 9" xfId="3516" xr:uid="{B978A8AA-E71A-4CA0-87C7-A810965CA6C0}"/>
    <cellStyle name="Comma 7 5 9 2" xfId="25731" xr:uid="{86A7FA61-C685-4F0C-BCBC-8702A8045ACA}"/>
    <cellStyle name="Comma 7 5 9 2 2" xfId="50802" xr:uid="{F43F5924-A971-4B62-8BC2-19F2A74087DE}"/>
    <cellStyle name="Comma 7 5 9 3" xfId="28794" xr:uid="{86B845BA-7002-48DB-96C5-0C7B50B1196B}"/>
    <cellStyle name="Comma 7 6" xfId="519" xr:uid="{03B546D7-20D3-4044-8EBE-F0952021A3D3}"/>
    <cellStyle name="Comma 7 6 10" xfId="11319" xr:uid="{AA6211B3-5DCE-4440-929A-85860B8A8A90}"/>
    <cellStyle name="Comma 7 6 10 2" xfId="36391" xr:uid="{E8DF724D-70D6-4946-A86C-B74927E10CC0}"/>
    <cellStyle name="Comma 7 6 11" xfId="26754" xr:uid="{8023C599-B418-4072-862B-BCA87DC49593}"/>
    <cellStyle name="Comma 7 6 12" xfId="28170" xr:uid="{04A6AF85-5961-4A6E-80E8-58EDA420F665}"/>
    <cellStyle name="Comma 7 6 13" xfId="51761" xr:uid="{B0A160EE-011F-49C0-8D00-175A25EB7174}"/>
    <cellStyle name="Comma 7 6 14" xfId="53343" xr:uid="{0EC4F1D7-1904-42AA-B029-8A992F9221CF}"/>
    <cellStyle name="Comma 7 6 2" xfId="4275" xr:uid="{DF27AF9D-5784-4AF0-A272-184C0774166A}"/>
    <cellStyle name="Comma 7 6 2 2" xfId="7025" xr:uid="{B3FAE2DB-291D-47D2-9A60-A207896F926D}"/>
    <cellStyle name="Comma 7 6 2 2 2" xfId="22027" xr:uid="{F7CB1F93-17C7-4A4B-AD6D-30BD1D091E66}"/>
    <cellStyle name="Comma 7 6 2 2 2 2" xfId="47098" xr:uid="{64D0CA8F-FB90-4ED1-AC0D-22D6E0AF5774}"/>
    <cellStyle name="Comma 7 6 2 2 3" xfId="14669" xr:uid="{09357616-5CBA-4D4D-8BD5-0E450EB9B020}"/>
    <cellStyle name="Comma 7 6 2 2 3 2" xfId="39740" xr:uid="{B5779D57-49C6-44B6-BB13-394046D39DAE}"/>
    <cellStyle name="Comma 7 6 2 2 4" xfId="32235" xr:uid="{7BF94673-397C-40E0-8A4A-F65A2C9F65F0}"/>
    <cellStyle name="Comma 7 6 2 3" xfId="10347" xr:uid="{2C267881-A1EF-48A9-8570-076439D03C7B}"/>
    <cellStyle name="Comma 7 6 2 3 2" xfId="25207" xr:uid="{3DCF3BF6-86CB-445A-9347-B84DA3CF049F}"/>
    <cellStyle name="Comma 7 6 2 3 2 2" xfId="50278" xr:uid="{F2E546DB-D108-46AD-8041-4202259F7639}"/>
    <cellStyle name="Comma 7 6 2 3 3" xfId="17856" xr:uid="{F605BC29-19B3-4272-9A86-3BC92452E758}"/>
    <cellStyle name="Comma 7 6 2 3 3 2" xfId="42927" xr:uid="{0EF07D01-9597-4B02-89DA-857CDF7DFB7A}"/>
    <cellStyle name="Comma 7 6 2 3 4" xfId="35423" xr:uid="{B8299B88-9F10-4018-B101-7B2E3E225473}"/>
    <cellStyle name="Comma 7 6 2 4" xfId="19305" xr:uid="{D26F4A31-6934-442E-90E7-5457D9A4B1A8}"/>
    <cellStyle name="Comma 7 6 2 4 2" xfId="44376" xr:uid="{51C8EAE7-2B39-40E4-A399-4F0C0AE68589}"/>
    <cellStyle name="Comma 7 6 2 5" xfId="11941" xr:uid="{27C35132-648E-45EC-B552-5B400D073362}"/>
    <cellStyle name="Comma 7 6 2 5 2" xfId="37012" xr:uid="{00C7C2E9-B239-4CBC-B628-11EB8EF53CC9}"/>
    <cellStyle name="Comma 7 6 2 6" xfId="27434" xr:uid="{136EE743-3D15-42C2-B85F-1E0C3D29CA0D}"/>
    <cellStyle name="Comma 7 6 2 7" xfId="29505" xr:uid="{395EB64B-8B03-4DB6-87C5-3AF7FA032A23}"/>
    <cellStyle name="Comma 7 6 2 8" xfId="52432" xr:uid="{BBDB6DCB-987B-4706-952D-0738A1071D8A}"/>
    <cellStyle name="Comma 7 6 2 9" xfId="54014" xr:uid="{1DEBB273-B5B8-415D-8BBF-35567A579CBA}"/>
    <cellStyle name="Comma 7 6 3" xfId="4740" xr:uid="{557F53ED-E8AD-4F7D-94AC-6E4B58B3C9E1}"/>
    <cellStyle name="Comma 7 6 3 2" xfId="7545" xr:uid="{C0C02EEB-8A10-4F75-A41D-AEFAA5D4B460}"/>
    <cellStyle name="Comma 7 6 3 2 2" xfId="22547" xr:uid="{9FA45124-88DD-4630-9DF8-7D6B7F486A6D}"/>
    <cellStyle name="Comma 7 6 3 2 2 2" xfId="47618" xr:uid="{F5F1E4D4-3BF3-45D7-8944-F66884D47A65}"/>
    <cellStyle name="Comma 7 6 3 2 3" xfId="15189" xr:uid="{6B30489B-4BA9-4024-A043-60B12402BD30}"/>
    <cellStyle name="Comma 7 6 3 2 3 2" xfId="40260" xr:uid="{BF6F307B-3161-4211-A58B-79118F21A6DF}"/>
    <cellStyle name="Comma 7 6 3 2 4" xfId="32755" xr:uid="{46C99822-A56F-4D92-A149-E8A3ED87EEF5}"/>
    <cellStyle name="Comma 7 6 3 3" xfId="19770" xr:uid="{09551A59-197C-416D-B62B-45D7923AB13E}"/>
    <cellStyle name="Comma 7 6 3 3 2" xfId="44841" xr:uid="{B8F305C4-8748-4595-85BF-19D07272060F}"/>
    <cellStyle name="Comma 7 6 3 4" xfId="12406" xr:uid="{C90B6A4A-227B-4959-8C04-80AC8F58B650}"/>
    <cellStyle name="Comma 7 6 3 4 2" xfId="37477" xr:uid="{87EE6F0B-B189-492F-9FBA-274A39A20CF4}"/>
    <cellStyle name="Comma 7 6 3 5" xfId="29970" xr:uid="{B74F6C94-C89D-4035-BA32-EC5729008AE0}"/>
    <cellStyle name="Comma 7 6 4" xfId="5267" xr:uid="{A1F2C07C-0B63-4E2B-98C7-24838489EBF4}"/>
    <cellStyle name="Comma 7 6 4 2" xfId="8125" xr:uid="{7557E41D-36C5-49A8-8BDA-CE212F0DC5EC}"/>
    <cellStyle name="Comma 7 6 4 2 2" xfId="23127" xr:uid="{09108F93-D9BB-4709-A03E-001C30232549}"/>
    <cellStyle name="Comma 7 6 4 2 2 2" xfId="48198" xr:uid="{6B117280-89FA-474D-ACB2-698F99538308}"/>
    <cellStyle name="Comma 7 6 4 2 3" xfId="15768" xr:uid="{879377D4-B9F0-404B-A0C3-5350FFEA48F1}"/>
    <cellStyle name="Comma 7 6 4 2 3 2" xfId="40839" xr:uid="{2691A3E5-7550-44FF-9924-B42D17802230}"/>
    <cellStyle name="Comma 7 6 4 2 4" xfId="33335" xr:uid="{ED96465C-37E4-4088-AB4E-499484F1F0B6}"/>
    <cellStyle name="Comma 7 6 4 3" xfId="20294" xr:uid="{F2CE34A9-43BD-4BC5-B91B-26B5E58DB8B3}"/>
    <cellStyle name="Comma 7 6 4 3 2" xfId="45365" xr:uid="{B654D46E-390C-48EC-A898-398B64B66714}"/>
    <cellStyle name="Comma 7 6 4 4" xfId="12930" xr:uid="{98A38754-B5F3-426B-BE8D-4231A1316258}"/>
    <cellStyle name="Comma 7 6 4 4 2" xfId="38001" xr:uid="{B4A13BC9-43E3-4F0F-AC3E-5727CC8BF1A8}"/>
    <cellStyle name="Comma 7 6 4 5" xfId="30495" xr:uid="{47F73908-A1E3-4986-BB3D-2649D010CA48}"/>
    <cellStyle name="Comma 7 6 5" xfId="5869" xr:uid="{BE30D86C-77F3-4D20-AA1A-ACCF19423965}"/>
    <cellStyle name="Comma 7 6 5 2" xfId="8755" xr:uid="{3C6BCF82-4BD9-4051-BF05-0D8DEC5140DF}"/>
    <cellStyle name="Comma 7 6 5 2 2" xfId="23757" xr:uid="{40971D5C-FB90-4B37-9377-9D84BE8C0F29}"/>
    <cellStyle name="Comma 7 6 5 2 2 2" xfId="48828" xr:uid="{C4966C89-294B-4570-B16A-60B4FACBFFA8}"/>
    <cellStyle name="Comma 7 6 5 2 3" xfId="16398" xr:uid="{5FBB0A9C-FA83-452B-A272-97DF023A0C8A}"/>
    <cellStyle name="Comma 7 6 5 2 3 2" xfId="41469" xr:uid="{C044A3A8-5903-4B83-B105-C0592C0C436A}"/>
    <cellStyle name="Comma 7 6 5 2 4" xfId="33965" xr:uid="{CD4A3547-BD93-411C-9342-C48970DD2469}"/>
    <cellStyle name="Comma 7 6 5 3" xfId="20896" xr:uid="{40D8BE1D-0424-42CB-AA3B-E00343B53159}"/>
    <cellStyle name="Comma 7 6 5 3 2" xfId="45967" xr:uid="{5B2E8324-556B-4600-A835-5218FD66E88C}"/>
    <cellStyle name="Comma 7 6 5 4" xfId="13532" xr:uid="{56F26245-93C1-461B-88C9-45DB830C6BB2}"/>
    <cellStyle name="Comma 7 6 5 4 2" xfId="38603" xr:uid="{704CF0B6-41EE-4FB1-951F-9FE491DC207A}"/>
    <cellStyle name="Comma 7 6 5 5" xfId="31097" xr:uid="{35EA74E7-51F1-4C80-8561-DCFA414E8D74}"/>
    <cellStyle name="Comma 7 6 6" xfId="6513" xr:uid="{6B54B9E9-2091-4064-9A94-918E73AA1E29}"/>
    <cellStyle name="Comma 7 6 6 2" xfId="21516" xr:uid="{021455F7-C606-4FD6-8013-E3484D759D80}"/>
    <cellStyle name="Comma 7 6 6 2 2" xfId="46587" xr:uid="{60928475-242A-419A-8BE2-61F93492FCE5}"/>
    <cellStyle name="Comma 7 6 6 3" xfId="14158" xr:uid="{358F2132-B1D1-499F-AAD1-EAC078854095}"/>
    <cellStyle name="Comma 7 6 6 3 2" xfId="39229" xr:uid="{6EA1134B-72AD-4A2A-935A-4CD5B7CC43A7}"/>
    <cellStyle name="Comma 7 6 6 4" xfId="31723" xr:uid="{2FFC50C7-40D1-493B-BDB9-90ADEF1DD96E}"/>
    <cellStyle name="Comma 7 6 7" xfId="9508" xr:uid="{CD6C6BF5-49A1-4301-A45E-720A61BDAAA6}"/>
    <cellStyle name="Comma 7 6 7 2" xfId="24478" xr:uid="{D3B5FCFA-80DD-4D03-A009-3711F194234D}"/>
    <cellStyle name="Comma 7 6 7 2 2" xfId="49549" xr:uid="{7BC8CE09-0DE4-4191-9F07-54C9310585BA}"/>
    <cellStyle name="Comma 7 6 7 3" xfId="17120" xr:uid="{0CEE81E0-D3FD-4968-9F70-A2F7020B0152}"/>
    <cellStyle name="Comma 7 6 7 3 2" xfId="42191" xr:uid="{0E276782-3D27-4D58-8DD6-144C5570934D}"/>
    <cellStyle name="Comma 7 6 7 4" xfId="34687" xr:uid="{60E41C6A-F8ED-4D17-AE1F-94BFE817372B}"/>
    <cellStyle name="Comma 7 6 8" xfId="3630" xr:uid="{6B13B086-FE38-4171-A097-01DAE8034F4F}"/>
    <cellStyle name="Comma 7 6 8 2" xfId="25844" xr:uid="{2EFF2A2D-02C4-431D-B8D6-B449EC791FB9}"/>
    <cellStyle name="Comma 7 6 8 2 2" xfId="50915" xr:uid="{4750C02F-FC9A-4512-9A5B-25DF9D218381}"/>
    <cellStyle name="Comma 7 6 8 3" xfId="28907" xr:uid="{C67EEB0B-60DB-40A8-83B8-FD084E1769CD}"/>
    <cellStyle name="Comma 7 6 9" xfId="18718" xr:uid="{F91D077A-F1BA-41CF-A5CC-0054DB3092A0}"/>
    <cellStyle name="Comma 7 6 9 2" xfId="43789" xr:uid="{C9CFFE4B-2942-42D7-8B94-195666E15A49}"/>
    <cellStyle name="Comma 7 7" xfId="615" xr:uid="{069835E3-2757-4878-95A5-D5DE0279023A}"/>
    <cellStyle name="Comma 7 7 10" xfId="11513" xr:uid="{FF34454A-E23F-4B73-A721-BA347B4BD809}"/>
    <cellStyle name="Comma 7 7 10 2" xfId="36585" xr:uid="{CC19A0B3-7AE9-45B9-A9C7-675E2AFC9771}"/>
    <cellStyle name="Comma 7 7 11" xfId="26950" xr:uid="{EA2739B2-A527-4EA7-BF09-BC4A7E764FCD}"/>
    <cellStyle name="Comma 7 7 12" xfId="28230" xr:uid="{958A80DD-C1E6-4C87-B245-82C6C2F393E6}"/>
    <cellStyle name="Comma 7 7 13" xfId="51955" xr:uid="{60E18974-9283-4AD4-9E16-694861CA5BE4}"/>
    <cellStyle name="Comma 7 7 14" xfId="53537" xr:uid="{2C878364-F976-422A-93D2-A610B33499D7}"/>
    <cellStyle name="Comma 7 7 2" xfId="4449" xr:uid="{2553926B-E035-4038-BBD2-2AF019AD73DF}"/>
    <cellStyle name="Comma 7 7 2 2" xfId="7217" xr:uid="{1A55AA25-FA58-4E87-9E60-C0EB78B8FB8F}"/>
    <cellStyle name="Comma 7 7 2 2 2" xfId="22219" xr:uid="{3C45362C-7736-4ADD-A618-3E12B65198A7}"/>
    <cellStyle name="Comma 7 7 2 2 2 2" xfId="47290" xr:uid="{6A851E84-DEA0-4470-80AE-A4180F373B72}"/>
    <cellStyle name="Comma 7 7 2 2 3" xfId="14861" xr:uid="{A8456B0D-8550-4FD0-8938-DD6052E02126}"/>
    <cellStyle name="Comma 7 7 2 2 3 2" xfId="39932" xr:uid="{E2F99DB5-20A4-47B1-AAD3-2F05E5635F99}"/>
    <cellStyle name="Comma 7 7 2 2 4" xfId="32427" xr:uid="{5374AEAF-EA80-4C51-9462-039E78FD051E}"/>
    <cellStyle name="Comma 7 7 2 3" xfId="10539" xr:uid="{683AD20A-FF48-4581-A09B-ADB79A8B7C12}"/>
    <cellStyle name="Comma 7 7 2 3 2" xfId="25399" xr:uid="{C3B8C76C-9BF3-4BE4-B60B-58A8EF2CD956}"/>
    <cellStyle name="Comma 7 7 2 3 2 2" xfId="50470" xr:uid="{1F553E92-F7ED-4B19-85C8-7445D13DABB8}"/>
    <cellStyle name="Comma 7 7 2 3 3" xfId="18048" xr:uid="{5B40B529-B59A-46FC-A23B-75262B948AAF}"/>
    <cellStyle name="Comma 7 7 2 3 3 2" xfId="43119" xr:uid="{7D3079F3-35E3-4B82-AF17-929BFA26B80F}"/>
    <cellStyle name="Comma 7 7 2 3 4" xfId="35615" xr:uid="{8A0DF31C-D7F1-435A-A2BC-33E491295F96}"/>
    <cellStyle name="Comma 7 7 2 4" xfId="19479" xr:uid="{C023B4DE-C637-40A6-A3E0-DD6AE48DA8A8}"/>
    <cellStyle name="Comma 7 7 2 4 2" xfId="44550" xr:uid="{23E63D6D-4A68-42AA-B067-845D308AD397}"/>
    <cellStyle name="Comma 7 7 2 5" xfId="12115" xr:uid="{730F2203-C47C-4746-8E2C-F2D4FAB654A6}"/>
    <cellStyle name="Comma 7 7 2 5 2" xfId="37186" xr:uid="{B4C25AF3-4089-4EF7-965F-E53C50DF6E31}"/>
    <cellStyle name="Comma 7 7 2 6" xfId="27626" xr:uid="{C3D2D483-E338-44BA-B1A2-6AA2D48CB1DD}"/>
    <cellStyle name="Comma 7 7 2 7" xfId="29679" xr:uid="{7D72224A-63DF-42BC-B7AC-01F4F497627B}"/>
    <cellStyle name="Comma 7 7 2 8" xfId="52624" xr:uid="{B7AC9052-9901-4177-9305-3B20E7E7A3C4}"/>
    <cellStyle name="Comma 7 7 2 9" xfId="54206" xr:uid="{E8088BE4-8CC5-44FA-ABE9-908EB82BB1E0}"/>
    <cellStyle name="Comma 7 7 3" xfId="4930" xr:uid="{0BE4FD8F-FC00-4495-9873-5A3A088E6040}"/>
    <cellStyle name="Comma 7 7 3 2" xfId="7737" xr:uid="{16CE5669-FE9F-4ACB-97BE-E43515AC8E49}"/>
    <cellStyle name="Comma 7 7 3 2 2" xfId="22739" xr:uid="{B6A89346-8A37-45D8-9E9E-754E4CC5B112}"/>
    <cellStyle name="Comma 7 7 3 2 2 2" xfId="47810" xr:uid="{27CFB500-099A-485E-8877-B11C5137FDCF}"/>
    <cellStyle name="Comma 7 7 3 2 3" xfId="15381" xr:uid="{20BE7E2A-7F1D-4606-985F-DB0AAE13EA85}"/>
    <cellStyle name="Comma 7 7 3 2 3 2" xfId="40452" xr:uid="{BBAAE7AF-1F49-456F-8026-63F070598CFB}"/>
    <cellStyle name="Comma 7 7 3 2 4" xfId="32947" xr:uid="{DE6011A3-29B2-482D-A2D0-8331D945908A}"/>
    <cellStyle name="Comma 7 7 3 3" xfId="19960" xr:uid="{EB93C023-ECE3-4FA0-9C9B-A4DFF3F38253}"/>
    <cellStyle name="Comma 7 7 3 3 2" xfId="45031" xr:uid="{07D16BAC-A3B5-4E7D-A74C-550B58C18A45}"/>
    <cellStyle name="Comma 7 7 3 4" xfId="12596" xr:uid="{07E82347-1E4A-42AC-A313-50373D368661}"/>
    <cellStyle name="Comma 7 7 3 4 2" xfId="37667" xr:uid="{DB1912ED-B333-48DF-91DB-24917A9922B6}"/>
    <cellStyle name="Comma 7 7 3 5" xfId="30160" xr:uid="{A6E38109-02A0-4715-A909-AEB75983E574}"/>
    <cellStyle name="Comma 7 7 4" xfId="5458" xr:uid="{804477C8-18EA-4CB7-807E-4DBE89BA7542}"/>
    <cellStyle name="Comma 7 7 4 2" xfId="8317" xr:uid="{6DCF2003-335E-44B0-B476-CE33DCF0D1B0}"/>
    <cellStyle name="Comma 7 7 4 2 2" xfId="23319" xr:uid="{CB2D77A2-5E23-44FE-A230-BE7A15DAE065}"/>
    <cellStyle name="Comma 7 7 4 2 2 2" xfId="48390" xr:uid="{2CA2C9DD-75D4-4ABD-B3AA-B1E99D5F9F1A}"/>
    <cellStyle name="Comma 7 7 4 2 3" xfId="15960" xr:uid="{ECF2BDE6-3E5D-4A7A-800F-EEAB4EB59D6E}"/>
    <cellStyle name="Comma 7 7 4 2 3 2" xfId="41031" xr:uid="{6357C8AC-CABF-40D2-8B1A-EE4BB2453EDA}"/>
    <cellStyle name="Comma 7 7 4 2 4" xfId="33527" xr:uid="{2B5BD6AB-CDAD-4AD9-A2FD-C1AD33B30659}"/>
    <cellStyle name="Comma 7 7 4 3" xfId="20485" xr:uid="{81B70E80-F083-4AC9-AA1F-3DBC4328E919}"/>
    <cellStyle name="Comma 7 7 4 3 2" xfId="45556" xr:uid="{2609FF97-7D63-46CD-9D1D-38AFEA47DF0B}"/>
    <cellStyle name="Comma 7 7 4 4" xfId="13121" xr:uid="{AB2F27D1-6936-466D-9234-DBFE0B9CFD15}"/>
    <cellStyle name="Comma 7 7 4 4 2" xfId="38192" xr:uid="{C085CDB4-6309-4F5B-9D22-8FF9046A28AA}"/>
    <cellStyle name="Comma 7 7 4 5" xfId="30686" xr:uid="{3FFF2516-6585-4B9B-A4A9-9256BDCB68DC}"/>
    <cellStyle name="Comma 7 7 5" xfId="6060" xr:uid="{9A94BD2C-F015-4960-BE72-733B04FD362B}"/>
    <cellStyle name="Comma 7 7 5 2" xfId="8947" xr:uid="{F299202F-A578-4534-956E-C0CC28CDA66F}"/>
    <cellStyle name="Comma 7 7 5 2 2" xfId="23949" xr:uid="{297BECD1-16B8-4A91-BC1B-2CABD8C7F741}"/>
    <cellStyle name="Comma 7 7 5 2 2 2" xfId="49020" xr:uid="{54089F3C-9C05-487A-9171-CBA4780C6F54}"/>
    <cellStyle name="Comma 7 7 5 2 3" xfId="16590" xr:uid="{83A69485-B8E2-4491-82A2-ADC3B0E19FC3}"/>
    <cellStyle name="Comma 7 7 5 2 3 2" xfId="41661" xr:uid="{4E063D5A-D9C5-4690-920B-2D9675ACA566}"/>
    <cellStyle name="Comma 7 7 5 2 4" xfId="34157" xr:uid="{ABA127D6-1CB5-409C-9374-F3032FA954C0}"/>
    <cellStyle name="Comma 7 7 5 3" xfId="21087" xr:uid="{18963200-0AD7-452B-A51E-4C90BCFE794D}"/>
    <cellStyle name="Comma 7 7 5 3 2" xfId="46158" xr:uid="{7B693724-09AC-496E-8425-A57AEAD2CDDA}"/>
    <cellStyle name="Comma 7 7 5 4" xfId="13723" xr:uid="{43841EED-1EBD-45A1-BE5F-B07806D3DAE9}"/>
    <cellStyle name="Comma 7 7 5 4 2" xfId="38794" xr:uid="{BFE09530-49CF-4008-9F7E-5ACA2814EB7A}"/>
    <cellStyle name="Comma 7 7 5 5" xfId="31288" xr:uid="{BEB90C5C-C9AB-4932-8235-794DC7670764}"/>
    <cellStyle name="Comma 7 7 6" xfId="6705" xr:uid="{EB7FE48C-920C-46A1-92EA-0F761247F24D}"/>
    <cellStyle name="Comma 7 7 6 2" xfId="21708" xr:uid="{D18E2B44-9DEC-4A4A-9B28-01BE777BC1B0}"/>
    <cellStyle name="Comma 7 7 6 2 2" xfId="46779" xr:uid="{AAF8EDC0-84CE-422E-98ED-9F9A66EB958F}"/>
    <cellStyle name="Comma 7 7 6 3" xfId="14350" xr:uid="{E93AD410-2EB4-4174-83B3-5B94E69E8617}"/>
    <cellStyle name="Comma 7 7 6 3 2" xfId="39421" xr:uid="{C2BA6933-37F5-4ED0-AB37-0FECFA530998}"/>
    <cellStyle name="Comma 7 7 6 4" xfId="31915" xr:uid="{C95A8D54-6CEF-4A2A-88F8-BF5E11BB9B80}"/>
    <cellStyle name="Comma 7 7 7" xfId="9702" xr:uid="{8E77D658-A81A-454A-A6FD-59A2B6858C6F}"/>
    <cellStyle name="Comma 7 7 7 2" xfId="24670" xr:uid="{2E1BFB1D-B49F-4AC5-AB42-91592B1B5F1E}"/>
    <cellStyle name="Comma 7 7 7 2 2" xfId="49741" xr:uid="{A4DC41A4-2622-40AD-9F11-32FCD00FBFB4}"/>
    <cellStyle name="Comma 7 7 7 3" xfId="17312" xr:uid="{26B6D2B9-0532-4A85-A7AF-996C4CBE6139}"/>
    <cellStyle name="Comma 7 7 7 3 2" xfId="42383" xr:uid="{1B23B429-D708-4DD2-9A53-A460F1E240AE}"/>
    <cellStyle name="Comma 7 7 7 4" xfId="34879" xr:uid="{2E25723D-EA87-439D-A1F8-4ACD8A7C3618}"/>
    <cellStyle name="Comma 7 7 8" xfId="3826" xr:uid="{4C143F7C-0A01-4830-AE2C-07B603AE753D}"/>
    <cellStyle name="Comma 7 7 8 2" xfId="26036" xr:uid="{1F03E3F3-D22A-4DC3-8AD6-2D58D2FF67F4}"/>
    <cellStyle name="Comma 7 7 8 2 2" xfId="51107" xr:uid="{C867B33D-F44A-4D6D-B537-17F41130A8C6}"/>
    <cellStyle name="Comma 7 7 8 3" xfId="29101" xr:uid="{DFA6D2FE-CA9A-4D39-A7AC-FF1D197BC58C}"/>
    <cellStyle name="Comma 7 7 9" xfId="18910" xr:uid="{45679DA7-0DA4-48A1-A0EB-D1E37E712501}"/>
    <cellStyle name="Comma 7 7 9 2" xfId="43981" xr:uid="{7A17AE0D-A24A-40D6-9CE9-611C5C6C769F}"/>
    <cellStyle name="Comma 7 8" xfId="3973" xr:uid="{0A0D35B5-7C0A-4128-8D7B-7EE30D19C4F6}"/>
    <cellStyle name="Comma 7 8 10" xfId="27093" xr:uid="{22800518-A65A-449D-9C4A-B4CFC07678C1}"/>
    <cellStyle name="Comma 7 8 11" xfId="29225" xr:uid="{6E2F81FB-B52F-4ED8-AAA6-2CDB3A6D8DD9}"/>
    <cellStyle name="Comma 7 8 12" xfId="52094" xr:uid="{512C1F77-BD79-4B76-93B1-052F29B9FD3E}"/>
    <cellStyle name="Comma 7 8 13" xfId="53675" xr:uid="{936C9890-79F3-496D-8509-A57A0989EC91}"/>
    <cellStyle name="Comma 7 8 2" xfId="5029" xr:uid="{2ED05457-5B4F-47DF-9C64-633E40C779AA}"/>
    <cellStyle name="Comma 7 8 2 2" xfId="7855" xr:uid="{4420485D-2381-49F9-835D-8343C97853DA}"/>
    <cellStyle name="Comma 7 8 2 2 2" xfId="22857" xr:uid="{F6F37271-3C52-48DB-B2B4-EC4698B1E490}"/>
    <cellStyle name="Comma 7 8 2 2 2 2" xfId="47928" xr:uid="{A02CE1E6-8578-44FA-A908-6C09A599ABA5}"/>
    <cellStyle name="Comma 7 8 2 2 3" xfId="15498" xr:uid="{245D78A6-41E9-446A-BE7B-5EF7F4BBCD7C}"/>
    <cellStyle name="Comma 7 8 2 2 3 2" xfId="40569" xr:uid="{E14A07A1-E528-41A7-A3A6-D70B69A1D495}"/>
    <cellStyle name="Comma 7 8 2 2 4" xfId="33065" xr:uid="{5D328558-B6F9-42A6-962A-1EC161880460}"/>
    <cellStyle name="Comma 7 8 2 3" xfId="10656" xr:uid="{6B905E0C-A128-4ADC-917F-9CBA862E193C}"/>
    <cellStyle name="Comma 7 8 2 3 2" xfId="25516" xr:uid="{6FE2D67F-C3B0-4005-801C-4AC3AEFA0AB3}"/>
    <cellStyle name="Comma 7 8 2 3 2 2" xfId="50587" xr:uid="{7E4B0B04-BA4C-4963-B091-B5C171F78066}"/>
    <cellStyle name="Comma 7 8 2 3 3" xfId="18165" xr:uid="{F3C6CD20-0545-4E6D-93A8-777875EA2820}"/>
    <cellStyle name="Comma 7 8 2 3 3 2" xfId="43236" xr:uid="{90B3F5B4-DEB0-4E19-A2A1-375AB7ABEABD}"/>
    <cellStyle name="Comma 7 8 2 3 4" xfId="35732" xr:uid="{5760022A-3A5C-4D96-9918-942F6ADF872F}"/>
    <cellStyle name="Comma 7 8 2 4" xfId="20057" xr:uid="{3D97BA88-2CAA-4D2B-B1DD-1ED06625CAFA}"/>
    <cellStyle name="Comma 7 8 2 4 2" xfId="45128" xr:uid="{FB613887-EE72-4C4C-B800-955980006B2C}"/>
    <cellStyle name="Comma 7 8 2 5" xfId="12693" xr:uid="{B49DF070-B5DF-4F42-B3FD-4E1B451BE1F1}"/>
    <cellStyle name="Comma 7 8 2 5 2" xfId="37764" xr:uid="{5051B03C-42E9-4B33-A1C5-018059592378}"/>
    <cellStyle name="Comma 7 8 2 6" xfId="27743" xr:uid="{681FE37F-42D0-4C7C-814D-E60486EF205E}"/>
    <cellStyle name="Comma 7 8 2 7" xfId="30258" xr:uid="{EC451DA5-4E81-40DC-A45E-CB3323AF993A}"/>
    <cellStyle name="Comma 7 8 2 8" xfId="52741" xr:uid="{4733532A-1289-4421-AF4C-287A3E9F2B4D}"/>
    <cellStyle name="Comma 7 8 2 9" xfId="54323" xr:uid="{6A0F69BD-654D-4C66-A937-096DF5751E8D}"/>
    <cellStyle name="Comma 7 8 3" xfId="5572" xr:uid="{E937631B-76BB-427C-B0BF-AA80DCF5E210}"/>
    <cellStyle name="Comma 7 8 3 2" xfId="8434" xr:uid="{6751E9EB-AE85-4F18-86BE-DB405E43659A}"/>
    <cellStyle name="Comma 7 8 3 2 2" xfId="23436" xr:uid="{9C8D0E95-0E2E-44DD-A219-28D9B4B39FD6}"/>
    <cellStyle name="Comma 7 8 3 2 2 2" xfId="48507" xr:uid="{EDFCEC45-1D53-4887-BF81-579641586645}"/>
    <cellStyle name="Comma 7 8 3 2 3" xfId="16077" xr:uid="{A908907A-15E7-403F-9F62-9B21EF49E527}"/>
    <cellStyle name="Comma 7 8 3 2 3 2" xfId="41148" xr:uid="{DFC19ABE-46ED-4B5E-B6FB-566BE5B34D58}"/>
    <cellStyle name="Comma 7 8 3 2 4" xfId="33644" xr:uid="{BE533A53-1DAD-4EC4-A9C2-11BF97930235}"/>
    <cellStyle name="Comma 7 8 3 3" xfId="20599" xr:uid="{766C36F5-142E-450B-99C8-436E8365EEA6}"/>
    <cellStyle name="Comma 7 8 3 3 2" xfId="45670" xr:uid="{26D14108-CD45-4D23-96A6-7D2B3CC66FA4}"/>
    <cellStyle name="Comma 7 8 3 4" xfId="13235" xr:uid="{37B05307-8A45-4070-B0E1-D361A0127711}"/>
    <cellStyle name="Comma 7 8 3 4 2" xfId="38306" xr:uid="{C08C5DD9-D167-48E7-B365-F62BFBAEC147}"/>
    <cellStyle name="Comma 7 8 3 5" xfId="30800" xr:uid="{1DEC206D-4DC4-4862-812E-8F4948C761C3}"/>
    <cellStyle name="Comma 7 8 4" xfId="6177" xr:uid="{5F8075E5-D4D0-4327-B91A-93DD8E7FFDE3}"/>
    <cellStyle name="Comma 7 8 4 2" xfId="9064" xr:uid="{0C6F1BBC-4C4F-40BF-95DE-4034B83121B0}"/>
    <cellStyle name="Comma 7 8 4 2 2" xfId="24066" xr:uid="{0D4E20C7-5E84-4294-B403-2B188D475645}"/>
    <cellStyle name="Comma 7 8 4 2 2 2" xfId="49137" xr:uid="{EBAE5A33-1402-4AD2-8CBE-5FBDDDADF4F2}"/>
    <cellStyle name="Comma 7 8 4 2 3" xfId="16707" xr:uid="{AA7664AE-A47F-4373-A34F-7593A95D42FB}"/>
    <cellStyle name="Comma 7 8 4 2 3 2" xfId="41778" xr:uid="{85FE84EA-1305-4EC9-AFF4-54397B76F312}"/>
    <cellStyle name="Comma 7 8 4 2 4" xfId="34274" xr:uid="{2F48DED2-69AC-4C01-BB42-98EA10A24C24}"/>
    <cellStyle name="Comma 7 8 4 3" xfId="21204" xr:uid="{9B5D79BC-EF15-4292-9EC2-A685BA4E3154}"/>
    <cellStyle name="Comma 7 8 4 3 2" xfId="46275" xr:uid="{F81F8BB5-E6D3-4943-A8A5-23C3F5845379}"/>
    <cellStyle name="Comma 7 8 4 4" xfId="13840" xr:uid="{0F4F36F1-DCF9-4A51-9725-563439AA1B56}"/>
    <cellStyle name="Comma 7 8 4 4 2" xfId="38911" xr:uid="{E7A2BD3A-4003-4693-89EB-1AAAFEC01836}"/>
    <cellStyle name="Comma 7 8 4 5" xfId="31405" xr:uid="{86563A57-7792-4429-B4E7-CDEBE0D5503A}"/>
    <cellStyle name="Comma 7 8 5" xfId="6818" xr:uid="{F928C564-63B9-49B1-B39D-77B96C7B5215}"/>
    <cellStyle name="Comma 7 8 5 2" xfId="21820" xr:uid="{CFFB4031-0097-4FC6-9F38-448346597400}"/>
    <cellStyle name="Comma 7 8 5 2 2" xfId="46891" xr:uid="{31CC3A18-C63C-43F6-B1B1-1E5029EB7680}"/>
    <cellStyle name="Comma 7 8 5 3" xfId="14462" xr:uid="{C587BD08-455F-4463-89D9-E86C58152A4C}"/>
    <cellStyle name="Comma 7 8 5 3 2" xfId="39533" xr:uid="{CDE1A879-80AC-4421-865A-6584DD0EE77F}"/>
    <cellStyle name="Comma 7 8 5 4" xfId="32028" xr:uid="{48833E04-4F79-4B84-B831-978960E4E7DE}"/>
    <cellStyle name="Comma 7 8 6" xfId="9819" xr:uid="{05876208-72DB-4BCA-8032-FA4B3A71B0D0}"/>
    <cellStyle name="Comma 7 8 6 2" xfId="24787" xr:uid="{DE97022F-D6FF-459D-83DE-C2DE1A12A77F}"/>
    <cellStyle name="Comma 7 8 6 2 2" xfId="49858" xr:uid="{39F8575A-11EA-4FFF-8B30-55CF22089E0B}"/>
    <cellStyle name="Comma 7 8 6 3" xfId="17429" xr:uid="{47CB7B97-2CF1-4693-905E-4816C011E62F}"/>
    <cellStyle name="Comma 7 8 6 3 2" xfId="42500" xr:uid="{09EDAAA6-081B-4DE3-8117-0DF5F633BB50}"/>
    <cellStyle name="Comma 7 8 6 4" xfId="34996" xr:uid="{9EB603FB-F724-46AB-B670-F95E5A384EFB}"/>
    <cellStyle name="Comma 7 8 7" xfId="26151" xr:uid="{4D7879CA-AA91-4EB1-8E5E-76263970FACE}"/>
    <cellStyle name="Comma 7 8 7 2" xfId="51222" xr:uid="{2FFE336E-1B2B-4840-9680-3E16F77F11FE}"/>
    <cellStyle name="Comma 7 8 8" xfId="19027" xr:uid="{CA4C4D6B-9F8C-4FAC-AC0D-40E197CEE20D}"/>
    <cellStyle name="Comma 7 8 8 2" xfId="44098" xr:uid="{FEDAC71B-ABDC-49CF-9B18-E21216633C4E}"/>
    <cellStyle name="Comma 7 8 9" xfId="11649" xr:uid="{EFD20942-143B-4902-8D56-1B35968387F8}"/>
    <cellStyle name="Comma 7 8 9 2" xfId="36721" xr:uid="{5AA92144-1F72-4D97-86B8-DD2D90378295}"/>
    <cellStyle name="Comma 7 9" xfId="4054" xr:uid="{B6B171F1-DCCB-4518-B568-5343215B77D3}"/>
    <cellStyle name="Comma 7 9 10" xfId="29286" xr:uid="{31402AFB-58DB-4843-99F4-27827989390F}"/>
    <cellStyle name="Comma 7 9 11" xfId="52166" xr:uid="{62A28314-C888-49EE-99DC-5FD6DB002DAB}"/>
    <cellStyle name="Comma 7 9 12" xfId="53748" xr:uid="{CA44901D-7602-43E3-9626-2DAD88393DBA}"/>
    <cellStyle name="Comma 7 9 2" xfId="5615" xr:uid="{83197AD3-8281-4354-998E-2AD87A75AEEA}"/>
    <cellStyle name="Comma 7 9 2 2" xfId="8492" xr:uid="{7CD6589D-6C14-46B0-A8A3-B7EF1CE763A0}"/>
    <cellStyle name="Comma 7 9 2 2 2" xfId="23494" xr:uid="{DA3ADC3F-2D6C-49EA-AD2F-7883C6EF3DA7}"/>
    <cellStyle name="Comma 7 9 2 2 2 2" xfId="48565" xr:uid="{C83DB4EA-047B-4F3A-9CD1-0ACC1D5DC74D}"/>
    <cellStyle name="Comma 7 9 2 2 3" xfId="16135" xr:uid="{643F7CCE-5DDE-47AD-84B5-58DCDC004008}"/>
    <cellStyle name="Comma 7 9 2 2 3 2" xfId="41206" xr:uid="{1DD13E65-9DCE-42D9-9A6E-80D736034D94}"/>
    <cellStyle name="Comma 7 9 2 2 4" xfId="33702" xr:uid="{64FC2985-98B9-43BC-A159-A845A1EE9457}"/>
    <cellStyle name="Comma 7 9 2 3" xfId="10714" xr:uid="{2611F95A-1955-42A9-9FB6-39E262FAA2B2}"/>
    <cellStyle name="Comma 7 9 2 3 2" xfId="25574" xr:uid="{213A26B1-A74B-4F17-BCF4-C0D380C305F0}"/>
    <cellStyle name="Comma 7 9 2 3 2 2" xfId="50645" xr:uid="{3406643F-FDAA-404E-A46A-72A222473A5F}"/>
    <cellStyle name="Comma 7 9 2 3 3" xfId="18223" xr:uid="{40D62F8C-AE21-42B7-BE53-58366CCC7184}"/>
    <cellStyle name="Comma 7 9 2 3 3 2" xfId="43294" xr:uid="{D0212208-4D09-4198-9450-8E661919ECEB}"/>
    <cellStyle name="Comma 7 9 2 3 4" xfId="35790" xr:uid="{B95FC13B-0BD8-4F7E-9AAC-0A1C3E29B7B9}"/>
    <cellStyle name="Comma 7 9 2 4" xfId="20642" xr:uid="{8BC1DF61-FFAD-4C08-802F-E2E9972FA0B8}"/>
    <cellStyle name="Comma 7 9 2 4 2" xfId="45713" xr:uid="{1D392A7F-C037-4C5E-A0D5-C16EEB068C2D}"/>
    <cellStyle name="Comma 7 9 2 5" xfId="13278" xr:uid="{6130BC21-E04E-49CB-BFF7-AAA2DA8FB430}"/>
    <cellStyle name="Comma 7 9 2 5 2" xfId="38349" xr:uid="{68AE9151-BD7E-4604-922B-6FEB76B0FE21}"/>
    <cellStyle name="Comma 7 9 2 6" xfId="27801" xr:uid="{14F1CF16-7851-4BDB-A3D8-2E34F4A4DD8F}"/>
    <cellStyle name="Comma 7 9 2 7" xfId="30843" xr:uid="{674A4F4B-0A98-4C3D-A864-EB8BA356891E}"/>
    <cellStyle name="Comma 7 9 2 8" xfId="52799" xr:uid="{AEB04F22-CC39-4C5A-8CB3-7EF1FA292988}"/>
    <cellStyle name="Comma 7 9 2 9" xfId="54381" xr:uid="{AE73C6AB-E309-4A6D-B2E4-3872814FD49F}"/>
    <cellStyle name="Comma 7 9 3" xfId="6234" xr:uid="{2AC7FD25-B70D-4951-B192-42DE6BD72711}"/>
    <cellStyle name="Comma 7 9 3 2" xfId="9122" xr:uid="{7E7F9A5C-E5FD-47A2-9B65-F9BA386D6472}"/>
    <cellStyle name="Comma 7 9 3 2 2" xfId="24124" xr:uid="{649D3245-D101-4D6C-9526-BDCA92BC856C}"/>
    <cellStyle name="Comma 7 9 3 2 2 2" xfId="49195" xr:uid="{378A1B89-3B1B-4370-BD61-81949C8CBE1B}"/>
    <cellStyle name="Comma 7 9 3 2 3" xfId="16765" xr:uid="{9259B73C-D639-437B-8084-A8BE092B1B8E}"/>
    <cellStyle name="Comma 7 9 3 2 3 2" xfId="41836" xr:uid="{4AE3A858-0907-4BBE-82B0-BEB00058857A}"/>
    <cellStyle name="Comma 7 9 3 2 4" xfId="34332" xr:uid="{C4A83D9D-6235-48AB-8D9A-D6F1144AF722}"/>
    <cellStyle name="Comma 7 9 3 3" xfId="21261" xr:uid="{A548DADA-936C-4B70-B498-A85703930AD5}"/>
    <cellStyle name="Comma 7 9 3 3 2" xfId="46332" xr:uid="{E3B4885B-7CDF-4448-800B-BFBF3C68DC97}"/>
    <cellStyle name="Comma 7 9 3 4" xfId="13897" xr:uid="{420EC5E7-56D3-404E-A7EB-A084A7D2009A}"/>
    <cellStyle name="Comma 7 9 3 4 2" xfId="38968" xr:uid="{87271013-1017-4846-B348-08EACCD28497}"/>
    <cellStyle name="Comma 7 9 3 5" xfId="31462" xr:uid="{324CB9C0-DABF-4799-A550-B15C14FCDB41}"/>
    <cellStyle name="Comma 7 9 4" xfId="7337" xr:uid="{25324D19-2D15-4A50-98D1-4E259708A6C9}"/>
    <cellStyle name="Comma 7 9 4 2" xfId="22339" xr:uid="{D22225FB-3697-4B59-8373-DB71C199298E}"/>
    <cellStyle name="Comma 7 9 4 2 2" xfId="47410" xr:uid="{537312E3-FDFF-44C4-8752-E15908F263DF}"/>
    <cellStyle name="Comma 7 9 4 3" xfId="14981" xr:uid="{4E87FA3E-F592-4392-97E1-0D17DB029C4B}"/>
    <cellStyle name="Comma 7 9 4 3 2" xfId="40052" xr:uid="{A5F64CCD-B785-4231-AC0E-5AEEEED79FE4}"/>
    <cellStyle name="Comma 7 9 4 4" xfId="32547" xr:uid="{BE050F8F-5791-4A29-A45F-2A67A90403C1}"/>
    <cellStyle name="Comma 7 9 5" xfId="9878" xr:uid="{03EBEF05-04C9-41E4-9108-F5DBC4DB243B}"/>
    <cellStyle name="Comma 7 9 5 2" xfId="24845" xr:uid="{B57613AB-9841-4E2B-9582-4E4E2BD4EA58}"/>
    <cellStyle name="Comma 7 9 5 2 2" xfId="49916" xr:uid="{70413B10-7DBD-44D4-938C-C73632D4FF50}"/>
    <cellStyle name="Comma 7 9 5 3" xfId="17487" xr:uid="{3C1B0E52-9962-4DCE-8C9A-2D437A8F07AF}"/>
    <cellStyle name="Comma 7 9 5 3 2" xfId="42558" xr:uid="{E71A5639-4195-4CE4-8E04-0751EB09B6BF}"/>
    <cellStyle name="Comma 7 9 5 4" xfId="35054" xr:uid="{0B023803-8BF0-43AC-B15F-D6A1AC6A2416}"/>
    <cellStyle name="Comma 7 9 6" xfId="26208" xr:uid="{3AB203A4-702D-455E-971B-F72E6F9BFB02}"/>
    <cellStyle name="Comma 7 9 6 2" xfId="51279" xr:uid="{9C7F3F45-AC46-469C-9CF1-F81851D9632B}"/>
    <cellStyle name="Comma 7 9 7" xfId="19085" xr:uid="{11E738F4-921F-4674-ABD4-6EE088272729}"/>
    <cellStyle name="Comma 7 9 7 2" xfId="44156" xr:uid="{06F07930-2D02-45FC-9464-500C4E4AD87F}"/>
    <cellStyle name="Comma 7 9 8" xfId="11721" xr:uid="{AD1E1490-C487-4A10-9296-091355CB080C}"/>
    <cellStyle name="Comma 7 9 8 2" xfId="36792" xr:uid="{DC327CC7-C1D3-4339-94A2-9D2FB35445CD}"/>
    <cellStyle name="Comma 7 9 9" xfId="27168" xr:uid="{7112CF41-D9FB-47E1-96B2-75C0B3C5FE64}"/>
    <cellStyle name="Comma 70" xfId="26317" xr:uid="{D51CDE8E-A77C-4E33-8C95-C6364294AF2F}"/>
    <cellStyle name="Comma 70 2" xfId="51378" xr:uid="{898B0701-5660-4E3F-94A1-94D796C0E39D}"/>
    <cellStyle name="Comma 71" xfId="596" xr:uid="{4D73F5CB-D83F-41EB-B2AA-F1CD12094A7F}"/>
    <cellStyle name="Comma 71 10" xfId="4079" xr:uid="{4FB37827-DF66-4D04-BD95-87DE9E26740E}"/>
    <cellStyle name="Comma 71 10 2" xfId="19109" xr:uid="{E7C1E927-B7D6-4172-920B-60CABFD87865}"/>
    <cellStyle name="Comma 71 10 2 2" xfId="44180" xr:uid="{81711E6E-BC64-4C65-855D-1EC9AF1595D1}"/>
    <cellStyle name="Comma 71 10 3" xfId="11745" xr:uid="{80B04739-F88B-489D-8A6A-B22F93B16F41}"/>
    <cellStyle name="Comma 71 10 3 2" xfId="36816" xr:uid="{F61DA0FE-66E6-46F9-9620-880E71A623EE}"/>
    <cellStyle name="Comma 71 10 4" xfId="29309" xr:uid="{81946F28-C0D1-4608-98C4-133D02A8B576}"/>
    <cellStyle name="Comma 71 11" xfId="6281" xr:uid="{B9DE1312-859E-4550-9C3F-57312F4A38AC}"/>
    <cellStyle name="Comma 71 11 2" xfId="21284" xr:uid="{7695CDDA-55B0-4490-BDE0-19B35DBAFEF0}"/>
    <cellStyle name="Comma 71 11 2 2" xfId="46355" xr:uid="{2C475965-5091-478D-98E0-80E244DC3A8F}"/>
    <cellStyle name="Comma 71 11 3" xfId="13926" xr:uid="{8C19D011-D48C-46CB-8B12-32D602C509FC}"/>
    <cellStyle name="Comma 71 11 3 2" xfId="38997" xr:uid="{10513884-C1F0-4D4E-8289-3D132229FB5A}"/>
    <cellStyle name="Comma 71 11 4" xfId="31491" xr:uid="{70721242-B7FE-45A9-A4C7-3EEAB8AA7FCD}"/>
    <cellStyle name="Comma 71 12" xfId="9261" xr:uid="{9ED428A6-D672-442E-8DF2-9A65BF7DCA6E}"/>
    <cellStyle name="Comma 71 12 2" xfId="24245" xr:uid="{B5781066-D3FB-4E6F-A0C8-EFF6CCB82527}"/>
    <cellStyle name="Comma 71 12 2 2" xfId="49316" xr:uid="{D8D1026B-4686-40E8-9436-3D5DF76DBEAD}"/>
    <cellStyle name="Comma 71 12 3" xfId="16887" xr:uid="{722B5581-6425-4417-9363-A13EDC7855F5}"/>
    <cellStyle name="Comma 71 12 3 2" xfId="41958" xr:uid="{18439118-94D2-4470-865E-EA7E651F5D01}"/>
    <cellStyle name="Comma 71 12 4" xfId="34454" xr:uid="{DE234D93-F39E-477D-868C-9BA680783534}"/>
    <cellStyle name="Comma 71 13" xfId="3356" xr:uid="{BC38D7F4-4072-4DA3-8B82-3DD3C195574D}"/>
    <cellStyle name="Comma 71 13 2" xfId="25611" xr:uid="{753D7EF3-3C21-4EE2-8857-7E9B5F624055}"/>
    <cellStyle name="Comma 71 13 2 2" xfId="50682" xr:uid="{3E7FC692-5A05-4527-9E60-B084DF6E2C38}"/>
    <cellStyle name="Comma 71 13 3" xfId="28667" xr:uid="{F64A0498-5866-444F-8284-12166AA87FA9}"/>
    <cellStyle name="Comma 71 14" xfId="18485" xr:uid="{45A86686-8B0A-495A-B711-3DB9A5A5803D}"/>
    <cellStyle name="Comma 71 14 2" xfId="43556" xr:uid="{CCD51424-20C4-402B-AE5C-9591A7DB9D1E}"/>
    <cellStyle name="Comma 71 15" xfId="11077" xr:uid="{F316F9D9-8466-48A9-B3C0-ECC59F452F20}"/>
    <cellStyle name="Comma 71 15 2" xfId="36149" xr:uid="{DF39E792-8178-4008-97E7-6D57389A3E69}"/>
    <cellStyle name="Comma 71 16" xfId="26489" xr:uid="{2CDC9886-2E2F-48D3-A981-112200C1768B}"/>
    <cellStyle name="Comma 71 17" xfId="28218" xr:uid="{FF390648-0487-48F0-B38A-1AB59D4F4D22}"/>
    <cellStyle name="Comma 71 18" xfId="51516" xr:uid="{1E877417-A200-4FA1-9598-E8956FBD4698}"/>
    <cellStyle name="Comma 71 19" xfId="53096" xr:uid="{46891E2F-2308-4BD1-8DE4-22D2C75E3C40}"/>
    <cellStyle name="Comma 71 2" xfId="3379" xr:uid="{C0D003F8-B3C3-41E9-BB4B-CED46C8B08BC}"/>
    <cellStyle name="Comma 71 2 10" xfId="18501" xr:uid="{81CA67FB-D857-4A01-BE13-C433A10B251B}"/>
    <cellStyle name="Comma 71 2 10 2" xfId="43572" xr:uid="{07C9FE6A-80FC-4BB8-ADD6-31A87C7522E1}"/>
    <cellStyle name="Comma 71 2 11" xfId="11093" xr:uid="{7DD4078F-DE26-4ECD-9BFA-333240D10E22}"/>
    <cellStyle name="Comma 71 2 11 2" xfId="36165" xr:uid="{B45147BB-A49C-4D8C-BB6B-5F3ABC992DE2}"/>
    <cellStyle name="Comma 71 2 12" xfId="26512" xr:uid="{F3DC328E-F419-42D9-B178-99F8105E3563}"/>
    <cellStyle name="Comma 71 2 13" xfId="28683" xr:uid="{3CD0CACC-CEEC-4189-AEA3-ECB39EAE0700}"/>
    <cellStyle name="Comma 71 2 14" xfId="51532" xr:uid="{C3636008-088A-4E82-85A8-C2E47AB2148A}"/>
    <cellStyle name="Comma 71 2 15" xfId="53113" xr:uid="{8989827B-B256-4983-867E-2A14A15238F4}"/>
    <cellStyle name="Comma 71 2 2" xfId="3620" xr:uid="{0926A003-5BE4-4576-97EE-244E67D2F8CE}"/>
    <cellStyle name="Comma 71 2 2 10" xfId="11309" xr:uid="{D3047C59-2C9E-478B-97FF-F861F9400BA8}"/>
    <cellStyle name="Comma 71 2 2 10 2" xfId="36381" xr:uid="{A848B28E-E3DB-47A5-88B8-97E6DC0C48D7}"/>
    <cellStyle name="Comma 71 2 2 11" xfId="26744" xr:uid="{28A2842E-582A-4CB4-8BD1-F0B45F539028}"/>
    <cellStyle name="Comma 71 2 2 12" xfId="28897" xr:uid="{C5FE3008-231D-45C1-B178-E72A72E49061}"/>
    <cellStyle name="Comma 71 2 2 13" xfId="51751" xr:uid="{C58FB825-512F-47E0-8ED7-0B1A86DA1D19}"/>
    <cellStyle name="Comma 71 2 2 14" xfId="53333" xr:uid="{151BF9F6-C0C8-4845-8E5B-9902174E69D3}"/>
    <cellStyle name="Comma 71 2 2 2" xfId="4266" xr:uid="{D0F388B0-DDC8-41B8-8FCF-E3A71D6396E6}"/>
    <cellStyle name="Comma 71 2 2 2 2" xfId="7015" xr:uid="{2A3BB6FF-1C81-4D00-9385-60664800CF62}"/>
    <cellStyle name="Comma 71 2 2 2 2 2" xfId="22017" xr:uid="{DC62DA4E-8491-47B6-BD45-A42B4E9DEB06}"/>
    <cellStyle name="Comma 71 2 2 2 2 2 2" xfId="47088" xr:uid="{B57977AA-7E21-406C-9B7A-3B0C955B3B6D}"/>
    <cellStyle name="Comma 71 2 2 2 2 3" xfId="14659" xr:uid="{8471A01A-9D7C-478E-A7B2-099CDD8CF9E8}"/>
    <cellStyle name="Comma 71 2 2 2 2 3 2" xfId="39730" xr:uid="{B09C3C5A-5305-4134-B0DA-CA547ED2022C}"/>
    <cellStyle name="Comma 71 2 2 2 2 4" xfId="32225" xr:uid="{F6F506C0-4B80-43EB-8696-C142DD786C53}"/>
    <cellStyle name="Comma 71 2 2 2 3" xfId="10337" xr:uid="{45AD501B-AC30-41C2-BE27-B090D09E9A33}"/>
    <cellStyle name="Comma 71 2 2 2 3 2" xfId="25197" xr:uid="{C48294D7-C369-4C7A-AB87-00C70646459E}"/>
    <cellStyle name="Comma 71 2 2 2 3 2 2" xfId="50268" xr:uid="{508868D2-DD9B-4E6B-B669-B342D726DA06}"/>
    <cellStyle name="Comma 71 2 2 2 3 3" xfId="17846" xr:uid="{1AB7E549-9F3C-4FCA-A545-9241875A67AD}"/>
    <cellStyle name="Comma 71 2 2 2 3 3 2" xfId="42917" xr:uid="{626FBEBA-6AB6-456B-BF70-4AB0D06EF42F}"/>
    <cellStyle name="Comma 71 2 2 2 3 4" xfId="35413" xr:uid="{3154CC23-2988-45DB-8726-3FEEABCD1203}"/>
    <cellStyle name="Comma 71 2 2 2 4" xfId="19296" xr:uid="{3B47574C-034D-483E-8F5E-111ECD356BC4}"/>
    <cellStyle name="Comma 71 2 2 2 4 2" xfId="44367" xr:uid="{3C0A624C-8C56-4224-B099-CA75F003A8FF}"/>
    <cellStyle name="Comma 71 2 2 2 5" xfId="11932" xr:uid="{2D559DE9-1454-4D8E-82C0-9CF76CF6EED5}"/>
    <cellStyle name="Comma 71 2 2 2 5 2" xfId="37003" xr:uid="{6F2480E8-A712-40E2-A4C3-0D733F891774}"/>
    <cellStyle name="Comma 71 2 2 2 6" xfId="27424" xr:uid="{BC411BFA-AF61-4CF1-B3B3-B830E6D306D9}"/>
    <cellStyle name="Comma 71 2 2 2 7" xfId="29496" xr:uid="{F3F35163-3176-423A-AB84-46EEAC863E73}"/>
    <cellStyle name="Comma 71 2 2 2 8" xfId="52422" xr:uid="{352F8880-D861-4A3A-B4EA-D63A8BACA1D4}"/>
    <cellStyle name="Comma 71 2 2 2 9" xfId="54004" xr:uid="{82245D41-C45E-40AF-AAF7-43CA161F47FA}"/>
    <cellStyle name="Comma 71 2 2 3" xfId="4730" xr:uid="{4F25E329-DC8B-4782-8CFE-C3185B72F5BA}"/>
    <cellStyle name="Comma 71 2 2 3 2" xfId="7535" xr:uid="{F3A365A7-522E-49C5-9BDE-FD5B5668C833}"/>
    <cellStyle name="Comma 71 2 2 3 2 2" xfId="22537" xr:uid="{AC52C4DC-F64F-46F5-84B2-54EF8CDBE855}"/>
    <cellStyle name="Comma 71 2 2 3 2 2 2" xfId="47608" xr:uid="{F4789CA0-80A9-4B47-A36E-CB70C0A70D72}"/>
    <cellStyle name="Comma 71 2 2 3 2 3" xfId="15179" xr:uid="{48CCAFB1-0163-434E-9893-C0E839639B78}"/>
    <cellStyle name="Comma 71 2 2 3 2 3 2" xfId="40250" xr:uid="{76B73372-392E-471F-A7FE-1231B9947859}"/>
    <cellStyle name="Comma 71 2 2 3 2 4" xfId="32745" xr:uid="{4F4876F2-FFC9-4022-B7E2-CEB1CE87C0AC}"/>
    <cellStyle name="Comma 71 2 2 3 3" xfId="19760" xr:uid="{45FADE09-AA48-4DF7-8192-606F6503DC3E}"/>
    <cellStyle name="Comma 71 2 2 3 3 2" xfId="44831" xr:uid="{A7DBE291-BEC6-48E8-8CA9-B99CCB858690}"/>
    <cellStyle name="Comma 71 2 2 3 4" xfId="12396" xr:uid="{9F3284AB-2AC0-4B7B-931B-8B801899F682}"/>
    <cellStyle name="Comma 71 2 2 3 4 2" xfId="37467" xr:uid="{70CD9812-D4E5-411C-B9E1-2570F7CF1213}"/>
    <cellStyle name="Comma 71 2 2 3 5" xfId="29960" xr:uid="{D4F5C23D-E563-4B5F-846B-7429AD6D7DDE}"/>
    <cellStyle name="Comma 71 2 2 4" xfId="5257" xr:uid="{D72E11F3-0C57-48D2-8AB9-7F22F834163B}"/>
    <cellStyle name="Comma 71 2 2 4 2" xfId="8115" xr:uid="{B11FF787-3FA1-4F6A-83D0-3FEEFBB59557}"/>
    <cellStyle name="Comma 71 2 2 4 2 2" xfId="23117" xr:uid="{0DA5806D-BCEB-431A-975F-0F876851B43C}"/>
    <cellStyle name="Comma 71 2 2 4 2 2 2" xfId="48188" xr:uid="{9C6F22F9-9AEE-4BE8-B540-1FF946993388}"/>
    <cellStyle name="Comma 71 2 2 4 2 3" xfId="15758" xr:uid="{629BF94D-A8B5-4739-86CD-80A764BB0C92}"/>
    <cellStyle name="Comma 71 2 2 4 2 3 2" xfId="40829" xr:uid="{F9877103-1E2D-4AD4-B3E4-CA4D5C3B3264}"/>
    <cellStyle name="Comma 71 2 2 4 2 4" xfId="33325" xr:uid="{4D6C960A-9F8F-4C2B-BE83-AFE5ED350347}"/>
    <cellStyle name="Comma 71 2 2 4 3" xfId="20284" xr:uid="{113F33EF-4DF0-4477-A98D-C1FD33BF7D14}"/>
    <cellStyle name="Comma 71 2 2 4 3 2" xfId="45355" xr:uid="{DD285A79-78FD-4805-A446-F7D4DA6FA08F}"/>
    <cellStyle name="Comma 71 2 2 4 4" xfId="12920" xr:uid="{EE0296BA-49BE-4AF7-B3D7-773F44A67386}"/>
    <cellStyle name="Comma 71 2 2 4 4 2" xfId="37991" xr:uid="{7637A4EC-A58F-4C5C-98A6-319732BB5335}"/>
    <cellStyle name="Comma 71 2 2 4 5" xfId="30485" xr:uid="{3277A8C6-D86F-4A31-BAE4-132F80609E4D}"/>
    <cellStyle name="Comma 71 2 2 5" xfId="5859" xr:uid="{AA2765E1-8689-4C40-BCBD-93372BC24E06}"/>
    <cellStyle name="Comma 71 2 2 5 2" xfId="8745" xr:uid="{FAEC3699-59C4-46BA-9378-F88E07F0CCEC}"/>
    <cellStyle name="Comma 71 2 2 5 2 2" xfId="23747" xr:uid="{B45B2844-DE0A-4A7D-A2BF-36DFA45B3BC8}"/>
    <cellStyle name="Comma 71 2 2 5 2 2 2" xfId="48818" xr:uid="{EE3F2BB5-8AAE-46F8-9CBE-6A40C3B04B55}"/>
    <cellStyle name="Comma 71 2 2 5 2 3" xfId="16388" xr:uid="{446A0DFD-63DE-4C4A-87C0-5BA425FDA707}"/>
    <cellStyle name="Comma 71 2 2 5 2 3 2" xfId="41459" xr:uid="{081EC104-20C3-4BF3-9379-0D407BD771DD}"/>
    <cellStyle name="Comma 71 2 2 5 2 4" xfId="33955" xr:uid="{83A5A64F-79ED-4B72-A9F2-684EF19EBFD4}"/>
    <cellStyle name="Comma 71 2 2 5 3" xfId="20886" xr:uid="{F205A1E3-5885-41C9-99E1-5042E8AA6AD1}"/>
    <cellStyle name="Comma 71 2 2 5 3 2" xfId="45957" xr:uid="{3815094A-BA24-4A71-9B4B-6FDA709337A4}"/>
    <cellStyle name="Comma 71 2 2 5 4" xfId="13522" xr:uid="{AA0AF475-0B63-404C-976B-AF03D8DB61F4}"/>
    <cellStyle name="Comma 71 2 2 5 4 2" xfId="38593" xr:uid="{5EE603B6-6AEC-4A79-AF2B-9BC9777A16B6}"/>
    <cellStyle name="Comma 71 2 2 5 5" xfId="31087" xr:uid="{1A46E77C-E906-4DC1-90FF-7C2E8477C89A}"/>
    <cellStyle name="Comma 71 2 2 6" xfId="6503" xr:uid="{70C0CB01-3E1B-49A0-AD63-0526834F7C58}"/>
    <cellStyle name="Comma 71 2 2 6 2" xfId="21506" xr:uid="{531EEE83-2EEA-42F7-AB42-2AD3118C6102}"/>
    <cellStyle name="Comma 71 2 2 6 2 2" xfId="46577" xr:uid="{BC6CCE55-C5FC-417D-BF5B-80EB2DA8D18A}"/>
    <cellStyle name="Comma 71 2 2 6 3" xfId="14148" xr:uid="{F95CF2F9-4720-4B9C-B508-BF409CB5E7ED}"/>
    <cellStyle name="Comma 71 2 2 6 3 2" xfId="39219" xr:uid="{775599CC-539D-46FD-A6B6-A29C79BEC176}"/>
    <cellStyle name="Comma 71 2 2 6 4" xfId="31713" xr:uid="{4896A97A-7019-4E0D-859C-E7BEB29CB667}"/>
    <cellStyle name="Comma 71 2 2 7" xfId="9498" xr:uid="{AC1F58F2-F691-4531-8C67-A3A58E884AF3}"/>
    <cellStyle name="Comma 71 2 2 7 2" xfId="24468" xr:uid="{A00728BD-8570-4949-B82F-E3BF7E5058C9}"/>
    <cellStyle name="Comma 71 2 2 7 2 2" xfId="49539" xr:uid="{1C87519A-1261-4543-9463-DEB51D062CC5}"/>
    <cellStyle name="Comma 71 2 2 7 3" xfId="17110" xr:uid="{F778E041-E9D9-49DD-9D87-445C2354030E}"/>
    <cellStyle name="Comma 71 2 2 7 3 2" xfId="42181" xr:uid="{303A9559-7046-4E3D-9DA7-ABA29105EF8F}"/>
    <cellStyle name="Comma 71 2 2 7 4" xfId="34677" xr:uid="{C386B1EE-834C-43AA-81AF-3DB13985F0E0}"/>
    <cellStyle name="Comma 71 2 2 8" xfId="25834" xr:uid="{63CAA9E7-5053-405C-A10C-BA0666FD369F}"/>
    <cellStyle name="Comma 71 2 2 8 2" xfId="50905" xr:uid="{4596713F-9455-48F0-B725-83CD7C41F833}"/>
    <cellStyle name="Comma 71 2 2 9" xfId="18708" xr:uid="{CCE13B8E-559D-4BB2-B684-6C564833AD47}"/>
    <cellStyle name="Comma 71 2 2 9 2" xfId="43779" xr:uid="{8012EE89-2BFF-4E16-AC1B-FEEB8BDF4A70}"/>
    <cellStyle name="Comma 71 2 3" xfId="4114" xr:uid="{03918E5B-86D6-4452-B594-8DCCC9CD602D}"/>
    <cellStyle name="Comma 71 2 3 2" xfId="6808" xr:uid="{D7466D54-6ECC-4FD5-A16C-517672FB6294}"/>
    <cellStyle name="Comma 71 2 3 2 2" xfId="21810" xr:uid="{F77651F4-A61F-4516-8586-D5A9C44A2DEE}"/>
    <cellStyle name="Comma 71 2 3 2 2 2" xfId="46881" xr:uid="{6B710605-F2CD-4186-A365-996719522F86}"/>
    <cellStyle name="Comma 71 2 3 2 3" xfId="14452" xr:uid="{20D32390-E065-455A-A7FF-968E5E6B27DD}"/>
    <cellStyle name="Comma 71 2 3 2 3 2" xfId="39523" xr:uid="{144FE2DC-3EB9-42D5-A669-C065CFFC04A9}"/>
    <cellStyle name="Comma 71 2 3 2 4" xfId="32018" xr:uid="{B96C0F65-39E7-432C-914A-C01CA0C28DCA}"/>
    <cellStyle name="Comma 71 2 3 3" xfId="10130" xr:uid="{D8E87576-8D37-43EF-893A-047D845902F2}"/>
    <cellStyle name="Comma 71 2 3 3 2" xfId="24990" xr:uid="{8329948F-C03E-4B6C-9114-B9B516D758AA}"/>
    <cellStyle name="Comma 71 2 3 3 2 2" xfId="50061" xr:uid="{B60E8237-820A-4A1B-8380-9259BEDF0E94}"/>
    <cellStyle name="Comma 71 2 3 3 3" xfId="17639" xr:uid="{FDB6CEE3-6149-4AE7-8D3D-85ABFFB5A530}"/>
    <cellStyle name="Comma 71 2 3 3 3 2" xfId="42710" xr:uid="{A8DB6DDB-1133-4CB0-8042-A5094A16579D}"/>
    <cellStyle name="Comma 71 2 3 3 4" xfId="35206" xr:uid="{76CB28BF-33F1-4449-B209-B676A1CBD3ED}"/>
    <cellStyle name="Comma 71 2 3 4" xfId="19144" xr:uid="{F699334D-C8C6-4DD3-9EE1-A8CBA114518B}"/>
    <cellStyle name="Comma 71 2 3 4 2" xfId="44215" xr:uid="{3D6D8263-06FD-4631-AA74-357CA70DA8EC}"/>
    <cellStyle name="Comma 71 2 3 5" xfId="11780" xr:uid="{A3B7D0EC-189B-4BB9-AF71-66FDEB6B3B42}"/>
    <cellStyle name="Comma 71 2 3 5 2" xfId="36851" xr:uid="{1777C4DE-8ECE-4D77-A835-8116A1311F1B}"/>
    <cellStyle name="Comma 71 2 3 6" xfId="27217" xr:uid="{CCF5BA22-7695-4602-B4DD-044C9C0495F7}"/>
    <cellStyle name="Comma 71 2 3 7" xfId="29344" xr:uid="{45E40937-D4AE-45C5-BFDB-74A71BD6277E}"/>
    <cellStyle name="Comma 71 2 3 8" xfId="52215" xr:uid="{D853C22B-A458-4C7C-B2FD-E5BC2B1C8E8E}"/>
    <cellStyle name="Comma 71 2 3 9" xfId="53797" xr:uid="{19A1D35C-7EAB-475C-973C-9EA05B896C6E}"/>
    <cellStyle name="Comma 71 2 4" xfId="4538" xr:uid="{FED2899E-A63E-455B-883B-B6D4086801B6}"/>
    <cellStyle name="Comma 71 2 4 2" xfId="7327" xr:uid="{296476AE-060E-4CC6-82D4-8A702A70039D}"/>
    <cellStyle name="Comma 71 2 4 2 2" xfId="22329" xr:uid="{7252F8BB-89C7-42E1-95E0-65E1BD23FF88}"/>
    <cellStyle name="Comma 71 2 4 2 2 2" xfId="47400" xr:uid="{B143EE4B-E53A-4458-8C76-7FFB487DAD47}"/>
    <cellStyle name="Comma 71 2 4 2 3" xfId="14971" xr:uid="{68DF7849-26A1-435F-8B7E-8D5B7F55897F}"/>
    <cellStyle name="Comma 71 2 4 2 3 2" xfId="40042" xr:uid="{90542FE5-F979-42F5-A860-7FA06FC42E68}"/>
    <cellStyle name="Comma 71 2 4 2 4" xfId="32537" xr:uid="{CFA10419-AB1D-4F94-BA6C-9239DCB69ABB}"/>
    <cellStyle name="Comma 71 2 4 3" xfId="19568" xr:uid="{B35A131A-676E-40F0-8E7C-5B163D696950}"/>
    <cellStyle name="Comma 71 2 4 3 2" xfId="44639" xr:uid="{86BA012B-B692-4091-9C49-9CF3313F45C9}"/>
    <cellStyle name="Comma 71 2 4 4" xfId="12204" xr:uid="{965842D1-C361-41C9-BD48-7A7CA2B26A16}"/>
    <cellStyle name="Comma 71 2 4 4 2" xfId="37275" xr:uid="{D405238D-BDD5-4AEA-A820-53C21CED5641}"/>
    <cellStyle name="Comma 71 2 4 5" xfId="29768" xr:uid="{92A79C76-295C-4610-9E66-BAF4BDB16357}"/>
    <cellStyle name="Comma 71 2 5" xfId="5069" xr:uid="{EBCC7BAD-43A2-491A-83F9-97F80657E092}"/>
    <cellStyle name="Comma 71 2 5 2" xfId="7908" xr:uid="{95C286FE-2F5F-4952-98E9-85D9B878BB39}"/>
    <cellStyle name="Comma 71 2 5 2 2" xfId="22910" xr:uid="{16C45ECA-0F20-4DB1-A227-127EB9B7372E}"/>
    <cellStyle name="Comma 71 2 5 2 2 2" xfId="47981" xr:uid="{E3F807B4-CB5E-4533-B9A2-0A39C0DA83FB}"/>
    <cellStyle name="Comma 71 2 5 2 3" xfId="15551" xr:uid="{6B333994-E8BF-475C-A0FB-3A0F341CE758}"/>
    <cellStyle name="Comma 71 2 5 2 3 2" xfId="40622" xr:uid="{0C3D8DF4-221C-43E7-9775-528A1137A6D8}"/>
    <cellStyle name="Comma 71 2 5 2 4" xfId="33118" xr:uid="{596FE625-224B-45A1-AD43-13D3C2EFFD40}"/>
    <cellStyle name="Comma 71 2 5 3" xfId="20096" xr:uid="{820F56E7-7F76-4593-B079-C597AA7397E8}"/>
    <cellStyle name="Comma 71 2 5 3 2" xfId="45167" xr:uid="{D369A573-59C4-488D-9D42-19FF0D676F1B}"/>
    <cellStyle name="Comma 71 2 5 4" xfId="12732" xr:uid="{D044F2D4-CD6A-408D-8A8E-D48820356F0B}"/>
    <cellStyle name="Comma 71 2 5 4 2" xfId="37803" xr:uid="{848D1D5E-A5E1-495C-AEE1-182912CC5CD0}"/>
    <cellStyle name="Comma 71 2 5 5" xfId="30297" xr:uid="{528767DB-791B-4AB4-AB59-E4709FAE7598}"/>
    <cellStyle name="Comma 71 2 6" xfId="5655" xr:uid="{BFF51987-DA50-47EE-93F3-EE7814A66962}"/>
    <cellStyle name="Comma 71 2 6 2" xfId="8538" xr:uid="{53FEA8CA-0085-4A9C-A217-247CA5176D3A}"/>
    <cellStyle name="Comma 71 2 6 2 2" xfId="23540" xr:uid="{D01CC917-4AFF-4228-86AD-856F3D9BE8C5}"/>
    <cellStyle name="Comma 71 2 6 2 2 2" xfId="48611" xr:uid="{1609B16A-9AEA-4B65-A8DB-F338EBF0FADE}"/>
    <cellStyle name="Comma 71 2 6 2 3" xfId="16181" xr:uid="{67A627D0-DCC5-4F19-9CCA-E7E9123DEF24}"/>
    <cellStyle name="Comma 71 2 6 2 3 2" xfId="41252" xr:uid="{950D974F-E5E0-4793-8760-B285FC11675F}"/>
    <cellStyle name="Comma 71 2 6 2 4" xfId="33748" xr:uid="{79A72F8C-308A-4955-B27B-4A65BBEDAE0D}"/>
    <cellStyle name="Comma 71 2 6 3" xfId="20682" xr:uid="{9A503DE7-3CFB-4C32-96AA-A94AFEC8EBA2}"/>
    <cellStyle name="Comma 71 2 6 3 2" xfId="45753" xr:uid="{08D423D1-2A71-4278-B2F5-9246B9FFD2E4}"/>
    <cellStyle name="Comma 71 2 6 4" xfId="13318" xr:uid="{64780E5B-F03B-4601-BE31-228CBCA3831D}"/>
    <cellStyle name="Comma 71 2 6 4 2" xfId="38389" xr:uid="{4E5109B4-2FFF-4751-979F-07ACCB1087B3}"/>
    <cellStyle name="Comma 71 2 6 5" xfId="30883" xr:uid="{422EC26A-936B-4F3F-B5BB-8C58D6C76B45}"/>
    <cellStyle name="Comma 71 2 7" xfId="6297" xr:uid="{169E635F-A595-4602-B2A4-4C640110B656}"/>
    <cellStyle name="Comma 71 2 7 2" xfId="21300" xr:uid="{D7D36210-EADD-418A-A3D1-77EA211FBDFF}"/>
    <cellStyle name="Comma 71 2 7 2 2" xfId="46371" xr:uid="{AB034A8C-01D5-47B3-AB56-028FAB00F96A}"/>
    <cellStyle name="Comma 71 2 7 3" xfId="13942" xr:uid="{C66DAA09-DB9B-4EA6-843F-326FFEC02A0E}"/>
    <cellStyle name="Comma 71 2 7 3 2" xfId="39013" xr:uid="{4618787C-E4F0-401C-BEC4-FE9AB8C3DD00}"/>
    <cellStyle name="Comma 71 2 7 4" xfId="31507" xr:uid="{B42B5669-55C2-4997-A365-44A5F396F1AD}"/>
    <cellStyle name="Comma 71 2 8" xfId="9278" xr:uid="{787A89F7-8EC5-4F85-A250-ED4B4221BE77}"/>
    <cellStyle name="Comma 71 2 8 2" xfId="24261" xr:uid="{29AD991A-B9A4-49FD-B584-DCB946839C79}"/>
    <cellStyle name="Comma 71 2 8 2 2" xfId="49332" xr:uid="{01B2CEB1-C0E0-4F71-AC52-FF12B76A2353}"/>
    <cellStyle name="Comma 71 2 8 3" xfId="16903" xr:uid="{160C49CA-B8C2-4CCE-A4C4-46CE15F1E5A3}"/>
    <cellStyle name="Comma 71 2 8 3 2" xfId="41974" xr:uid="{C38EB456-5F7E-4541-BD18-774B557FD29E}"/>
    <cellStyle name="Comma 71 2 8 4" xfId="34470" xr:uid="{999002BF-718A-4B2D-98AB-7E6890E065DD}"/>
    <cellStyle name="Comma 71 2 9" xfId="25627" xr:uid="{B3E400CC-2642-428B-BA59-5D8C38C61F56}"/>
    <cellStyle name="Comma 71 2 9 2" xfId="50698" xr:uid="{908CF933-DE49-499B-9E04-4F40C32C614A}"/>
    <cellStyle name="Comma 71 3" xfId="3505" xr:uid="{97E2A638-BA61-41FE-93F4-8301C6EFBB3F}"/>
    <cellStyle name="Comma 71 3 10" xfId="18594" xr:uid="{A5324093-E2C3-4BBB-A27A-CCF19CC1DD16}"/>
    <cellStyle name="Comma 71 3 10 2" xfId="43665" xr:uid="{DC955991-7185-4E9B-98A0-1A1F619162A2}"/>
    <cellStyle name="Comma 71 3 11" xfId="11194" xr:uid="{2680DCAB-4455-4050-9EFE-9A699590B7D4}"/>
    <cellStyle name="Comma 71 3 11 2" xfId="36266" xr:uid="{B04C5682-F6B6-4E87-8A8C-440F73F099D1}"/>
    <cellStyle name="Comma 71 3 12" xfId="26627" xr:uid="{14F5BEA7-FD47-4ED9-98A9-4B5B64C4177A}"/>
    <cellStyle name="Comma 71 3 13" xfId="28783" xr:uid="{1FE72F07-E1CA-4D4A-B9B6-33B2BBF824C7}"/>
    <cellStyle name="Comma 71 3 14" xfId="51636" xr:uid="{708D9BFB-0C0E-4143-B275-BCFC01B66921}"/>
    <cellStyle name="Comma 71 3 15" xfId="53218" xr:uid="{8B457106-3753-49F9-A3DE-4D79F083DFAC}"/>
    <cellStyle name="Comma 71 3 2" xfId="3713" xr:uid="{92CD0C1B-4F47-4026-818A-5736313E59BC}"/>
    <cellStyle name="Comma 71 3 2 10" xfId="11402" xr:uid="{E063262F-5A20-4697-B20E-9C552A73B49C}"/>
    <cellStyle name="Comma 71 3 2 10 2" xfId="36474" xr:uid="{FC667986-0438-4A42-9AD5-D9A1C4C59BDC}"/>
    <cellStyle name="Comma 71 3 2 11" xfId="26837" xr:uid="{5612286A-9D69-4408-AA8A-FCA4CF054941}"/>
    <cellStyle name="Comma 71 3 2 12" xfId="28990" xr:uid="{6FE5B190-FC8E-40C8-A24B-47AAD44528FC}"/>
    <cellStyle name="Comma 71 3 2 13" xfId="51844" xr:uid="{5F5A90E2-3ABB-4331-8D1C-86DD4348194A}"/>
    <cellStyle name="Comma 71 3 2 14" xfId="53426" xr:uid="{86346D09-BD8D-426D-B86F-87F7A0F082A1}"/>
    <cellStyle name="Comma 71 3 2 2" xfId="4345" xr:uid="{401B103A-4113-4B9D-B828-4DBFFF2E7302}"/>
    <cellStyle name="Comma 71 3 2 2 2" xfId="7108" xr:uid="{475ADCEC-8496-48C7-A3EE-BFEAF5BDF900}"/>
    <cellStyle name="Comma 71 3 2 2 2 2" xfId="22110" xr:uid="{EB6F103F-C74B-4B74-BB03-65B48BB684AC}"/>
    <cellStyle name="Comma 71 3 2 2 2 2 2" xfId="47181" xr:uid="{FD3B1822-C624-448D-B88B-B98477C515D2}"/>
    <cellStyle name="Comma 71 3 2 2 2 3" xfId="14752" xr:uid="{95F937B6-E505-43ED-81C3-427DB38BDE15}"/>
    <cellStyle name="Comma 71 3 2 2 2 3 2" xfId="39823" xr:uid="{AF93432D-1E63-419C-BCCF-4DDB8F7D429B}"/>
    <cellStyle name="Comma 71 3 2 2 2 4" xfId="32318" xr:uid="{25ABADDE-8BE7-4E4B-A19D-78CCFACC46D3}"/>
    <cellStyle name="Comma 71 3 2 2 3" xfId="10430" xr:uid="{9760AF7D-D095-418D-B553-93B5ACBF6B21}"/>
    <cellStyle name="Comma 71 3 2 2 3 2" xfId="25290" xr:uid="{37E8A4AC-E213-4395-B992-ABA207E9CE3B}"/>
    <cellStyle name="Comma 71 3 2 2 3 2 2" xfId="50361" xr:uid="{F18A05F4-146D-4D4F-9E20-2A3827F3E120}"/>
    <cellStyle name="Comma 71 3 2 2 3 3" xfId="17939" xr:uid="{C28FDE70-9BA4-4845-862E-BC0CE2662BEF}"/>
    <cellStyle name="Comma 71 3 2 2 3 3 2" xfId="43010" xr:uid="{76693D22-EFBC-4F9F-ABE1-DA3DCE48D494}"/>
    <cellStyle name="Comma 71 3 2 2 3 4" xfId="35506" xr:uid="{DD9C2D02-6D87-49DE-9291-A20BBD0F4607}"/>
    <cellStyle name="Comma 71 3 2 2 4" xfId="19375" xr:uid="{E41D234B-A91F-4FFD-A194-E07D410CDA24}"/>
    <cellStyle name="Comma 71 3 2 2 4 2" xfId="44446" xr:uid="{AC0DF556-C271-4E1D-9B42-DC01BAFB3A9C}"/>
    <cellStyle name="Comma 71 3 2 2 5" xfId="12011" xr:uid="{17951244-D853-47A8-97CB-0581CDBFE844}"/>
    <cellStyle name="Comma 71 3 2 2 5 2" xfId="37082" xr:uid="{983D9BD5-64C5-46CA-A619-2FAB55918C59}"/>
    <cellStyle name="Comma 71 3 2 2 6" xfId="27517" xr:uid="{B4070469-09C3-4903-A121-492A98E4F3D0}"/>
    <cellStyle name="Comma 71 3 2 2 7" xfId="29575" xr:uid="{3366AEC5-704A-46FF-A676-932902FB7139}"/>
    <cellStyle name="Comma 71 3 2 2 8" xfId="52515" xr:uid="{F61267FF-23B2-4715-97B6-9530B959A7E0}"/>
    <cellStyle name="Comma 71 3 2 2 9" xfId="54097" xr:uid="{44DEEC9A-7DD8-4BE6-8ED3-8E577BB8308A}"/>
    <cellStyle name="Comma 71 3 2 3" xfId="4822" xr:uid="{79EBE8D5-E49A-4C11-A512-7980E4470121}"/>
    <cellStyle name="Comma 71 3 2 3 2" xfId="7628" xr:uid="{4183D8C9-F7F6-4010-8D66-82E094140F5D}"/>
    <cellStyle name="Comma 71 3 2 3 2 2" xfId="22630" xr:uid="{FE6556CD-49A1-48F7-8F14-D9AB6B236F0D}"/>
    <cellStyle name="Comma 71 3 2 3 2 2 2" xfId="47701" xr:uid="{7056B863-45FD-4D8A-A5C4-01D37804CEC9}"/>
    <cellStyle name="Comma 71 3 2 3 2 3" xfId="15272" xr:uid="{B73ADA94-8E43-4DAD-935E-2A24B70DFEB1}"/>
    <cellStyle name="Comma 71 3 2 3 2 3 2" xfId="40343" xr:uid="{E42EC491-F219-4209-88CD-41AF9EB95E9A}"/>
    <cellStyle name="Comma 71 3 2 3 2 4" xfId="32838" xr:uid="{4CF9BC71-C2D2-4ED7-B9B1-030C84917DD3}"/>
    <cellStyle name="Comma 71 3 2 3 3" xfId="19852" xr:uid="{BA91C50B-19BD-4E5F-B0B2-F98022FDACA8}"/>
    <cellStyle name="Comma 71 3 2 3 3 2" xfId="44923" xr:uid="{F86C0CE5-1B49-4DD6-A701-98A20BD8C520}"/>
    <cellStyle name="Comma 71 3 2 3 4" xfId="12488" xr:uid="{532D85EF-394A-4932-AEB8-154D0F444061}"/>
    <cellStyle name="Comma 71 3 2 3 4 2" xfId="37559" xr:uid="{80521A20-DD9D-4BE9-8E01-286D6A5286DA}"/>
    <cellStyle name="Comma 71 3 2 3 5" xfId="30052" xr:uid="{26707A85-54EF-483E-A2A1-364A3DC8B1B0}"/>
    <cellStyle name="Comma 71 3 2 4" xfId="5349" xr:uid="{D92FB155-45D5-4408-8360-C6B4BCABA662}"/>
    <cellStyle name="Comma 71 3 2 4 2" xfId="8208" xr:uid="{AA055666-EEDB-4B6F-B593-99A53EADE5B8}"/>
    <cellStyle name="Comma 71 3 2 4 2 2" xfId="23210" xr:uid="{B0FDCD61-D6E9-4896-9C58-7E87BFBA1D7F}"/>
    <cellStyle name="Comma 71 3 2 4 2 2 2" xfId="48281" xr:uid="{3D4C561F-8DD0-4502-90BD-AB0C6D26FAB8}"/>
    <cellStyle name="Comma 71 3 2 4 2 3" xfId="15851" xr:uid="{1767E449-D700-4F2B-A2B4-D7B04749E28B}"/>
    <cellStyle name="Comma 71 3 2 4 2 3 2" xfId="40922" xr:uid="{413B6C34-DA83-4640-9850-90A561445A09}"/>
    <cellStyle name="Comma 71 3 2 4 2 4" xfId="33418" xr:uid="{A92B6D2D-902E-4784-B65E-E15C65E97970}"/>
    <cellStyle name="Comma 71 3 2 4 3" xfId="20376" xr:uid="{31CBAB20-AD11-4660-BF0C-18936A48310B}"/>
    <cellStyle name="Comma 71 3 2 4 3 2" xfId="45447" xr:uid="{11A38F4A-2F95-47F4-8C75-320258140133}"/>
    <cellStyle name="Comma 71 3 2 4 4" xfId="13012" xr:uid="{E7D6A6AB-479B-4EA8-B150-0E372A0DB3A1}"/>
    <cellStyle name="Comma 71 3 2 4 4 2" xfId="38083" xr:uid="{64564C45-5A85-48CE-8C0F-7A371180C203}"/>
    <cellStyle name="Comma 71 3 2 4 5" xfId="30577" xr:uid="{B3017F27-A36E-4DB2-A7FD-F6F37D7B467F}"/>
    <cellStyle name="Comma 71 3 2 5" xfId="5952" xr:uid="{984D75B0-DB87-45FD-BFD5-AA5674A47DAE}"/>
    <cellStyle name="Comma 71 3 2 5 2" xfId="8838" xr:uid="{FD6B58AC-B6D8-4CE6-B1BC-9D7FC789EA72}"/>
    <cellStyle name="Comma 71 3 2 5 2 2" xfId="23840" xr:uid="{1E12D2E8-F9BE-4091-BC17-4FF9C2C4A108}"/>
    <cellStyle name="Comma 71 3 2 5 2 2 2" xfId="48911" xr:uid="{7FEE3379-BD1E-435A-BF6F-7DAA505EEEB6}"/>
    <cellStyle name="Comma 71 3 2 5 2 3" xfId="16481" xr:uid="{B758FCCD-A1BE-4F5B-87CE-8858BE8CFA1E}"/>
    <cellStyle name="Comma 71 3 2 5 2 3 2" xfId="41552" xr:uid="{8D3A0964-2F94-480D-92C5-2D4757BD6CB1}"/>
    <cellStyle name="Comma 71 3 2 5 2 4" xfId="34048" xr:uid="{4D4CD9C6-C992-4A23-8B9A-CB2749CAA37B}"/>
    <cellStyle name="Comma 71 3 2 5 3" xfId="20979" xr:uid="{F72F5587-05ED-472F-B66F-69426BA821C1}"/>
    <cellStyle name="Comma 71 3 2 5 3 2" xfId="46050" xr:uid="{9B39063E-AFB5-4600-967E-E7DB4D620039}"/>
    <cellStyle name="Comma 71 3 2 5 4" xfId="13615" xr:uid="{4F870E66-58AE-4AFD-8570-38728AD4C1B5}"/>
    <cellStyle name="Comma 71 3 2 5 4 2" xfId="38686" xr:uid="{D1F95639-3655-4BA4-B95E-1F7322CF429F}"/>
    <cellStyle name="Comma 71 3 2 5 5" xfId="31180" xr:uid="{6F00C060-CA08-4A05-BF6A-2D2DBAF5730E}"/>
    <cellStyle name="Comma 71 3 2 6" xfId="6596" xr:uid="{0A53D5DC-704D-4C89-B712-C695BEE44FA9}"/>
    <cellStyle name="Comma 71 3 2 6 2" xfId="21599" xr:uid="{2443A4B9-56BD-42BC-BE56-DD188005776A}"/>
    <cellStyle name="Comma 71 3 2 6 2 2" xfId="46670" xr:uid="{7F9039EC-E96F-422C-B78C-A19A2B2A23A9}"/>
    <cellStyle name="Comma 71 3 2 6 3" xfId="14241" xr:uid="{A9B5BE0E-FD8E-48EA-982B-B6B59FF49917}"/>
    <cellStyle name="Comma 71 3 2 6 3 2" xfId="39312" xr:uid="{74E1575D-3832-4651-9CA4-344129304A3D}"/>
    <cellStyle name="Comma 71 3 2 6 4" xfId="31806" xr:uid="{F6EB3B55-4ECD-437B-ABC2-B1DAB0034092}"/>
    <cellStyle name="Comma 71 3 2 7" xfId="9591" xr:uid="{DB80E9F7-B50B-4A20-A395-B85BC0FD8ACD}"/>
    <cellStyle name="Comma 71 3 2 7 2" xfId="24561" xr:uid="{56CFA17E-89A2-4538-930D-E45A7E13ACB8}"/>
    <cellStyle name="Comma 71 3 2 7 2 2" xfId="49632" xr:uid="{017474B9-7B65-46BA-A21E-97BB308A4D15}"/>
    <cellStyle name="Comma 71 3 2 7 3" xfId="17203" xr:uid="{81FA3E6C-C0E8-4556-BEB3-42A0610F028E}"/>
    <cellStyle name="Comma 71 3 2 7 3 2" xfId="42274" xr:uid="{EF0739EF-EE08-4445-9D8D-91F5C9A00DEC}"/>
    <cellStyle name="Comma 71 3 2 7 4" xfId="34770" xr:uid="{565AEC60-77A2-49C2-A707-6944E5EF859E}"/>
    <cellStyle name="Comma 71 3 2 8" xfId="25927" xr:uid="{9E68D57F-3221-494E-8EBB-B7B5688F3917}"/>
    <cellStyle name="Comma 71 3 2 8 2" xfId="50998" xr:uid="{91E14C4F-574C-497A-93A5-C309EF7B04EC}"/>
    <cellStyle name="Comma 71 3 2 9" xfId="18801" xr:uid="{EBD6EDA8-3544-4F46-9272-0D60E60F158E}"/>
    <cellStyle name="Comma 71 3 2 9 2" xfId="43872" xr:uid="{CFD9E4B4-8E0D-40AB-87D2-8AC509927B69}"/>
    <cellStyle name="Comma 71 3 3" xfId="4169" xr:uid="{4BCF91D3-CB7C-4D07-95E5-5EEC0A7B36B9}"/>
    <cellStyle name="Comma 71 3 3 2" xfId="6901" xr:uid="{6BE399F5-1F89-44D6-AA77-82CCCDA74AF3}"/>
    <cellStyle name="Comma 71 3 3 2 2" xfId="21903" xr:uid="{650D4B8B-8AA6-4EDD-A618-6B44EB074F2A}"/>
    <cellStyle name="Comma 71 3 3 2 2 2" xfId="46974" xr:uid="{9D420797-A4A6-48D3-8532-F9E676E0E799}"/>
    <cellStyle name="Comma 71 3 3 2 3" xfId="14545" xr:uid="{0232A05D-5AFD-4355-A4A9-22347E9E31A5}"/>
    <cellStyle name="Comma 71 3 3 2 3 2" xfId="39616" xr:uid="{F1F901A2-F613-4189-9ECE-15F40BA2BFC9}"/>
    <cellStyle name="Comma 71 3 3 2 4" xfId="32111" xr:uid="{CB46E0F2-1BCD-472B-8B0F-FC0F21796B37}"/>
    <cellStyle name="Comma 71 3 3 3" xfId="10223" xr:uid="{0B21446E-92F2-4906-B0E6-BFA5722F8836}"/>
    <cellStyle name="Comma 71 3 3 3 2" xfId="25083" xr:uid="{D307F9F6-5C3B-41D2-BD29-961F3643A885}"/>
    <cellStyle name="Comma 71 3 3 3 2 2" xfId="50154" xr:uid="{BEA85F71-B30C-4F48-998B-BAF660BB94AD}"/>
    <cellStyle name="Comma 71 3 3 3 3" xfId="17732" xr:uid="{CDD16CF1-7DE6-4D67-B186-7F88B98F7963}"/>
    <cellStyle name="Comma 71 3 3 3 3 2" xfId="42803" xr:uid="{26A32C3E-CD8E-4954-8D51-D08757450B31}"/>
    <cellStyle name="Comma 71 3 3 3 4" xfId="35299" xr:uid="{D9F73344-54B7-489D-86DC-6D8F73F769B3}"/>
    <cellStyle name="Comma 71 3 3 4" xfId="19199" xr:uid="{23D1C8EE-58E6-431F-A504-1F9A478F59B0}"/>
    <cellStyle name="Comma 71 3 3 4 2" xfId="44270" xr:uid="{D6E83C62-DFC9-4A21-B3C3-D1C72CF1E67A}"/>
    <cellStyle name="Comma 71 3 3 5" xfId="11835" xr:uid="{919EEB48-61C8-4A8C-88F3-1860F7CE888E}"/>
    <cellStyle name="Comma 71 3 3 5 2" xfId="36906" xr:uid="{2ABA3689-75EC-4D48-9D55-6051AB12552B}"/>
    <cellStyle name="Comma 71 3 3 6" xfId="27310" xr:uid="{8A48537F-6616-4F9E-839C-784A6C1A7FF9}"/>
    <cellStyle name="Comma 71 3 3 7" xfId="29399" xr:uid="{44301651-FEBC-43D8-9F0F-045444A47638}"/>
    <cellStyle name="Comma 71 3 3 8" xfId="52308" xr:uid="{38E18FEA-3F41-4C16-A71D-DE285AC6FE34}"/>
    <cellStyle name="Comma 71 3 3 9" xfId="53890" xr:uid="{4BCC8247-4FFB-4B19-AD3B-1F0B674226A4}"/>
    <cellStyle name="Comma 71 3 4" xfId="4620" xr:uid="{544B54F7-6E91-4E24-87AD-08F0D3554B8D}"/>
    <cellStyle name="Comma 71 3 4 2" xfId="7421" xr:uid="{4DF4B225-7202-44C5-A86A-D3F39C397716}"/>
    <cellStyle name="Comma 71 3 4 2 2" xfId="22423" xr:uid="{AE90C4BA-F720-4F54-82A4-F416F39B5D51}"/>
    <cellStyle name="Comma 71 3 4 2 2 2" xfId="47494" xr:uid="{A988CB97-DD47-4405-8AA4-1E56CE856A97}"/>
    <cellStyle name="Comma 71 3 4 2 3" xfId="15065" xr:uid="{A0D303CE-A590-4BE0-97D2-FD4671C0A956}"/>
    <cellStyle name="Comma 71 3 4 2 3 2" xfId="40136" xr:uid="{EEF68944-60D2-4A66-BB71-01B178B95DF8}"/>
    <cellStyle name="Comma 71 3 4 2 4" xfId="32631" xr:uid="{E42896CF-8E5A-4598-89EB-79DA9FBF784B}"/>
    <cellStyle name="Comma 71 3 4 3" xfId="19650" xr:uid="{013A9C1B-DF32-41F3-BAD0-6996B6295F41}"/>
    <cellStyle name="Comma 71 3 4 3 2" xfId="44721" xr:uid="{6D6A70FF-1197-4EE5-A52B-DEF544758869}"/>
    <cellStyle name="Comma 71 3 4 4" xfId="12286" xr:uid="{49B794D7-D0B1-44BE-9370-31CE00942D71}"/>
    <cellStyle name="Comma 71 3 4 4 2" xfId="37357" xr:uid="{4C1A607B-03B7-4BDF-9FF8-FD6C48604D40}"/>
    <cellStyle name="Comma 71 3 4 5" xfId="29850" xr:uid="{0B3C9783-1DD4-4915-A445-A355B304BF36}"/>
    <cellStyle name="Comma 71 3 5" xfId="5147" xr:uid="{F77121E0-B0DD-4D66-9254-CDA23A006D07}"/>
    <cellStyle name="Comma 71 3 5 2" xfId="8001" xr:uid="{83050EE0-F586-42F2-98A9-7271CFD14B7D}"/>
    <cellStyle name="Comma 71 3 5 2 2" xfId="23003" xr:uid="{EF2DD819-4452-462B-9E8E-D0313BEF7BAB}"/>
    <cellStyle name="Comma 71 3 5 2 2 2" xfId="48074" xr:uid="{4F079EFD-72BB-4ED1-80F0-382C462AF69F}"/>
    <cellStyle name="Comma 71 3 5 2 3" xfId="15644" xr:uid="{01F66B14-F651-43D1-B14B-98110B5759B7}"/>
    <cellStyle name="Comma 71 3 5 2 3 2" xfId="40715" xr:uid="{1865883D-07D1-4A1D-8CBB-91CB8FF7DBA4}"/>
    <cellStyle name="Comma 71 3 5 2 4" xfId="33211" xr:uid="{8C15893E-209A-4722-9D0C-DDDF3CCDC6A0}"/>
    <cellStyle name="Comma 71 3 5 3" xfId="20174" xr:uid="{4B583EC8-0B36-4932-87B3-A1E98F0D473A}"/>
    <cellStyle name="Comma 71 3 5 3 2" xfId="45245" xr:uid="{545617D2-6F98-480E-A848-2A106AA88FE5}"/>
    <cellStyle name="Comma 71 3 5 4" xfId="12810" xr:uid="{6A34E2DA-8484-4812-AFDB-81B4363C1BE0}"/>
    <cellStyle name="Comma 71 3 5 4 2" xfId="37881" xr:uid="{31864815-D763-4BE2-B233-6FD240ABC4BC}"/>
    <cellStyle name="Comma 71 3 5 5" xfId="30375" xr:uid="{56744B31-5101-4D65-9D49-2A45C3A74B0A}"/>
    <cellStyle name="Comma 71 3 6" xfId="5745" xr:uid="{280CCF97-62A4-4B8C-8C63-B155F9C82F1B}"/>
    <cellStyle name="Comma 71 3 6 2" xfId="8631" xr:uid="{9C2F9E39-E2AC-403A-84DC-8AD4BC09706C}"/>
    <cellStyle name="Comma 71 3 6 2 2" xfId="23633" xr:uid="{030265C4-0E5C-4158-8938-FB5DEEF673DE}"/>
    <cellStyle name="Comma 71 3 6 2 2 2" xfId="48704" xr:uid="{97D20968-BF3A-4396-915D-B4E67EAFA644}"/>
    <cellStyle name="Comma 71 3 6 2 3" xfId="16274" xr:uid="{1E465AC6-141F-423F-B153-EFAEDAD88E96}"/>
    <cellStyle name="Comma 71 3 6 2 3 2" xfId="41345" xr:uid="{9C8E105D-EF8D-4A70-AD58-6E16BAB7A3C4}"/>
    <cellStyle name="Comma 71 3 6 2 4" xfId="33841" xr:uid="{F07BEF88-63BB-484C-955A-991F1DD29052}"/>
    <cellStyle name="Comma 71 3 6 3" xfId="20772" xr:uid="{CC124EA8-0399-42A2-B0A7-27C316DB29DF}"/>
    <cellStyle name="Comma 71 3 6 3 2" xfId="45843" xr:uid="{C2A70016-6F30-4E97-ACF5-0F4FF8AEBBBF}"/>
    <cellStyle name="Comma 71 3 6 4" xfId="13408" xr:uid="{E3EAB69B-1B0F-47F9-B4A7-12423325E21C}"/>
    <cellStyle name="Comma 71 3 6 4 2" xfId="38479" xr:uid="{399937E3-D76E-4617-A546-76445335BD69}"/>
    <cellStyle name="Comma 71 3 6 5" xfId="30973" xr:uid="{E015CF92-F3A6-4B4E-AAE7-DD230E756783}"/>
    <cellStyle name="Comma 71 3 7" xfId="6389" xr:uid="{AD3E4E64-3676-4DCF-A602-32527146F5A6}"/>
    <cellStyle name="Comma 71 3 7 2" xfId="21392" xr:uid="{BFFAA698-6829-408D-B47D-34921EF9FE2B}"/>
    <cellStyle name="Comma 71 3 7 2 2" xfId="46463" xr:uid="{3E89BE0C-60D5-4F1C-A5CB-AEC4A25DD03A}"/>
    <cellStyle name="Comma 71 3 7 3" xfId="14034" xr:uid="{3B4A0091-5531-4461-8F4A-9248734CB926}"/>
    <cellStyle name="Comma 71 3 7 3 2" xfId="39105" xr:uid="{8044F841-0AB9-4D92-86B5-0EA881AC22DB}"/>
    <cellStyle name="Comma 71 3 7 4" xfId="31599" xr:uid="{C81990FC-0C03-49B5-BAFB-95EF71B3DC86}"/>
    <cellStyle name="Comma 71 3 8" xfId="9384" xr:uid="{67952474-43F9-4C2C-A2C1-B022F2BEC124}"/>
    <cellStyle name="Comma 71 3 8 2" xfId="24354" xr:uid="{A24C18D8-8D62-47EA-A79E-C26D974715D5}"/>
    <cellStyle name="Comma 71 3 8 2 2" xfId="49425" xr:uid="{8DC4D21B-FAA9-4A67-8371-3FD5FAF69D99}"/>
    <cellStyle name="Comma 71 3 8 3" xfId="16996" xr:uid="{734C1E94-7FF5-4292-B959-B91DADC57513}"/>
    <cellStyle name="Comma 71 3 8 3 2" xfId="42067" xr:uid="{5DB47FEB-A920-4B70-907F-97D9411786B1}"/>
    <cellStyle name="Comma 71 3 8 4" xfId="34563" xr:uid="{3500AE38-7728-4860-86FE-5498426F5B6E}"/>
    <cellStyle name="Comma 71 3 9" xfId="25720" xr:uid="{A9B0D230-A257-4721-BDD1-7E2052E08901}"/>
    <cellStyle name="Comma 71 3 9 2" xfId="50791" xr:uid="{C6A3E354-4A03-4328-BE43-FFA785B8E0F6}"/>
    <cellStyle name="Comma 71 4" xfId="3604" xr:uid="{45543D0B-0E92-4DA2-ACFC-B4FEA3EF0FFA}"/>
    <cellStyle name="Comma 71 4 10" xfId="11293" xr:uid="{F2538E60-D2DA-475F-BDBE-FD3390EB79E7}"/>
    <cellStyle name="Comma 71 4 10 2" xfId="36365" xr:uid="{99B83316-9E99-430F-BCBA-CB83AC9B1492}"/>
    <cellStyle name="Comma 71 4 11" xfId="26728" xr:uid="{A819C521-D6A3-47AB-997F-E579B86854B0}"/>
    <cellStyle name="Comma 71 4 12" xfId="28881" xr:uid="{2D3FE5DF-E824-45EE-AEBB-63BC7B74FAAB}"/>
    <cellStyle name="Comma 71 4 13" xfId="51735" xr:uid="{6BB0058D-FBAE-40EF-91DA-D0F08CA75609}"/>
    <cellStyle name="Comma 71 4 14" xfId="53317" xr:uid="{EEBFE765-1882-4949-BF7E-22D51BF92852}"/>
    <cellStyle name="Comma 71 4 2" xfId="4250" xr:uid="{7CA5A1A7-F288-488B-A76B-F0E3A0854140}"/>
    <cellStyle name="Comma 71 4 2 2" xfId="6999" xr:uid="{5CDAD6D5-CF19-4241-AD79-86247E7983E6}"/>
    <cellStyle name="Comma 71 4 2 2 2" xfId="22001" xr:uid="{95FF417F-CA7D-438D-9226-DC16E7706D02}"/>
    <cellStyle name="Comma 71 4 2 2 2 2" xfId="47072" xr:uid="{08ACD414-74DC-4271-B7B4-5C8EA935D769}"/>
    <cellStyle name="Comma 71 4 2 2 3" xfId="14643" xr:uid="{39170F4C-0AE4-42CF-B59B-D4F19A86AD39}"/>
    <cellStyle name="Comma 71 4 2 2 3 2" xfId="39714" xr:uid="{99458DF4-3CEE-4175-8C03-005E0ABEDCA1}"/>
    <cellStyle name="Comma 71 4 2 2 4" xfId="32209" xr:uid="{C58A4E66-2AD8-4568-B542-815FF5B0400F}"/>
    <cellStyle name="Comma 71 4 2 3" xfId="10321" xr:uid="{C9CFF8F3-AC5E-43BC-B911-5D8083A2CBD5}"/>
    <cellStyle name="Comma 71 4 2 3 2" xfId="25181" xr:uid="{67B28C7F-C162-4CCA-AECA-62DD39B368AC}"/>
    <cellStyle name="Comma 71 4 2 3 2 2" xfId="50252" xr:uid="{36D2148A-EE21-4B7D-B2FB-217955410AC8}"/>
    <cellStyle name="Comma 71 4 2 3 3" xfId="17830" xr:uid="{D7A708B3-4830-4A22-987A-DA4DD7DB65B1}"/>
    <cellStyle name="Comma 71 4 2 3 3 2" xfId="42901" xr:uid="{3E247534-8C1C-4E58-8BAF-80AFBF97D4AC}"/>
    <cellStyle name="Comma 71 4 2 3 4" xfId="35397" xr:uid="{46DB84BB-163D-4589-8C32-14F769FE3537}"/>
    <cellStyle name="Comma 71 4 2 4" xfId="19280" xr:uid="{E4BC5376-9444-4D5A-9FDC-2A1934ECE380}"/>
    <cellStyle name="Comma 71 4 2 4 2" xfId="44351" xr:uid="{CBAA31F5-A192-4313-8CC3-8BD01BE28085}"/>
    <cellStyle name="Comma 71 4 2 5" xfId="11916" xr:uid="{65859745-564A-47BF-945C-E4EDE6CCF250}"/>
    <cellStyle name="Comma 71 4 2 5 2" xfId="36987" xr:uid="{AD5A4D38-96AA-46AF-AAF8-5ACFFCE82F4B}"/>
    <cellStyle name="Comma 71 4 2 6" xfId="27408" xr:uid="{320B6FCC-8F05-4ECE-8CDD-618DD9258B6F}"/>
    <cellStyle name="Comma 71 4 2 7" xfId="29480" xr:uid="{83E8D1B1-3BBB-44D1-BB0F-568BCA9BF161}"/>
    <cellStyle name="Comma 71 4 2 8" xfId="52406" xr:uid="{A5CF65AC-FAF5-4488-AC1E-6A09508E2C08}"/>
    <cellStyle name="Comma 71 4 2 9" xfId="53988" xr:uid="{DC69082C-94BE-41EE-B86C-D62D1D8A0DF7}"/>
    <cellStyle name="Comma 71 4 3" xfId="4714" xr:uid="{12BD4D87-DEED-46A6-A855-63132871BC0C}"/>
    <cellStyle name="Comma 71 4 3 2" xfId="7519" xr:uid="{C26FFA96-E361-4C66-9FA3-7A25AA351DD5}"/>
    <cellStyle name="Comma 71 4 3 2 2" xfId="22521" xr:uid="{D6349D2A-E858-4C6D-A8F1-95C51A9E6DF8}"/>
    <cellStyle name="Comma 71 4 3 2 2 2" xfId="47592" xr:uid="{AC22E409-C184-4FC2-AD82-A23B5BF69C0F}"/>
    <cellStyle name="Comma 71 4 3 2 3" xfId="15163" xr:uid="{8ACE7AF1-CE20-488E-875C-AF430EA039EF}"/>
    <cellStyle name="Comma 71 4 3 2 3 2" xfId="40234" xr:uid="{2091B1B8-C311-4EB3-AD30-596BF1E78347}"/>
    <cellStyle name="Comma 71 4 3 2 4" xfId="32729" xr:uid="{5ED5C55C-061B-4641-9F3A-0916C22BC1F4}"/>
    <cellStyle name="Comma 71 4 3 3" xfId="19744" xr:uid="{FB33C8FC-8BE9-4224-A453-6B92D54345B7}"/>
    <cellStyle name="Comma 71 4 3 3 2" xfId="44815" xr:uid="{1F488293-C5D0-4928-B4D1-D6BA9E53A8FF}"/>
    <cellStyle name="Comma 71 4 3 4" xfId="12380" xr:uid="{4D657B66-8573-4B75-B52E-C4B4A4D16866}"/>
    <cellStyle name="Comma 71 4 3 4 2" xfId="37451" xr:uid="{5436EFBA-FFFC-46D7-9F9E-EF263F26B445}"/>
    <cellStyle name="Comma 71 4 3 5" xfId="29944" xr:uid="{4C69CBA9-94C1-4F29-AE60-52CB55CF3533}"/>
    <cellStyle name="Comma 71 4 4" xfId="5241" xr:uid="{EA35E5D6-B9CE-400C-B8A4-D66CFB12D051}"/>
    <cellStyle name="Comma 71 4 4 2" xfId="8099" xr:uid="{56BCC560-B9D6-4BEB-8AEB-1C7ED6B3D7D2}"/>
    <cellStyle name="Comma 71 4 4 2 2" xfId="23101" xr:uid="{28C22967-3A5B-40F6-94C4-1EF804DFFCA2}"/>
    <cellStyle name="Comma 71 4 4 2 2 2" xfId="48172" xr:uid="{2E76903D-C341-40B1-8F8C-185311D66B02}"/>
    <cellStyle name="Comma 71 4 4 2 3" xfId="15742" xr:uid="{9FB0E815-17C1-47F1-ACB4-1D480DA23427}"/>
    <cellStyle name="Comma 71 4 4 2 3 2" xfId="40813" xr:uid="{E76A6835-2B2A-474D-A5FA-FD169143C821}"/>
    <cellStyle name="Comma 71 4 4 2 4" xfId="33309" xr:uid="{A230B776-E472-4852-8C9F-87027C63BF0E}"/>
    <cellStyle name="Comma 71 4 4 3" xfId="20268" xr:uid="{995FFE4C-1FBA-4ADD-A107-5BF70B117E03}"/>
    <cellStyle name="Comma 71 4 4 3 2" xfId="45339" xr:uid="{DE292D7B-048A-4A95-B31C-C05656BE8907}"/>
    <cellStyle name="Comma 71 4 4 4" xfId="12904" xr:uid="{004B3F53-EB43-4862-B7C4-5A89FAF3B8BF}"/>
    <cellStyle name="Comma 71 4 4 4 2" xfId="37975" xr:uid="{E5552BD3-4014-4C6D-9241-D93CFA451063}"/>
    <cellStyle name="Comma 71 4 4 5" xfId="30469" xr:uid="{F24CF53F-9990-4A1B-A7BE-F201E099CF1F}"/>
    <cellStyle name="Comma 71 4 5" xfId="5843" xr:uid="{122A3964-51E8-4028-9274-F04C52274D26}"/>
    <cellStyle name="Comma 71 4 5 2" xfId="8729" xr:uid="{95ACD5E7-B5DF-46A9-82E0-9178048EB121}"/>
    <cellStyle name="Comma 71 4 5 2 2" xfId="23731" xr:uid="{545C6C14-583A-4379-B94F-003DD96B7A46}"/>
    <cellStyle name="Comma 71 4 5 2 2 2" xfId="48802" xr:uid="{943022F3-76A0-4828-9CE7-BC4292C2A2F5}"/>
    <cellStyle name="Comma 71 4 5 2 3" xfId="16372" xr:uid="{F7401C94-D8AD-4AE0-A319-CC4F4141561F}"/>
    <cellStyle name="Comma 71 4 5 2 3 2" xfId="41443" xr:uid="{7DADDE9A-7AFE-4948-8AF9-0F687652F4CC}"/>
    <cellStyle name="Comma 71 4 5 2 4" xfId="33939" xr:uid="{CE186E59-708F-4715-A7EC-D59BBBE99B55}"/>
    <cellStyle name="Comma 71 4 5 3" xfId="20870" xr:uid="{D10E0695-6F0C-4677-A487-F3FC3C4F31ED}"/>
    <cellStyle name="Comma 71 4 5 3 2" xfId="45941" xr:uid="{434F98A4-CFBC-432B-8CFA-63497464470B}"/>
    <cellStyle name="Comma 71 4 5 4" xfId="13506" xr:uid="{351CC68D-EEA6-417B-9729-001488746725}"/>
    <cellStyle name="Comma 71 4 5 4 2" xfId="38577" xr:uid="{77B0ECD2-3329-4136-B1A2-424EB6B94797}"/>
    <cellStyle name="Comma 71 4 5 5" xfId="31071" xr:uid="{6A2F0AA2-F059-4FE1-8BB2-6DA1F7A468A5}"/>
    <cellStyle name="Comma 71 4 6" xfId="6487" xr:uid="{EDF5A6B3-5F0D-4BAB-81A8-CBB54C5B1101}"/>
    <cellStyle name="Comma 71 4 6 2" xfId="21490" xr:uid="{944B0F56-FC86-4D0E-A2D6-F0A80B71D706}"/>
    <cellStyle name="Comma 71 4 6 2 2" xfId="46561" xr:uid="{65432798-4338-4A6A-9CCD-915AC90E84A7}"/>
    <cellStyle name="Comma 71 4 6 3" xfId="14132" xr:uid="{7A422126-56C8-40E6-A0EF-8D4ADB1A9EE5}"/>
    <cellStyle name="Comma 71 4 6 3 2" xfId="39203" xr:uid="{6C60174F-F069-49F9-BCEA-A58C1776F75C}"/>
    <cellStyle name="Comma 71 4 6 4" xfId="31697" xr:uid="{A63B6832-FCA6-418D-9828-728174ADD106}"/>
    <cellStyle name="Comma 71 4 7" xfId="9482" xr:uid="{3FB9A3E9-F5DC-4617-8DDA-25574EE30E3A}"/>
    <cellStyle name="Comma 71 4 7 2" xfId="24452" xr:uid="{87CE319F-7CE9-4F96-A4BC-3F90DECD0743}"/>
    <cellStyle name="Comma 71 4 7 2 2" xfId="49523" xr:uid="{0C337C12-14AB-4E77-BA6A-E25299411832}"/>
    <cellStyle name="Comma 71 4 7 3" xfId="17094" xr:uid="{4BCFF4A5-BE72-4452-93AC-88F5953EEF45}"/>
    <cellStyle name="Comma 71 4 7 3 2" xfId="42165" xr:uid="{E57BFB6A-D731-4EA6-9BD6-11E5467151AB}"/>
    <cellStyle name="Comma 71 4 7 4" xfId="34661" xr:uid="{1928897A-17C4-4166-AB48-B5CFDB182D98}"/>
    <cellStyle name="Comma 71 4 8" xfId="25818" xr:uid="{C1A28D0B-9883-458A-8B17-2FE32CA18115}"/>
    <cellStyle name="Comma 71 4 8 2" xfId="50889" xr:uid="{6392159F-1DC4-4E84-8DB7-F2405C58DD55}"/>
    <cellStyle name="Comma 71 4 9" xfId="18692" xr:uid="{28B77869-87B4-4929-9D12-3CC40A433B84}"/>
    <cellStyle name="Comma 71 4 9 2" xfId="43763" xr:uid="{8E044668-899B-41C3-8352-79E40F947FBB}"/>
    <cellStyle name="Comma 71 5" xfId="3815" xr:uid="{F6EA12BF-3AED-4221-908E-73879115394C}"/>
    <cellStyle name="Comma 71 5 10" xfId="11502" xr:uid="{2F4D3793-C284-4095-970A-E062754AD02C}"/>
    <cellStyle name="Comma 71 5 10 2" xfId="36574" xr:uid="{41E61690-5046-4F27-881D-8393CC1F8E05}"/>
    <cellStyle name="Comma 71 5 11" xfId="26939" xr:uid="{28D85AF0-25C7-4081-8604-CEFEC59EBA47}"/>
    <cellStyle name="Comma 71 5 12" xfId="29090" xr:uid="{0F3CC3FD-DA37-4495-92C7-B547A193866F}"/>
    <cellStyle name="Comma 71 5 13" xfId="51944" xr:uid="{97304558-F77E-4DC3-BF71-F8CB90840E4C}"/>
    <cellStyle name="Comma 71 5 14" xfId="53526" xr:uid="{70C46EB6-5D14-42A3-A763-291C9729E3CC}"/>
    <cellStyle name="Comma 71 5 2" xfId="4440" xr:uid="{C379893C-1223-46CD-8720-B44F80BCE923}"/>
    <cellStyle name="Comma 71 5 2 2" xfId="7206" xr:uid="{A96C26FC-5590-4947-AED8-22E025D84528}"/>
    <cellStyle name="Comma 71 5 2 2 2" xfId="22208" xr:uid="{C026DDAF-E1D8-4910-B94A-F98D7EE1735B}"/>
    <cellStyle name="Comma 71 5 2 2 2 2" xfId="47279" xr:uid="{94F77FC8-752C-439D-A705-81AB9817F028}"/>
    <cellStyle name="Comma 71 5 2 2 3" xfId="14850" xr:uid="{84EAEB30-9DF8-4FEE-A581-FE4A990E1781}"/>
    <cellStyle name="Comma 71 5 2 2 3 2" xfId="39921" xr:uid="{2C4565FB-ABEF-4C32-AE13-6826F46DE44D}"/>
    <cellStyle name="Comma 71 5 2 2 4" xfId="32416" xr:uid="{015A04F8-30C0-43BC-A07E-E29382E96319}"/>
    <cellStyle name="Comma 71 5 2 3" xfId="10528" xr:uid="{6F98A5E9-3866-42B5-B18A-304EA8A1DF38}"/>
    <cellStyle name="Comma 71 5 2 3 2" xfId="25388" xr:uid="{D9009C69-9174-41D1-A4DC-BD80BAF97C6E}"/>
    <cellStyle name="Comma 71 5 2 3 2 2" xfId="50459" xr:uid="{E712B63C-C8AD-4A0E-99CC-9E186E233569}"/>
    <cellStyle name="Comma 71 5 2 3 3" xfId="18037" xr:uid="{AEEA37BE-CE13-4741-B4AD-7786D2BA4C6C}"/>
    <cellStyle name="Comma 71 5 2 3 3 2" xfId="43108" xr:uid="{C28C9B33-EBBC-4890-94A3-0BB5DF6B325D}"/>
    <cellStyle name="Comma 71 5 2 3 4" xfId="35604" xr:uid="{810E9FDB-0B6D-49E5-A6C8-ADDE32013C14}"/>
    <cellStyle name="Comma 71 5 2 4" xfId="19470" xr:uid="{140A4D10-2687-495C-B937-912F48DDF432}"/>
    <cellStyle name="Comma 71 5 2 4 2" xfId="44541" xr:uid="{BD3992C1-4908-4BC6-8F5E-D3EBCD7803EF}"/>
    <cellStyle name="Comma 71 5 2 5" xfId="12106" xr:uid="{4A83FD6F-855C-4C26-8125-920C601A3E4C}"/>
    <cellStyle name="Comma 71 5 2 5 2" xfId="37177" xr:uid="{5046D919-6C77-4815-90A9-529AE5F5ED1C}"/>
    <cellStyle name="Comma 71 5 2 6" xfId="27615" xr:uid="{9C0EE7F8-E257-4927-9E3A-3EF8329AD8FD}"/>
    <cellStyle name="Comma 71 5 2 7" xfId="29670" xr:uid="{01B1FAD1-8642-4B4D-898B-9C52687F659E}"/>
    <cellStyle name="Comma 71 5 2 8" xfId="52613" xr:uid="{B4CA7447-F1A2-4958-9F0F-4131D2CE0403}"/>
    <cellStyle name="Comma 71 5 2 9" xfId="54195" xr:uid="{6276CD84-1BC0-433A-949D-DA46D897D5CF}"/>
    <cellStyle name="Comma 71 5 3" xfId="4919" xr:uid="{08B58C89-D3D5-49A7-8E0C-B0E2D4BE719D}"/>
    <cellStyle name="Comma 71 5 3 2" xfId="7726" xr:uid="{CE0D6DDB-D23D-4DE4-B5EA-43CD38192147}"/>
    <cellStyle name="Comma 71 5 3 2 2" xfId="22728" xr:uid="{DFF72523-D6CB-4655-B571-3CD21C569AD5}"/>
    <cellStyle name="Comma 71 5 3 2 2 2" xfId="47799" xr:uid="{22D2B852-F7A1-426E-B303-D09EA4271481}"/>
    <cellStyle name="Comma 71 5 3 2 3" xfId="15370" xr:uid="{772DC370-A474-453A-B2ED-34741E4EEC66}"/>
    <cellStyle name="Comma 71 5 3 2 3 2" xfId="40441" xr:uid="{34328CB4-BEDB-44F7-A0C3-A33C97936CA9}"/>
    <cellStyle name="Comma 71 5 3 2 4" xfId="32936" xr:uid="{9EB82339-9D72-410A-B5E5-7BF3EB0C659C}"/>
    <cellStyle name="Comma 71 5 3 3" xfId="19949" xr:uid="{F98528E2-82A9-46DC-8B03-2E8716C44811}"/>
    <cellStyle name="Comma 71 5 3 3 2" xfId="45020" xr:uid="{26525B22-3047-4F07-8835-88ADA8435E64}"/>
    <cellStyle name="Comma 71 5 3 4" xfId="12585" xr:uid="{2104942E-A1A9-471E-98D9-7B94F452F5BC}"/>
    <cellStyle name="Comma 71 5 3 4 2" xfId="37656" xr:uid="{839F67DB-CDDD-4057-96F5-16B671AA1AAD}"/>
    <cellStyle name="Comma 71 5 3 5" xfId="30149" xr:uid="{51098F23-E826-4358-8BA8-7BA94A5B90B8}"/>
    <cellStyle name="Comma 71 5 4" xfId="5447" xr:uid="{3BCB1A04-320A-4E36-AFEF-A6E665A51BBA}"/>
    <cellStyle name="Comma 71 5 4 2" xfId="8306" xr:uid="{7352615A-E302-4CAF-BC6D-402310EBF3F7}"/>
    <cellStyle name="Comma 71 5 4 2 2" xfId="23308" xr:uid="{33A74C97-5251-4AD2-A3F3-261D62F2CCB6}"/>
    <cellStyle name="Comma 71 5 4 2 2 2" xfId="48379" xr:uid="{1CB817A6-C99F-4CC1-9C81-099C0E20A789}"/>
    <cellStyle name="Comma 71 5 4 2 3" xfId="15949" xr:uid="{8E467CFB-3D01-439D-B14C-05DFCB7F78EF}"/>
    <cellStyle name="Comma 71 5 4 2 3 2" xfId="41020" xr:uid="{9A6719B5-F924-42AC-B506-2D7B0A4E8CA6}"/>
    <cellStyle name="Comma 71 5 4 2 4" xfId="33516" xr:uid="{94B3544D-890C-4562-98AC-AABE480BCA2E}"/>
    <cellStyle name="Comma 71 5 4 3" xfId="20474" xr:uid="{E8584CE2-B4D2-43DA-BA24-A011B64B30F9}"/>
    <cellStyle name="Comma 71 5 4 3 2" xfId="45545" xr:uid="{616C31FE-EE69-4F3B-A470-0D3CB7658D54}"/>
    <cellStyle name="Comma 71 5 4 4" xfId="13110" xr:uid="{89FF4FD7-B666-47F4-B34E-B891A1CAA7BB}"/>
    <cellStyle name="Comma 71 5 4 4 2" xfId="38181" xr:uid="{8C7D61F0-5A83-4943-9E40-17F6AF0B3237}"/>
    <cellStyle name="Comma 71 5 4 5" xfId="30675" xr:uid="{CA604181-D272-4E64-853B-AF17DCFFC084}"/>
    <cellStyle name="Comma 71 5 5" xfId="6049" xr:uid="{937543E7-C063-462B-858A-DDF18C415240}"/>
    <cellStyle name="Comma 71 5 5 2" xfId="8936" xr:uid="{BFF494E1-76E6-4A76-8FFD-2DAE48B1FC30}"/>
    <cellStyle name="Comma 71 5 5 2 2" xfId="23938" xr:uid="{0817C319-3EA6-4773-B6C5-D74015323A00}"/>
    <cellStyle name="Comma 71 5 5 2 2 2" xfId="49009" xr:uid="{72D9F168-1EBC-4CED-B0F3-F56B2B2FB86B}"/>
    <cellStyle name="Comma 71 5 5 2 3" xfId="16579" xr:uid="{2CB9A1C2-1BE8-4085-AE8D-55BE9CA2856C}"/>
    <cellStyle name="Comma 71 5 5 2 3 2" xfId="41650" xr:uid="{0CB0EFFD-160B-43CE-9D6B-8AABF66DB3FE}"/>
    <cellStyle name="Comma 71 5 5 2 4" xfId="34146" xr:uid="{FF2B59E1-A3D8-4D0E-9A1E-57194BB0FDE4}"/>
    <cellStyle name="Comma 71 5 5 3" xfId="21076" xr:uid="{201E8461-70E1-4A4C-BF11-81A4696CDAC7}"/>
    <cellStyle name="Comma 71 5 5 3 2" xfId="46147" xr:uid="{B28F3633-ECC0-41E5-9A0D-E78A4E305B4B}"/>
    <cellStyle name="Comma 71 5 5 4" xfId="13712" xr:uid="{E649D910-C2BB-4B20-A218-81086D858F90}"/>
    <cellStyle name="Comma 71 5 5 4 2" xfId="38783" xr:uid="{AEEE67EE-03E6-4791-8272-EDABD57C3043}"/>
    <cellStyle name="Comma 71 5 5 5" xfId="31277" xr:uid="{F264088B-40EC-42EC-9D5B-7403E4D21B9C}"/>
    <cellStyle name="Comma 71 5 6" xfId="6694" xr:uid="{3A2824B0-0BE3-448A-B2D6-B94BA7541027}"/>
    <cellStyle name="Comma 71 5 6 2" xfId="21697" xr:uid="{E5A7861E-A546-418C-8702-408A29D44FC9}"/>
    <cellStyle name="Comma 71 5 6 2 2" xfId="46768" xr:uid="{4A1BF958-7062-44E7-AD70-AD54289AD619}"/>
    <cellStyle name="Comma 71 5 6 3" xfId="14339" xr:uid="{FB86EECF-A97D-4172-9C3B-9B85D31660DB}"/>
    <cellStyle name="Comma 71 5 6 3 2" xfId="39410" xr:uid="{829285DF-F5C0-490B-BDC6-DD221229C8BE}"/>
    <cellStyle name="Comma 71 5 6 4" xfId="31904" xr:uid="{402EEA7D-BE2C-432A-9370-FE30D9D6AD40}"/>
    <cellStyle name="Comma 71 5 7" xfId="9691" xr:uid="{22C61CBB-E958-44A3-B98A-7425D0C7B09E}"/>
    <cellStyle name="Comma 71 5 7 2" xfId="24659" xr:uid="{2A7D88AD-8273-4E74-8954-795F66B74AAA}"/>
    <cellStyle name="Comma 71 5 7 2 2" xfId="49730" xr:uid="{3EB684A6-E60D-4E2D-9FAC-533DAC3D72DF}"/>
    <cellStyle name="Comma 71 5 7 3" xfId="17301" xr:uid="{332F3169-23BA-4EAB-9A21-DF6798ED287B}"/>
    <cellStyle name="Comma 71 5 7 3 2" xfId="42372" xr:uid="{7915BDDD-AE32-474E-9A32-D86ED6250EDB}"/>
    <cellStyle name="Comma 71 5 7 4" xfId="34868" xr:uid="{A33955B9-9609-4E47-8B61-819B6C918B7E}"/>
    <cellStyle name="Comma 71 5 8" xfId="26025" xr:uid="{052EA583-A65C-4DAE-9721-1D1ABE71F614}"/>
    <cellStyle name="Comma 71 5 8 2" xfId="51096" xr:uid="{A9BC498F-9BE9-474E-935F-53316565CC63}"/>
    <cellStyle name="Comma 71 5 9" xfId="18899" xr:uid="{1C783CE2-1A4F-48DF-92D4-5839F9B12E2A}"/>
    <cellStyle name="Comma 71 5 9 2" xfId="43970" xr:uid="{0738D32A-5762-4134-B397-D2D6E9F6705C}"/>
    <cellStyle name="Comma 71 6" xfId="4103" xr:uid="{9B25F57D-6D29-45FC-B05E-B18AA08BC931}"/>
    <cellStyle name="Comma 71 6 2" xfId="6792" xr:uid="{1D8700CF-18EA-4C68-B6D2-CC920FB34ECB}"/>
    <cellStyle name="Comma 71 6 2 2" xfId="21794" xr:uid="{37234BBA-DF16-4A56-ADCB-5174588B120F}"/>
    <cellStyle name="Comma 71 6 2 2 2" xfId="46865" xr:uid="{F438C69A-0401-4160-B05E-883F174E754A}"/>
    <cellStyle name="Comma 71 6 2 3" xfId="14436" xr:uid="{3E2FAF10-E165-4FF3-BE94-C4F2BDA9EEE0}"/>
    <cellStyle name="Comma 71 6 2 3 2" xfId="39507" xr:uid="{EF8F5825-F63D-46DF-99A8-5C889ECF2943}"/>
    <cellStyle name="Comma 71 6 2 4" xfId="32002" xr:uid="{85248209-3F16-48FB-8A69-8019AB3E6681}"/>
    <cellStyle name="Comma 71 6 3" xfId="10114" xr:uid="{9B1057ED-A1BB-49E0-8490-D6F24C93BFBE}"/>
    <cellStyle name="Comma 71 6 3 2" xfId="24974" xr:uid="{C6BEF2D0-C313-4F56-82AB-0ECA139E985F}"/>
    <cellStyle name="Comma 71 6 3 2 2" xfId="50045" xr:uid="{47BAD04D-6E0E-4174-9CAF-191EE8BBC63B}"/>
    <cellStyle name="Comma 71 6 3 3" xfId="17623" xr:uid="{136BC0F6-3381-4F1B-835D-AECFA6441611}"/>
    <cellStyle name="Comma 71 6 3 3 2" xfId="42694" xr:uid="{3466E70F-B0A1-4B30-A2C8-595E0E756588}"/>
    <cellStyle name="Comma 71 6 3 4" xfId="35190" xr:uid="{EE64A750-FEBC-47C4-8630-BA79703533F0}"/>
    <cellStyle name="Comma 71 6 4" xfId="19133" xr:uid="{C4977B3B-0490-45B1-8BFE-128A594A6877}"/>
    <cellStyle name="Comma 71 6 4 2" xfId="44204" xr:uid="{81852100-CC31-4908-A371-8C8DA4AAFFB0}"/>
    <cellStyle name="Comma 71 6 5" xfId="11769" xr:uid="{9773724F-84D9-4AA7-A46B-977BF979C9F4}"/>
    <cellStyle name="Comma 71 6 5 2" xfId="36840" xr:uid="{5F086815-1FBD-4E58-BA41-F06E2CEF1796}"/>
    <cellStyle name="Comma 71 6 6" xfId="27201" xr:uid="{197DA736-C4FC-4AB7-A5EA-DD960A5DC60E}"/>
    <cellStyle name="Comma 71 6 7" xfId="29333" xr:uid="{4B6C8E14-50F5-4324-BC82-9356A174B222}"/>
    <cellStyle name="Comma 71 6 8" xfId="52199" xr:uid="{32257D5F-EC9D-4BC6-B059-97EB20A1B934}"/>
    <cellStyle name="Comma 71 6 9" xfId="53781" xr:uid="{3C6C4699-BF60-48EE-AC70-D4675D43C95A}"/>
    <cellStyle name="Comma 71 7" xfId="4524" xr:uid="{5B4EB7CE-5D06-4E4D-A386-162DC77E42DA}"/>
    <cellStyle name="Comma 71 7 2" xfId="7311" xr:uid="{BC7EFCA6-9039-4BC9-80CF-7179BD2EE785}"/>
    <cellStyle name="Comma 71 7 2 2" xfId="22313" xr:uid="{50945997-8248-45B9-AD3F-90A7EFCA7EA1}"/>
    <cellStyle name="Comma 71 7 2 2 2" xfId="47384" xr:uid="{BB89155C-7A2B-4CB9-90AF-18BA7B451BD9}"/>
    <cellStyle name="Comma 71 7 2 3" xfId="14955" xr:uid="{542C226D-688F-4460-B273-3D46434305FD}"/>
    <cellStyle name="Comma 71 7 2 3 2" xfId="40026" xr:uid="{625AF532-CBBF-4B36-BE61-CCB44765365A}"/>
    <cellStyle name="Comma 71 7 2 4" xfId="32521" xr:uid="{CCECAEB9-E7A2-4854-A031-7903A6F723FE}"/>
    <cellStyle name="Comma 71 7 3" xfId="19554" xr:uid="{96D6BA6F-E2EF-4E3A-B2A2-4B8E3982D68C}"/>
    <cellStyle name="Comma 71 7 3 2" xfId="44625" xr:uid="{804FC293-1827-455B-BB70-69DADA78CA74}"/>
    <cellStyle name="Comma 71 7 4" xfId="12190" xr:uid="{C090B132-7E1F-41D7-861A-EC8139DB47C4}"/>
    <cellStyle name="Comma 71 7 4 2" xfId="37261" xr:uid="{E7A657B0-9C89-407C-A14B-521B024D5255}"/>
    <cellStyle name="Comma 71 7 5" xfId="29754" xr:uid="{4C65C68C-92B3-4E42-96DE-9ADB5E1F2790}"/>
    <cellStyle name="Comma 71 8" xfId="5054" xr:uid="{6F6954CB-B5CA-46D1-8FDE-9A2F2DC2F6F1}"/>
    <cellStyle name="Comma 71 8 2" xfId="7892" xr:uid="{54C53152-10CF-4D0D-B385-7461F3549B24}"/>
    <cellStyle name="Comma 71 8 2 2" xfId="22894" xr:uid="{8ADF8FF0-DD06-42E3-B479-91F04A8FAC05}"/>
    <cellStyle name="Comma 71 8 2 2 2" xfId="47965" xr:uid="{66BB0253-8379-4851-BBFF-5FF9787053AA}"/>
    <cellStyle name="Comma 71 8 2 3" xfId="15535" xr:uid="{7F04086B-8800-4FBC-9A31-3D0E3B969109}"/>
    <cellStyle name="Comma 71 8 2 3 2" xfId="40606" xr:uid="{A6F6EFBC-A07C-4800-B020-26E4DD26ED18}"/>
    <cellStyle name="Comma 71 8 2 4" xfId="33102" xr:uid="{D7A0A080-43A1-4567-A72B-415363D14BC1}"/>
    <cellStyle name="Comma 71 8 3" xfId="20081" xr:uid="{73821A7A-7D50-440B-8445-03C0D07F992D}"/>
    <cellStyle name="Comma 71 8 3 2" xfId="45152" xr:uid="{F268AD7C-52B7-4B22-A0D1-9C4F3EE4C7F9}"/>
    <cellStyle name="Comma 71 8 4" xfId="12717" xr:uid="{C98FADFE-F613-45D3-94CC-CB16A3DF30F0}"/>
    <cellStyle name="Comma 71 8 4 2" xfId="37788" xr:uid="{A5ECDB60-E120-43C2-84E2-D8AC3292C3CB}"/>
    <cellStyle name="Comma 71 8 5" xfId="30282" xr:uid="{33220CBD-4822-4DB0-935B-BAFC3F3EAF02}"/>
    <cellStyle name="Comma 71 9" xfId="5639" xr:uid="{B9381498-5A30-4718-97EF-CC2EA10ACBB1}"/>
    <cellStyle name="Comma 71 9 2" xfId="8522" xr:uid="{830EBE46-CBA5-4762-9F80-593D8DCEABE3}"/>
    <cellStyle name="Comma 71 9 2 2" xfId="23524" xr:uid="{91E7FA22-0CB8-462A-BE23-51A54B160AC6}"/>
    <cellStyle name="Comma 71 9 2 2 2" xfId="48595" xr:uid="{4C11C309-C3A2-4A8A-ADFA-A2D639826A0B}"/>
    <cellStyle name="Comma 71 9 2 3" xfId="16165" xr:uid="{5276FBEE-23E7-459B-944C-C3D4C6A82956}"/>
    <cellStyle name="Comma 71 9 2 3 2" xfId="41236" xr:uid="{ADCDDCDF-22E0-49CE-A05B-B4234804BFB0}"/>
    <cellStyle name="Comma 71 9 2 4" xfId="33732" xr:uid="{747E33EA-1F83-4D0A-A8E2-AFFCB4DB6A66}"/>
    <cellStyle name="Comma 71 9 3" xfId="20666" xr:uid="{1B1D3182-8AFE-4D06-A903-D690FFC9DC1B}"/>
    <cellStyle name="Comma 71 9 3 2" xfId="45737" xr:uid="{238F913C-CBAD-480B-BD9A-E78988EB8AF1}"/>
    <cellStyle name="Comma 71 9 4" xfId="13302" xr:uid="{28A4C695-CDD3-4909-930F-72C04C936462}"/>
    <cellStyle name="Comma 71 9 4 2" xfId="38373" xr:uid="{91FFF43B-5477-46D4-93F3-B5F282C5C471}"/>
    <cellStyle name="Comma 71 9 5" xfId="30867" xr:uid="{5F243F47-0FB7-49A4-9CAF-82773143437D}"/>
    <cellStyle name="Comma 72" xfId="600" xr:uid="{407EBB53-C8A2-4A26-A5DA-10FB17BC4E5E}"/>
    <cellStyle name="Comma 72 10" xfId="4081" xr:uid="{795D1550-5E6E-4DCC-B64F-AB6C905B4811}"/>
    <cellStyle name="Comma 72 10 2" xfId="19111" xr:uid="{6C99C17C-636D-4D32-9E3D-64CD1DC9D106}"/>
    <cellStyle name="Comma 72 10 2 2" xfId="44182" xr:uid="{088BA56E-B745-4E3A-A765-3F9F21A531F5}"/>
    <cellStyle name="Comma 72 10 3" xfId="11747" xr:uid="{B8CF40A5-F850-425D-ADBC-3F0DB5748447}"/>
    <cellStyle name="Comma 72 10 3 2" xfId="36818" xr:uid="{7D2AA3D5-09F1-4EC6-9F83-2C0F0B978E8C}"/>
    <cellStyle name="Comma 72 10 4" xfId="29311" xr:uid="{797B1834-B3B9-4428-AB2C-A85DACFB1422}"/>
    <cellStyle name="Comma 72 11" xfId="6283" xr:uid="{B052FDC1-9EDE-433F-B171-B3046D91C106}"/>
    <cellStyle name="Comma 72 11 2" xfId="21286" xr:uid="{9E1C9100-731F-4445-B04D-BD373E0E5766}"/>
    <cellStyle name="Comma 72 11 2 2" xfId="46357" xr:uid="{447513B2-2115-4843-81CA-8D4FF6145C47}"/>
    <cellStyle name="Comma 72 11 3" xfId="13928" xr:uid="{84D3B599-06FB-47C3-9DAF-3814B6DA8672}"/>
    <cellStyle name="Comma 72 11 3 2" xfId="38999" xr:uid="{A55003C1-7FFB-4B42-B310-FCE7959BCD15}"/>
    <cellStyle name="Comma 72 11 4" xfId="31493" xr:uid="{51130621-5938-47B2-A986-7D6773A7348D}"/>
    <cellStyle name="Comma 72 12" xfId="9263" xr:uid="{41DF1D5F-0EBD-442C-8345-CBBB2AFBEA3B}"/>
    <cellStyle name="Comma 72 12 2" xfId="24247" xr:uid="{CFCEB130-B9A3-43B2-8A2F-4FC7B09BB31D}"/>
    <cellStyle name="Comma 72 12 2 2" xfId="49318" xr:uid="{918EF74B-CE15-42CA-A502-68A8AB65A60B}"/>
    <cellStyle name="Comma 72 12 3" xfId="16889" xr:uid="{4E5D6094-9FFF-4122-9095-DC6846D2D478}"/>
    <cellStyle name="Comma 72 12 3 2" xfId="41960" xr:uid="{D0D9E905-0A5E-4F26-BA22-EAC6F719C302}"/>
    <cellStyle name="Comma 72 12 4" xfId="34456" xr:uid="{E83D3C45-3C7A-4727-9D60-21845E0101CB}"/>
    <cellStyle name="Comma 72 13" xfId="3359" xr:uid="{AD74CF06-A9E5-4969-ACB3-969C8926D9D4}"/>
    <cellStyle name="Comma 72 13 2" xfId="25613" xr:uid="{729647C7-E5F8-4F41-A1DA-3EE7D6B015C1}"/>
    <cellStyle name="Comma 72 13 2 2" xfId="50684" xr:uid="{69CC4942-C7AA-441B-8DAD-4BD1C16BB762}"/>
    <cellStyle name="Comma 72 13 3" xfId="28669" xr:uid="{CB9D3C3C-BF67-4888-AF18-35E3599BB1F6}"/>
    <cellStyle name="Comma 72 14" xfId="18487" xr:uid="{6659D782-AD6D-46FF-9488-9961F6F2C907}"/>
    <cellStyle name="Comma 72 14 2" xfId="43558" xr:uid="{19B88A56-36AB-4BE0-B22A-BD1BB6FEBB2B}"/>
    <cellStyle name="Comma 72 15" xfId="11079" xr:uid="{479E7EFA-89C7-498D-98A8-91967EE155BB}"/>
    <cellStyle name="Comma 72 15 2" xfId="36151" xr:uid="{4BAB8B17-1BDF-440D-863B-6953B028692D}"/>
    <cellStyle name="Comma 72 16" xfId="26492" xr:uid="{A8388098-5D29-47A5-8387-81E5F2CE13AB}"/>
    <cellStyle name="Comma 72 17" xfId="28220" xr:uid="{16A5295B-E51F-4794-A0B7-7D9CB12A9EC2}"/>
    <cellStyle name="Comma 72 18" xfId="51518" xr:uid="{8357CCC1-BF49-4240-BDAB-72EDC01D6562}"/>
    <cellStyle name="Comma 72 19" xfId="53098" xr:uid="{FB8DB02E-7F15-4F30-AF0C-692C1EB54525}"/>
    <cellStyle name="Comma 72 2" xfId="3381" xr:uid="{FEFD2E7F-8FAA-4C5A-AD38-AAA5D69D624F}"/>
    <cellStyle name="Comma 72 2 10" xfId="18503" xr:uid="{9903316C-729C-45A1-B2D0-DC5C4F3D991A}"/>
    <cellStyle name="Comma 72 2 10 2" xfId="43574" xr:uid="{4CABD1BC-873E-432A-B6E1-5A518B70FB3F}"/>
    <cellStyle name="Comma 72 2 11" xfId="11095" xr:uid="{4455B2C8-466F-41C8-9692-B8F5A8F99225}"/>
    <cellStyle name="Comma 72 2 11 2" xfId="36167" xr:uid="{C7983C2F-D422-4C48-BEDB-0117FEFD4008}"/>
    <cellStyle name="Comma 72 2 12" xfId="26514" xr:uid="{131B9E3C-403E-4970-A7A8-FDE9C6A93254}"/>
    <cellStyle name="Comma 72 2 13" xfId="28685" xr:uid="{359AC06E-97CA-4019-A3B2-C0EAC2CE839F}"/>
    <cellStyle name="Comma 72 2 14" xfId="51534" xr:uid="{CFAD1826-5996-4613-B946-DF1C301E7614}"/>
    <cellStyle name="Comma 72 2 15" xfId="53115" xr:uid="{7146E6B8-E5FA-4CAF-A459-606E8510EB91}"/>
    <cellStyle name="Comma 72 2 2" xfId="3622" xr:uid="{F5C5D043-31BA-4006-8D8D-C8A1C04B7E6E}"/>
    <cellStyle name="Comma 72 2 2 10" xfId="11311" xr:uid="{708AA5E5-C568-4090-8A46-FBE5EA5FC3D7}"/>
    <cellStyle name="Comma 72 2 2 10 2" xfId="36383" xr:uid="{37CCA574-96E9-4288-B473-73B8C1DB6A16}"/>
    <cellStyle name="Comma 72 2 2 11" xfId="26746" xr:uid="{5AD4C5E1-753A-4605-AB9F-08E5B2FC4E4B}"/>
    <cellStyle name="Comma 72 2 2 12" xfId="28899" xr:uid="{3BFB6361-4DF8-4901-8463-B82AA5FE394C}"/>
    <cellStyle name="Comma 72 2 2 13" xfId="51753" xr:uid="{FC5CC0CC-6D2A-4AF0-BB10-E2AB6BD820DF}"/>
    <cellStyle name="Comma 72 2 2 14" xfId="53335" xr:uid="{3E9C5820-6C61-4979-B857-4F7E4BADD081}"/>
    <cellStyle name="Comma 72 2 2 2" xfId="4268" xr:uid="{932588B5-AEF2-4607-82AE-783DACE28F3E}"/>
    <cellStyle name="Comma 72 2 2 2 2" xfId="7017" xr:uid="{3F5CBD58-997D-4E92-BBCD-563932BD280F}"/>
    <cellStyle name="Comma 72 2 2 2 2 2" xfId="22019" xr:uid="{D0CA2B33-510A-476F-9A94-8582DAAB9B7B}"/>
    <cellStyle name="Comma 72 2 2 2 2 2 2" xfId="47090" xr:uid="{CB858F5E-85CB-4CE6-8D0C-3A7FCFF3E781}"/>
    <cellStyle name="Comma 72 2 2 2 2 3" xfId="14661" xr:uid="{2CE14C30-893D-4F93-838F-196B69CBA68B}"/>
    <cellStyle name="Comma 72 2 2 2 2 3 2" xfId="39732" xr:uid="{DDA54F00-0B38-4B42-A2EA-08CE28DC6914}"/>
    <cellStyle name="Comma 72 2 2 2 2 4" xfId="32227" xr:uid="{622E7B31-DDDF-4C2B-95EB-765817B3EEE4}"/>
    <cellStyle name="Comma 72 2 2 2 3" xfId="10339" xr:uid="{5387A07B-5401-435A-A686-8E6F7B1DE59A}"/>
    <cellStyle name="Comma 72 2 2 2 3 2" xfId="25199" xr:uid="{BDAF0DC2-7964-40E7-AD88-B2894589EF71}"/>
    <cellStyle name="Comma 72 2 2 2 3 2 2" xfId="50270" xr:uid="{DE985F05-0B41-44EA-970F-52698BC376AC}"/>
    <cellStyle name="Comma 72 2 2 2 3 3" xfId="17848" xr:uid="{F62D52FE-FB75-4EC2-B8F6-86DE245CDE05}"/>
    <cellStyle name="Comma 72 2 2 2 3 3 2" xfId="42919" xr:uid="{39AD5998-C78D-466B-9D32-217150435146}"/>
    <cellStyle name="Comma 72 2 2 2 3 4" xfId="35415" xr:uid="{69734B3C-600C-487B-9C1F-2C90DDA69C21}"/>
    <cellStyle name="Comma 72 2 2 2 4" xfId="19298" xr:uid="{73A00FDE-A6C3-4D7D-A238-79EDAA9B02FD}"/>
    <cellStyle name="Comma 72 2 2 2 4 2" xfId="44369" xr:uid="{C2DF0C2A-F606-4666-81FE-AEA1474DDB5A}"/>
    <cellStyle name="Comma 72 2 2 2 5" xfId="11934" xr:uid="{0ED36E6F-CD9B-49BD-8167-96F048BD29E8}"/>
    <cellStyle name="Comma 72 2 2 2 5 2" xfId="37005" xr:uid="{2ADFB95E-EE93-48BE-82E2-C91E2A4D4035}"/>
    <cellStyle name="Comma 72 2 2 2 6" xfId="27426" xr:uid="{05933848-993E-4DDB-9EA4-CFBF16BF7C7B}"/>
    <cellStyle name="Comma 72 2 2 2 7" xfId="29498" xr:uid="{57664173-CABF-4D6F-AAD6-09EA32C55B16}"/>
    <cellStyle name="Comma 72 2 2 2 8" xfId="52424" xr:uid="{28128895-A50F-483D-8F80-27CEE57BB33F}"/>
    <cellStyle name="Comma 72 2 2 2 9" xfId="54006" xr:uid="{CB8EC09B-E6B0-451B-94DB-0EFEE5591C96}"/>
    <cellStyle name="Comma 72 2 2 3" xfId="4732" xr:uid="{16410092-8741-413A-B67B-E115AADDB61F}"/>
    <cellStyle name="Comma 72 2 2 3 2" xfId="7537" xr:uid="{EDC59788-4659-43F7-81BB-6EA30F17E3A4}"/>
    <cellStyle name="Comma 72 2 2 3 2 2" xfId="22539" xr:uid="{88B3E97F-AC10-4C42-9FA6-B33BBC300F46}"/>
    <cellStyle name="Comma 72 2 2 3 2 2 2" xfId="47610" xr:uid="{C37CD276-6690-440D-8900-AA046AECD943}"/>
    <cellStyle name="Comma 72 2 2 3 2 3" xfId="15181" xr:uid="{A9B8430F-61CA-4C4B-8526-3F20A2201873}"/>
    <cellStyle name="Comma 72 2 2 3 2 3 2" xfId="40252" xr:uid="{DCC4DC66-AD8F-4E7B-BB43-5B344E7446E7}"/>
    <cellStyle name="Comma 72 2 2 3 2 4" xfId="32747" xr:uid="{AF0544E8-0F48-43A7-8BCF-7FE1839A6BBC}"/>
    <cellStyle name="Comma 72 2 2 3 3" xfId="19762" xr:uid="{C05EBABA-5DD0-42E0-A124-3EF59D5E9979}"/>
    <cellStyle name="Comma 72 2 2 3 3 2" xfId="44833" xr:uid="{B27B90CF-2F95-4080-A577-13852D2ECC84}"/>
    <cellStyle name="Comma 72 2 2 3 4" xfId="12398" xr:uid="{7E2196E4-C632-4C31-B756-969DA3FBB49E}"/>
    <cellStyle name="Comma 72 2 2 3 4 2" xfId="37469" xr:uid="{0357990F-36AE-4C18-BED4-CC0AF5F1D548}"/>
    <cellStyle name="Comma 72 2 2 3 5" xfId="29962" xr:uid="{1625960C-A05F-4ECB-9543-6A7A001649AD}"/>
    <cellStyle name="Comma 72 2 2 4" xfId="5259" xr:uid="{FA5C9810-0472-4A1C-90C6-0C23399092D0}"/>
    <cellStyle name="Comma 72 2 2 4 2" xfId="8117" xr:uid="{BDFA6666-1FFF-4894-9587-13EEE71FB198}"/>
    <cellStyle name="Comma 72 2 2 4 2 2" xfId="23119" xr:uid="{1DB8D679-5F6F-43CA-BC05-B35AF2E1600D}"/>
    <cellStyle name="Comma 72 2 2 4 2 2 2" xfId="48190" xr:uid="{1D172BBF-4482-40CD-B88D-D83065AB8EDE}"/>
    <cellStyle name="Comma 72 2 2 4 2 3" xfId="15760" xr:uid="{DC3A1D83-150C-470F-A95E-1BB4F5C185B6}"/>
    <cellStyle name="Comma 72 2 2 4 2 3 2" xfId="40831" xr:uid="{61F36A55-8E05-45B9-850B-58824A749818}"/>
    <cellStyle name="Comma 72 2 2 4 2 4" xfId="33327" xr:uid="{04894ABA-0950-4490-A8B9-C2A23EB4D002}"/>
    <cellStyle name="Comma 72 2 2 4 3" xfId="20286" xr:uid="{B3AEFC98-DBCB-4696-B228-A7A928236892}"/>
    <cellStyle name="Comma 72 2 2 4 3 2" xfId="45357" xr:uid="{BEBCBB31-6D81-4DC0-80F4-00FBBF9F2565}"/>
    <cellStyle name="Comma 72 2 2 4 4" xfId="12922" xr:uid="{4305F911-6623-4423-ABCD-CE83F1CA36DA}"/>
    <cellStyle name="Comma 72 2 2 4 4 2" xfId="37993" xr:uid="{9889FB85-74D0-4A7F-82CC-B3E17E6C08C8}"/>
    <cellStyle name="Comma 72 2 2 4 5" xfId="30487" xr:uid="{ABA84A41-799B-47E1-9DEA-AC4719223172}"/>
    <cellStyle name="Comma 72 2 2 5" xfId="5861" xr:uid="{7198CD22-C8E0-4931-BBC9-4F0AB322EF4A}"/>
    <cellStyle name="Comma 72 2 2 5 2" xfId="8747" xr:uid="{75994242-62E0-483E-860A-FD0EBA71C409}"/>
    <cellStyle name="Comma 72 2 2 5 2 2" xfId="23749" xr:uid="{3136C550-05A9-4CAA-97C4-7724F747541F}"/>
    <cellStyle name="Comma 72 2 2 5 2 2 2" xfId="48820" xr:uid="{DB27399C-F93D-436C-A134-F974118A75D0}"/>
    <cellStyle name="Comma 72 2 2 5 2 3" xfId="16390" xr:uid="{E6FAE668-4F14-4110-8E98-A22EA0F3768F}"/>
    <cellStyle name="Comma 72 2 2 5 2 3 2" xfId="41461" xr:uid="{F0CF41A6-0EC7-4C88-B81E-5AED94EA4A89}"/>
    <cellStyle name="Comma 72 2 2 5 2 4" xfId="33957" xr:uid="{9BF891F9-6BDC-420C-A318-BE0C7804F971}"/>
    <cellStyle name="Comma 72 2 2 5 3" xfId="20888" xr:uid="{505B4868-7A40-4FEF-AB6D-1C060193B0CB}"/>
    <cellStyle name="Comma 72 2 2 5 3 2" xfId="45959" xr:uid="{3B0753D6-3174-4AB7-BE2B-168FE385B158}"/>
    <cellStyle name="Comma 72 2 2 5 4" xfId="13524" xr:uid="{AF2D5363-C05E-4B33-AA95-E3F09F9281E0}"/>
    <cellStyle name="Comma 72 2 2 5 4 2" xfId="38595" xr:uid="{50D23C3F-EDEC-497D-8C59-DB62C0D2D8DC}"/>
    <cellStyle name="Comma 72 2 2 5 5" xfId="31089" xr:uid="{79851625-D811-4A9A-859A-3CB77CB62DA3}"/>
    <cellStyle name="Comma 72 2 2 6" xfId="6505" xr:uid="{2BB3B4D1-189D-4547-B2E5-3969CE470BCF}"/>
    <cellStyle name="Comma 72 2 2 6 2" xfId="21508" xr:uid="{0585DDB6-66BC-4AA3-8A24-6151976C46D4}"/>
    <cellStyle name="Comma 72 2 2 6 2 2" xfId="46579" xr:uid="{7F01888F-9B3E-4CDC-8CB3-BE585598B94C}"/>
    <cellStyle name="Comma 72 2 2 6 3" xfId="14150" xr:uid="{C460FEBE-A563-42D2-BD40-47E8015265A4}"/>
    <cellStyle name="Comma 72 2 2 6 3 2" xfId="39221" xr:uid="{155CA2CA-CBB6-4600-930E-C8BF0ECE7FC9}"/>
    <cellStyle name="Comma 72 2 2 6 4" xfId="31715" xr:uid="{5B379C96-3A63-4118-8DD3-242CF48657FB}"/>
    <cellStyle name="Comma 72 2 2 7" xfId="9500" xr:uid="{80AD3DD8-DE56-4A47-8CA1-7F877DF51A80}"/>
    <cellStyle name="Comma 72 2 2 7 2" xfId="24470" xr:uid="{F74BAF98-1D9F-4033-9040-43720C3ED260}"/>
    <cellStyle name="Comma 72 2 2 7 2 2" xfId="49541" xr:uid="{E7983382-8B36-4ADC-968B-D8FC841C855D}"/>
    <cellStyle name="Comma 72 2 2 7 3" xfId="17112" xr:uid="{8EC245BC-F353-4CE5-BF9F-272B8059E4F1}"/>
    <cellStyle name="Comma 72 2 2 7 3 2" xfId="42183" xr:uid="{D78BE341-F7FD-4AE1-904A-1144C4A230C1}"/>
    <cellStyle name="Comma 72 2 2 7 4" xfId="34679" xr:uid="{7439C305-A807-499A-AF68-D682DCBB6597}"/>
    <cellStyle name="Comma 72 2 2 8" xfId="25836" xr:uid="{090A7508-DE91-4333-9920-DD60209EEE29}"/>
    <cellStyle name="Comma 72 2 2 8 2" xfId="50907" xr:uid="{97AA546E-CBB9-4A24-8720-13B29365FBA9}"/>
    <cellStyle name="Comma 72 2 2 9" xfId="18710" xr:uid="{5453F17F-28E8-4465-848F-6EF3D26E6FBC}"/>
    <cellStyle name="Comma 72 2 2 9 2" xfId="43781" xr:uid="{7E7DB84B-66CB-426D-83EC-D808AA24F6D1}"/>
    <cellStyle name="Comma 72 2 3" xfId="4116" xr:uid="{11ACD003-2956-49FD-9049-5306FDD8B7FA}"/>
    <cellStyle name="Comma 72 2 3 2" xfId="6810" xr:uid="{B2089A75-0715-4B2B-9BBA-D45DE61D8805}"/>
    <cellStyle name="Comma 72 2 3 2 2" xfId="21812" xr:uid="{E27293B6-CB80-4D61-803C-51C0C79F0451}"/>
    <cellStyle name="Comma 72 2 3 2 2 2" xfId="46883" xr:uid="{FE689791-AD93-4EA0-BA48-D60A012E028D}"/>
    <cellStyle name="Comma 72 2 3 2 3" xfId="14454" xr:uid="{2337FDD8-6EBA-4574-AD5B-7E3619FF54D0}"/>
    <cellStyle name="Comma 72 2 3 2 3 2" xfId="39525" xr:uid="{7004E7F6-80A8-4075-B23F-EA141443A21C}"/>
    <cellStyle name="Comma 72 2 3 2 4" xfId="32020" xr:uid="{DF694954-5E34-4C09-8542-6C67CC82BFB2}"/>
    <cellStyle name="Comma 72 2 3 3" xfId="10132" xr:uid="{E9D9B8A3-D085-4681-8417-CFA67DD44378}"/>
    <cellStyle name="Comma 72 2 3 3 2" xfId="24992" xr:uid="{4ED97CAD-B1CE-4837-8CF1-8D755E303BE4}"/>
    <cellStyle name="Comma 72 2 3 3 2 2" xfId="50063" xr:uid="{10DABC3B-6F9A-454C-AEAF-ADF9310F7B45}"/>
    <cellStyle name="Comma 72 2 3 3 3" xfId="17641" xr:uid="{F5D9DD84-8D9B-4B8C-91E6-BA637E8120A9}"/>
    <cellStyle name="Comma 72 2 3 3 3 2" xfId="42712" xr:uid="{C65D4625-3402-4F7A-9A92-CB358534D2DC}"/>
    <cellStyle name="Comma 72 2 3 3 4" xfId="35208" xr:uid="{5394F6EB-DBA8-4524-8E51-025269402183}"/>
    <cellStyle name="Comma 72 2 3 4" xfId="19146" xr:uid="{95777AC7-E3D7-4DB0-BEC5-008B60D92BE1}"/>
    <cellStyle name="Comma 72 2 3 4 2" xfId="44217" xr:uid="{A9D677DD-F74B-4D02-A69F-2BBA3DF6998E}"/>
    <cellStyle name="Comma 72 2 3 5" xfId="11782" xr:uid="{17A94365-61C1-414B-B79B-5530151E7AD6}"/>
    <cellStyle name="Comma 72 2 3 5 2" xfId="36853" xr:uid="{36B4C811-4418-4D81-937E-4F44C1EDBEE7}"/>
    <cellStyle name="Comma 72 2 3 6" xfId="27219" xr:uid="{FF2EB14A-8DE4-4C99-8446-D0F435D8CE69}"/>
    <cellStyle name="Comma 72 2 3 7" xfId="29346" xr:uid="{99650AC3-B1F2-4F6C-B267-053D4963A389}"/>
    <cellStyle name="Comma 72 2 3 8" xfId="52217" xr:uid="{502AD315-5F3B-4699-8DF8-EDC87397E732}"/>
    <cellStyle name="Comma 72 2 3 9" xfId="53799" xr:uid="{8F58C02A-C53B-4EFC-B9D8-7BE20B2691CD}"/>
    <cellStyle name="Comma 72 2 4" xfId="4540" xr:uid="{CB55FDC2-6529-4C24-AB16-7C1580053882}"/>
    <cellStyle name="Comma 72 2 4 2" xfId="7329" xr:uid="{5E50B802-D087-4906-A909-2C9462332E2F}"/>
    <cellStyle name="Comma 72 2 4 2 2" xfId="22331" xr:uid="{5BE0732F-5F32-4C55-8F15-94D1BC736AD2}"/>
    <cellStyle name="Comma 72 2 4 2 2 2" xfId="47402" xr:uid="{4D07B208-0CCA-460F-9C22-A9D60D1FD953}"/>
    <cellStyle name="Comma 72 2 4 2 3" xfId="14973" xr:uid="{C0475881-F845-4E32-91EA-C7D3D73D3A81}"/>
    <cellStyle name="Comma 72 2 4 2 3 2" xfId="40044" xr:uid="{B263A9EA-1491-47F8-B13C-22AEF6E1F175}"/>
    <cellStyle name="Comma 72 2 4 2 4" xfId="32539" xr:uid="{6C997BED-4678-476C-A762-962EED8CDB58}"/>
    <cellStyle name="Comma 72 2 4 3" xfId="19570" xr:uid="{6CF0BB7D-091C-439F-8F2E-E22B17A2E9A1}"/>
    <cellStyle name="Comma 72 2 4 3 2" xfId="44641" xr:uid="{5BDAE899-A776-4C38-A82B-A61DE0ED3215}"/>
    <cellStyle name="Comma 72 2 4 4" xfId="12206" xr:uid="{272ACDAE-AD19-4226-8EA9-AF74D64ADDB4}"/>
    <cellStyle name="Comma 72 2 4 4 2" xfId="37277" xr:uid="{30BE94F1-2E9B-4B43-900F-D865944C9E34}"/>
    <cellStyle name="Comma 72 2 4 5" xfId="29770" xr:uid="{20755214-A6E0-4D1B-AB99-97947000324C}"/>
    <cellStyle name="Comma 72 2 5" xfId="5071" xr:uid="{B1E77B5E-F6CE-4646-8252-2B424EED2F4C}"/>
    <cellStyle name="Comma 72 2 5 2" xfId="7910" xr:uid="{E5DDEE90-3C35-4BB5-84A6-DE9A847EF37D}"/>
    <cellStyle name="Comma 72 2 5 2 2" xfId="22912" xr:uid="{22C72293-B48B-49E5-A909-11038F468992}"/>
    <cellStyle name="Comma 72 2 5 2 2 2" xfId="47983" xr:uid="{69FB121D-8952-4639-BA9A-9BA924D6459C}"/>
    <cellStyle name="Comma 72 2 5 2 3" xfId="15553" xr:uid="{D3783850-535E-4A00-A2E0-E45A51466F9E}"/>
    <cellStyle name="Comma 72 2 5 2 3 2" xfId="40624" xr:uid="{A200B61F-EDAC-45F7-A1D9-44150F6275DC}"/>
    <cellStyle name="Comma 72 2 5 2 4" xfId="33120" xr:uid="{236217B6-CDDA-480E-9CEB-05F001E63F44}"/>
    <cellStyle name="Comma 72 2 5 3" xfId="20098" xr:uid="{3B726DBF-D6FD-4D8B-BEBE-2619979EFEE8}"/>
    <cellStyle name="Comma 72 2 5 3 2" xfId="45169" xr:uid="{A8569D9B-B1EA-4B12-982B-BFB25E4804DC}"/>
    <cellStyle name="Comma 72 2 5 4" xfId="12734" xr:uid="{AA6FEC8D-F9C4-44A9-A0F8-EE347227C667}"/>
    <cellStyle name="Comma 72 2 5 4 2" xfId="37805" xr:uid="{AE08FAB8-C10B-4A0C-9901-4C73D214FF85}"/>
    <cellStyle name="Comma 72 2 5 5" xfId="30299" xr:uid="{56FFF3DF-F657-4F22-BBEE-5132902D3B84}"/>
    <cellStyle name="Comma 72 2 6" xfId="5657" xr:uid="{77084738-00BE-4B6F-B901-442BA06CE5DB}"/>
    <cellStyle name="Comma 72 2 6 2" xfId="8540" xr:uid="{E331D9BD-82B4-42A1-8A1D-99BE795CA754}"/>
    <cellStyle name="Comma 72 2 6 2 2" xfId="23542" xr:uid="{BFC0BBB5-A250-4287-B228-919AFB120586}"/>
    <cellStyle name="Comma 72 2 6 2 2 2" xfId="48613" xr:uid="{9E37A2BD-989D-4A07-B5A8-E1E5B84B9D53}"/>
    <cellStyle name="Comma 72 2 6 2 3" xfId="16183" xr:uid="{45419F7C-274B-4BFB-8534-62EC75F9AD6A}"/>
    <cellStyle name="Comma 72 2 6 2 3 2" xfId="41254" xr:uid="{8DF8DC6B-1750-4FB3-8EB3-0D901C1EC201}"/>
    <cellStyle name="Comma 72 2 6 2 4" xfId="33750" xr:uid="{EB181473-637F-41BA-928F-61E0C2396CD8}"/>
    <cellStyle name="Comma 72 2 6 3" xfId="20684" xr:uid="{86CABB50-E6CC-4FF0-AEE2-362DD849419D}"/>
    <cellStyle name="Comma 72 2 6 3 2" xfId="45755" xr:uid="{41824A0D-ED03-4A9D-99BF-4186A2E530A6}"/>
    <cellStyle name="Comma 72 2 6 4" xfId="13320" xr:uid="{3C9F361E-EACA-497A-902A-241F9031C69B}"/>
    <cellStyle name="Comma 72 2 6 4 2" xfId="38391" xr:uid="{A226FCE8-1ED2-428C-8C43-84661852FA95}"/>
    <cellStyle name="Comma 72 2 6 5" xfId="30885" xr:uid="{B8CF47E7-5FB8-4FEE-8004-3572C992DF7A}"/>
    <cellStyle name="Comma 72 2 7" xfId="6299" xr:uid="{CD2AE0E1-86C0-4600-AFF0-79BD5C1D62BA}"/>
    <cellStyle name="Comma 72 2 7 2" xfId="21302" xr:uid="{F79C87F8-3ACB-40C1-AE53-A1026E5574BB}"/>
    <cellStyle name="Comma 72 2 7 2 2" xfId="46373" xr:uid="{BEF3F837-8ED7-4C1D-A72F-53CA3CE27922}"/>
    <cellStyle name="Comma 72 2 7 3" xfId="13944" xr:uid="{15D10311-CFEF-4E94-9779-4D8AC35CA356}"/>
    <cellStyle name="Comma 72 2 7 3 2" xfId="39015" xr:uid="{1B42B008-B0E3-4185-91F3-B41E70BF873B}"/>
    <cellStyle name="Comma 72 2 7 4" xfId="31509" xr:uid="{257F6EA7-9405-449A-9F5A-94B2DCBB7645}"/>
    <cellStyle name="Comma 72 2 8" xfId="9280" xr:uid="{E65ACCA1-28A2-4DBE-AEC8-187F7ABCD2E1}"/>
    <cellStyle name="Comma 72 2 8 2" xfId="24263" xr:uid="{7F911ABD-04C0-4D0D-A9B9-575CBDE75ED3}"/>
    <cellStyle name="Comma 72 2 8 2 2" xfId="49334" xr:uid="{DEBF7DB0-A5E0-4761-B580-75C4F4111A92}"/>
    <cellStyle name="Comma 72 2 8 3" xfId="16905" xr:uid="{E4FEBA2C-D1D0-4274-AFC8-204FBABFC13E}"/>
    <cellStyle name="Comma 72 2 8 3 2" xfId="41976" xr:uid="{61974ED8-1F66-4399-9251-713BA8E02CDD}"/>
    <cellStyle name="Comma 72 2 8 4" xfId="34472" xr:uid="{4BD0342B-0B5D-4DBD-8989-52BF03DD8547}"/>
    <cellStyle name="Comma 72 2 9" xfId="25629" xr:uid="{C24510FD-72B5-4262-98CD-E7517E2EBE4B}"/>
    <cellStyle name="Comma 72 2 9 2" xfId="50700" xr:uid="{FD8D9817-0598-446D-9977-326C908BE46B}"/>
    <cellStyle name="Comma 72 3" xfId="3507" xr:uid="{CB1C6BC5-EE07-4155-B225-3AC29121FDB8}"/>
    <cellStyle name="Comma 72 3 10" xfId="18596" xr:uid="{71F4A69A-7DCA-4638-BDCA-744F7A844022}"/>
    <cellStyle name="Comma 72 3 10 2" xfId="43667" xr:uid="{A244FF6F-FE2E-49A8-80F4-8A1DC8FDD8CB}"/>
    <cellStyle name="Comma 72 3 11" xfId="11196" xr:uid="{2F872637-9167-4B1E-A339-0AB6D707F140}"/>
    <cellStyle name="Comma 72 3 11 2" xfId="36268" xr:uid="{A162D6E9-8AD2-4D09-8C55-AA483CA871D9}"/>
    <cellStyle name="Comma 72 3 12" xfId="26629" xr:uid="{16ADFA1D-2EDB-492C-A820-E041B423C5AB}"/>
    <cellStyle name="Comma 72 3 13" xfId="28785" xr:uid="{7282A666-36C0-4364-AEB9-CAAE35647F70}"/>
    <cellStyle name="Comma 72 3 14" xfId="51638" xr:uid="{82B1408F-49F0-4FEF-B010-A4A19865C312}"/>
    <cellStyle name="Comma 72 3 15" xfId="53220" xr:uid="{33292CAE-C7C7-47D1-B510-974FAA52B3ED}"/>
    <cellStyle name="Comma 72 3 2" xfId="3715" xr:uid="{8AFBFEA9-CBE9-46F8-9696-6D61FB6BD540}"/>
    <cellStyle name="Comma 72 3 2 10" xfId="11404" xr:uid="{C3958C77-0646-4BE1-86BB-BDE416DE2D45}"/>
    <cellStyle name="Comma 72 3 2 10 2" xfId="36476" xr:uid="{2A65C9E3-E0BA-4DEA-8766-35D6319C920B}"/>
    <cellStyle name="Comma 72 3 2 11" xfId="26839" xr:uid="{C623A57A-4B50-4928-935C-673ED474649B}"/>
    <cellStyle name="Comma 72 3 2 12" xfId="28992" xr:uid="{E009F950-38A1-4B60-861F-FE55FDBA001C}"/>
    <cellStyle name="Comma 72 3 2 13" xfId="51846" xr:uid="{943BCDF2-ED4B-4200-95E5-4A946709F87F}"/>
    <cellStyle name="Comma 72 3 2 14" xfId="53428" xr:uid="{B9268F06-FD5D-4DFF-9BC0-21FE12306C5B}"/>
    <cellStyle name="Comma 72 3 2 2" xfId="4347" xr:uid="{F648F0D9-68FB-481D-9302-364257AFD682}"/>
    <cellStyle name="Comma 72 3 2 2 2" xfId="7110" xr:uid="{B7E07177-CDAC-40E3-800C-BF48C1762E6C}"/>
    <cellStyle name="Comma 72 3 2 2 2 2" xfId="22112" xr:uid="{A029BB62-B64D-4303-9573-051E7B7EBB1A}"/>
    <cellStyle name="Comma 72 3 2 2 2 2 2" xfId="47183" xr:uid="{0DBC61AE-A3E5-4273-9864-BE9ECC6FF7CA}"/>
    <cellStyle name="Comma 72 3 2 2 2 3" xfId="14754" xr:uid="{99C765FD-6C06-4208-B5DB-27175A733A46}"/>
    <cellStyle name="Comma 72 3 2 2 2 3 2" xfId="39825" xr:uid="{14A2D3C9-A839-4808-9551-96BA9ED58863}"/>
    <cellStyle name="Comma 72 3 2 2 2 4" xfId="32320" xr:uid="{3A85DAE4-5CF5-46DF-B306-AA4C3116E1B0}"/>
    <cellStyle name="Comma 72 3 2 2 3" xfId="10432" xr:uid="{6B34E219-59D2-4A96-8659-248A88E10E7C}"/>
    <cellStyle name="Comma 72 3 2 2 3 2" xfId="25292" xr:uid="{9B6CFE9F-1505-4669-91A1-1D9D1E691C0A}"/>
    <cellStyle name="Comma 72 3 2 2 3 2 2" xfId="50363" xr:uid="{DF93050C-97B4-414E-BFCA-330133AD7D76}"/>
    <cellStyle name="Comma 72 3 2 2 3 3" xfId="17941" xr:uid="{D1BDFF18-C5BA-47B4-AB9F-7697E0E929A9}"/>
    <cellStyle name="Comma 72 3 2 2 3 3 2" xfId="43012" xr:uid="{1A865447-441D-434E-99E5-BA9C4478C188}"/>
    <cellStyle name="Comma 72 3 2 2 3 4" xfId="35508" xr:uid="{77254E0D-FF5F-4524-9D08-0F6B9E5B5E32}"/>
    <cellStyle name="Comma 72 3 2 2 4" xfId="19377" xr:uid="{AC492145-CE48-4983-8C4D-BA410E5BB772}"/>
    <cellStyle name="Comma 72 3 2 2 4 2" xfId="44448" xr:uid="{73882DA8-F2AC-4DED-857D-9177EF709566}"/>
    <cellStyle name="Comma 72 3 2 2 5" xfId="12013" xr:uid="{413B361B-60BB-494F-877A-E80E88A45C4D}"/>
    <cellStyle name="Comma 72 3 2 2 5 2" xfId="37084" xr:uid="{65ACC71C-BAA1-4D42-8F3C-3DD96AFB5B4B}"/>
    <cellStyle name="Comma 72 3 2 2 6" xfId="27519" xr:uid="{06E224B3-9E40-46D0-89A9-F8FAB6E7D770}"/>
    <cellStyle name="Comma 72 3 2 2 7" xfId="29577" xr:uid="{0D97A73F-65DA-4ACC-8ECE-AB4DF516E8E4}"/>
    <cellStyle name="Comma 72 3 2 2 8" xfId="52517" xr:uid="{EC6AF72D-6D84-439D-A68F-2911FBFC146B}"/>
    <cellStyle name="Comma 72 3 2 2 9" xfId="54099" xr:uid="{D86BD23F-CDDE-4468-999C-2D0AE4D3E84B}"/>
    <cellStyle name="Comma 72 3 2 3" xfId="4824" xr:uid="{31730A7F-0F2F-490C-8AC6-FD6010781514}"/>
    <cellStyle name="Comma 72 3 2 3 2" xfId="7630" xr:uid="{C8AF836B-A2DD-4040-B7BE-74C1D0F698B8}"/>
    <cellStyle name="Comma 72 3 2 3 2 2" xfId="22632" xr:uid="{1F3CFEC2-8FEA-465F-8928-FB15368FC1A8}"/>
    <cellStyle name="Comma 72 3 2 3 2 2 2" xfId="47703" xr:uid="{B075DB22-7DD8-4D9F-8556-CE4993A12C07}"/>
    <cellStyle name="Comma 72 3 2 3 2 3" xfId="15274" xr:uid="{631D6CA3-3743-4F1A-91C6-D396326ECA64}"/>
    <cellStyle name="Comma 72 3 2 3 2 3 2" xfId="40345" xr:uid="{42D4D0FB-66A4-4DD7-AFBF-F06965CD2363}"/>
    <cellStyle name="Comma 72 3 2 3 2 4" xfId="32840" xr:uid="{E4E019F9-DC5F-482A-8081-0F27D445DA1F}"/>
    <cellStyle name="Comma 72 3 2 3 3" xfId="19854" xr:uid="{3D6F1AC8-BCD5-414F-ABD3-5D15C48C5DA2}"/>
    <cellStyle name="Comma 72 3 2 3 3 2" xfId="44925" xr:uid="{2A34EF55-B2FD-49CF-A970-ED59BD308BBA}"/>
    <cellStyle name="Comma 72 3 2 3 4" xfId="12490" xr:uid="{806ECE2B-8EE5-4451-9AA8-E4E1274D3E60}"/>
    <cellStyle name="Comma 72 3 2 3 4 2" xfId="37561" xr:uid="{2A04B9EE-A661-4224-9BA2-79FE73D272C7}"/>
    <cellStyle name="Comma 72 3 2 3 5" xfId="30054" xr:uid="{01DEB530-645B-4384-8E76-921511CAE150}"/>
    <cellStyle name="Comma 72 3 2 4" xfId="5351" xr:uid="{22C1A150-9F32-405B-8415-90325424A1FD}"/>
    <cellStyle name="Comma 72 3 2 4 2" xfId="8210" xr:uid="{ED3B57C8-638A-4FFC-9E53-537BA1F6ACD4}"/>
    <cellStyle name="Comma 72 3 2 4 2 2" xfId="23212" xr:uid="{70496742-E15C-4E9D-BE35-97BD910755B5}"/>
    <cellStyle name="Comma 72 3 2 4 2 2 2" xfId="48283" xr:uid="{33219C22-28F5-4578-A584-BA9B4A39FAA5}"/>
    <cellStyle name="Comma 72 3 2 4 2 3" xfId="15853" xr:uid="{507449B6-655E-4893-8766-910D6A3399B6}"/>
    <cellStyle name="Comma 72 3 2 4 2 3 2" xfId="40924" xr:uid="{99C14850-E620-4EDD-A256-711AB04812F6}"/>
    <cellStyle name="Comma 72 3 2 4 2 4" xfId="33420" xr:uid="{3AF8268D-AA4F-433B-9702-E395F824BC15}"/>
    <cellStyle name="Comma 72 3 2 4 3" xfId="20378" xr:uid="{A19C45BA-3AA2-4634-8281-90FB71CB0D8D}"/>
    <cellStyle name="Comma 72 3 2 4 3 2" xfId="45449" xr:uid="{25E07CFC-9320-4DC0-9F24-72789ACCE78E}"/>
    <cellStyle name="Comma 72 3 2 4 4" xfId="13014" xr:uid="{928204B6-1D14-4889-9B98-E003218E15A7}"/>
    <cellStyle name="Comma 72 3 2 4 4 2" xfId="38085" xr:uid="{C615EF01-B8DE-4896-AA39-D1610245144E}"/>
    <cellStyle name="Comma 72 3 2 4 5" xfId="30579" xr:uid="{8C0F1C70-898F-41D6-8224-1ECCC7DA231A}"/>
    <cellStyle name="Comma 72 3 2 5" xfId="5954" xr:uid="{710F34DB-5D5F-4203-95FC-4D17E558CDD8}"/>
    <cellStyle name="Comma 72 3 2 5 2" xfId="8840" xr:uid="{5C3EE9BB-4316-45B7-975C-E065AF68C767}"/>
    <cellStyle name="Comma 72 3 2 5 2 2" xfId="23842" xr:uid="{2F735E6A-5A3A-4887-91BE-F794493631B9}"/>
    <cellStyle name="Comma 72 3 2 5 2 2 2" xfId="48913" xr:uid="{0C3441B5-3EBD-41A9-BBDB-0BA2AC82F6C1}"/>
    <cellStyle name="Comma 72 3 2 5 2 3" xfId="16483" xr:uid="{C19F29F0-D2E4-4EBC-98F0-47FF83210E0C}"/>
    <cellStyle name="Comma 72 3 2 5 2 3 2" xfId="41554" xr:uid="{DBBB2BB1-A9C6-4F86-B0FA-4372C1807737}"/>
    <cellStyle name="Comma 72 3 2 5 2 4" xfId="34050" xr:uid="{F6586D56-B3F3-42C4-BC4E-94BF2C000092}"/>
    <cellStyle name="Comma 72 3 2 5 3" xfId="20981" xr:uid="{DF715517-C29C-428C-8DDF-375838E64A0F}"/>
    <cellStyle name="Comma 72 3 2 5 3 2" xfId="46052" xr:uid="{145DF254-0ABE-4CC2-8198-E4330319C7E4}"/>
    <cellStyle name="Comma 72 3 2 5 4" xfId="13617" xr:uid="{12BBDDB8-8F8E-47E2-9BCD-6AA213CBF6B1}"/>
    <cellStyle name="Comma 72 3 2 5 4 2" xfId="38688" xr:uid="{5B0A67B7-0D44-403D-B299-411C3B372AD4}"/>
    <cellStyle name="Comma 72 3 2 5 5" xfId="31182" xr:uid="{9A05DF04-C8DA-4BE4-9F59-3A6BCA64A954}"/>
    <cellStyle name="Comma 72 3 2 6" xfId="6598" xr:uid="{2101A8E9-DB6F-4460-9FDD-5AC5E6162C5F}"/>
    <cellStyle name="Comma 72 3 2 6 2" xfId="21601" xr:uid="{47A28172-4E7A-408C-A899-C4AC82DC30C7}"/>
    <cellStyle name="Comma 72 3 2 6 2 2" xfId="46672" xr:uid="{C8F3D008-679E-437B-80E8-7A081D436004}"/>
    <cellStyle name="Comma 72 3 2 6 3" xfId="14243" xr:uid="{42B8AA1F-829D-40B8-93B9-78A655E57C9C}"/>
    <cellStyle name="Comma 72 3 2 6 3 2" xfId="39314" xr:uid="{F2D9951D-B3C6-40F3-BB53-1B13ACA7641B}"/>
    <cellStyle name="Comma 72 3 2 6 4" xfId="31808" xr:uid="{F7F78DEB-DC14-4A6C-8838-CF56B9A7FB5E}"/>
    <cellStyle name="Comma 72 3 2 7" xfId="9593" xr:uid="{A75B2840-93E5-4836-A0C9-F62406F59C72}"/>
    <cellStyle name="Comma 72 3 2 7 2" xfId="24563" xr:uid="{10A3812D-E1AB-499E-AA19-D336C0ED79DB}"/>
    <cellStyle name="Comma 72 3 2 7 2 2" xfId="49634" xr:uid="{E073AA2B-CB01-4B7E-AB2C-BE5B2E2E957E}"/>
    <cellStyle name="Comma 72 3 2 7 3" xfId="17205" xr:uid="{3BD8D05D-A33B-463C-B265-5DFE00DD33FB}"/>
    <cellStyle name="Comma 72 3 2 7 3 2" xfId="42276" xr:uid="{590D432C-1050-47A5-8F40-F95E9690008B}"/>
    <cellStyle name="Comma 72 3 2 7 4" xfId="34772" xr:uid="{10AD4C12-EF6E-40A9-85B4-5007F8ECF58B}"/>
    <cellStyle name="Comma 72 3 2 8" xfId="25929" xr:uid="{229535E7-28A3-42C2-A178-2F991F6BC98F}"/>
    <cellStyle name="Comma 72 3 2 8 2" xfId="51000" xr:uid="{8651737B-2222-4EB7-A68F-724E09DEA4D8}"/>
    <cellStyle name="Comma 72 3 2 9" xfId="18803" xr:uid="{600D5336-9337-4F4D-B6E6-BE9B12D20445}"/>
    <cellStyle name="Comma 72 3 2 9 2" xfId="43874" xr:uid="{20CED442-895A-41EF-A9DB-BF1639E30760}"/>
    <cellStyle name="Comma 72 3 3" xfId="4171" xr:uid="{6E809300-AAE8-4D61-A663-7579815AAB11}"/>
    <cellStyle name="Comma 72 3 3 2" xfId="6903" xr:uid="{5BBE19A2-30BE-457A-8B1D-19A8F528FDAC}"/>
    <cellStyle name="Comma 72 3 3 2 2" xfId="21905" xr:uid="{2DC0C73F-C6DF-4677-B9B4-D15DF4042B4F}"/>
    <cellStyle name="Comma 72 3 3 2 2 2" xfId="46976" xr:uid="{21419D22-A353-437D-B6FF-3312644C6461}"/>
    <cellStyle name="Comma 72 3 3 2 3" xfId="14547" xr:uid="{F3158803-B3BE-48FC-88CA-B2C8384ACA98}"/>
    <cellStyle name="Comma 72 3 3 2 3 2" xfId="39618" xr:uid="{B9B644DB-4D2F-429D-B24F-DDBCCD9B3C48}"/>
    <cellStyle name="Comma 72 3 3 2 4" xfId="32113" xr:uid="{ECCDBFCD-D2C2-4E89-BF4E-29625331A91A}"/>
    <cellStyle name="Comma 72 3 3 3" xfId="10225" xr:uid="{F1CEBE0C-B792-442F-86F1-44AB1FCDAB26}"/>
    <cellStyle name="Comma 72 3 3 3 2" xfId="25085" xr:uid="{887C56B3-DB86-41ED-A355-F885348FEAA4}"/>
    <cellStyle name="Comma 72 3 3 3 2 2" xfId="50156" xr:uid="{BFBA0F9D-AC87-4271-A6B9-7CE090A92A43}"/>
    <cellStyle name="Comma 72 3 3 3 3" xfId="17734" xr:uid="{ACAB7E1A-2C0B-4C30-8B56-4E38F911ED1C}"/>
    <cellStyle name="Comma 72 3 3 3 3 2" xfId="42805" xr:uid="{5378961C-6CAE-4A39-AC24-5D44313F029F}"/>
    <cellStyle name="Comma 72 3 3 3 4" xfId="35301" xr:uid="{41E4E8A0-C4D6-4E9F-9733-39917135C96C}"/>
    <cellStyle name="Comma 72 3 3 4" xfId="19201" xr:uid="{C9AF19D2-A45E-458F-8F9C-64E9E7944A61}"/>
    <cellStyle name="Comma 72 3 3 4 2" xfId="44272" xr:uid="{77A11917-8741-4C5F-B432-0DDE41CC2D98}"/>
    <cellStyle name="Comma 72 3 3 5" xfId="11837" xr:uid="{0DEB3789-6EFE-458C-B8E0-F057B6BA3467}"/>
    <cellStyle name="Comma 72 3 3 5 2" xfId="36908" xr:uid="{6235C21D-46E1-4D51-98AC-540B7E6B522F}"/>
    <cellStyle name="Comma 72 3 3 6" xfId="27312" xr:uid="{4B8D6E5E-B5EB-4341-8D62-AB231BAFC0FC}"/>
    <cellStyle name="Comma 72 3 3 7" xfId="29401" xr:uid="{F9E8C3E6-7B47-45A6-B417-52275A5CBA99}"/>
    <cellStyle name="Comma 72 3 3 8" xfId="52310" xr:uid="{11287F87-8F1F-43CD-A17D-E44C5DA70D8A}"/>
    <cellStyle name="Comma 72 3 3 9" xfId="53892" xr:uid="{AE323EC4-6B5F-4D87-A8FA-798CDB946598}"/>
    <cellStyle name="Comma 72 3 4" xfId="4622" xr:uid="{A185A54B-0449-4DF5-BCC7-4EDCE4B71D86}"/>
    <cellStyle name="Comma 72 3 4 2" xfId="7423" xr:uid="{8C54751D-6067-405E-8364-1D9CED3BED14}"/>
    <cellStyle name="Comma 72 3 4 2 2" xfId="22425" xr:uid="{E07B956C-FFE1-4467-8CFE-3D31F726F789}"/>
    <cellStyle name="Comma 72 3 4 2 2 2" xfId="47496" xr:uid="{8C1CA874-2018-4A60-8B20-F85ACC39217E}"/>
    <cellStyle name="Comma 72 3 4 2 3" xfId="15067" xr:uid="{1ED407FB-5B45-4202-9335-ACDA90D2FD09}"/>
    <cellStyle name="Comma 72 3 4 2 3 2" xfId="40138" xr:uid="{1F26E850-6A56-4CF2-8304-CE1E3C168D82}"/>
    <cellStyle name="Comma 72 3 4 2 4" xfId="32633" xr:uid="{DCDE01DF-FE51-40CB-AC24-6653227EBDA2}"/>
    <cellStyle name="Comma 72 3 4 3" xfId="19652" xr:uid="{2E733086-C7A0-4C24-B549-C3D23D648153}"/>
    <cellStyle name="Comma 72 3 4 3 2" xfId="44723" xr:uid="{6C71A23F-4428-46E9-81CC-E49A2B3F4CDB}"/>
    <cellStyle name="Comma 72 3 4 4" xfId="12288" xr:uid="{DE660A63-B624-439C-83ED-9C0198A58AAB}"/>
    <cellStyle name="Comma 72 3 4 4 2" xfId="37359" xr:uid="{8DB30D3E-BC0A-4008-BDB4-4DD9D8BB9C06}"/>
    <cellStyle name="Comma 72 3 4 5" xfId="29852" xr:uid="{810AC1F5-3416-4BB7-8CB5-F00AD76227D7}"/>
    <cellStyle name="Comma 72 3 5" xfId="5149" xr:uid="{334AF265-0C2D-4E2B-AF24-B3CC5734FAE0}"/>
    <cellStyle name="Comma 72 3 5 2" xfId="8003" xr:uid="{6C0CB2DC-4C32-4A21-B655-744640134E18}"/>
    <cellStyle name="Comma 72 3 5 2 2" xfId="23005" xr:uid="{B31F5E36-B0E6-4016-932B-4CA18605C9A8}"/>
    <cellStyle name="Comma 72 3 5 2 2 2" xfId="48076" xr:uid="{51AF31E5-2D86-4E99-8CCC-36C940E12A62}"/>
    <cellStyle name="Comma 72 3 5 2 3" xfId="15646" xr:uid="{86ADAFFA-AFF7-41AD-89FF-589BC6677CE5}"/>
    <cellStyle name="Comma 72 3 5 2 3 2" xfId="40717" xr:uid="{BF8DDE19-3FD7-4FC7-AB86-B8CBC689A305}"/>
    <cellStyle name="Comma 72 3 5 2 4" xfId="33213" xr:uid="{2D3F4FD7-8AC0-439F-B154-231085241F8C}"/>
    <cellStyle name="Comma 72 3 5 3" xfId="20176" xr:uid="{5BC2E912-819E-4B8E-AB59-127CA9BF3B8D}"/>
    <cellStyle name="Comma 72 3 5 3 2" xfId="45247" xr:uid="{5FB0E16A-8615-44D8-84F1-620CA7092FE2}"/>
    <cellStyle name="Comma 72 3 5 4" xfId="12812" xr:uid="{88756FDA-D958-4501-851D-F72510F8343E}"/>
    <cellStyle name="Comma 72 3 5 4 2" xfId="37883" xr:uid="{A6D1EB3F-F320-4AEE-82C2-9EE26F734876}"/>
    <cellStyle name="Comma 72 3 5 5" xfId="30377" xr:uid="{BEECC5B3-2772-46B7-A383-711DDDDECAC4}"/>
    <cellStyle name="Comma 72 3 6" xfId="5747" xr:uid="{264380C6-2953-48BB-A651-98E6E728F0B7}"/>
    <cellStyle name="Comma 72 3 6 2" xfId="8633" xr:uid="{556E7CFB-3C8F-4C3B-B870-4DA108D9D422}"/>
    <cellStyle name="Comma 72 3 6 2 2" xfId="23635" xr:uid="{237AE8EA-53E4-4674-8278-021232BF99C6}"/>
    <cellStyle name="Comma 72 3 6 2 2 2" xfId="48706" xr:uid="{82BD2529-BB0D-46E0-B19D-F78ED9A24AB9}"/>
    <cellStyle name="Comma 72 3 6 2 3" xfId="16276" xr:uid="{D1B2D485-B8EE-4E8D-9307-761B46C5A76F}"/>
    <cellStyle name="Comma 72 3 6 2 3 2" xfId="41347" xr:uid="{2C1D8A1C-09C2-463D-96C4-A5F7E002FD8F}"/>
    <cellStyle name="Comma 72 3 6 2 4" xfId="33843" xr:uid="{EF8D4C3D-98BB-4AE6-96AD-4709C99FA35D}"/>
    <cellStyle name="Comma 72 3 6 3" xfId="20774" xr:uid="{6BE43A8B-C6EA-4522-B694-D35DDD3FD322}"/>
    <cellStyle name="Comma 72 3 6 3 2" xfId="45845" xr:uid="{CF3266C2-2B21-4957-B4D0-E9AF0051F208}"/>
    <cellStyle name="Comma 72 3 6 4" xfId="13410" xr:uid="{9FC9B276-B12D-49A5-9199-44943F5E96ED}"/>
    <cellStyle name="Comma 72 3 6 4 2" xfId="38481" xr:uid="{F2FE8D45-E729-4E57-890C-10392934B9F8}"/>
    <cellStyle name="Comma 72 3 6 5" xfId="30975" xr:uid="{C39E9388-FB55-4651-9F59-3A474B6C283D}"/>
    <cellStyle name="Comma 72 3 7" xfId="6391" xr:uid="{482867EB-8458-4D35-8C33-EE4FBF6B689E}"/>
    <cellStyle name="Comma 72 3 7 2" xfId="21394" xr:uid="{CDBD545F-B060-49E4-A46E-91E5602DF654}"/>
    <cellStyle name="Comma 72 3 7 2 2" xfId="46465" xr:uid="{2FAE6476-3ED0-4F03-ABCB-E4A97339EAAA}"/>
    <cellStyle name="Comma 72 3 7 3" xfId="14036" xr:uid="{6E70D635-39EB-487C-8479-22E48AD6A71A}"/>
    <cellStyle name="Comma 72 3 7 3 2" xfId="39107" xr:uid="{7F9E327C-BAE5-4F76-B791-36C0497357E1}"/>
    <cellStyle name="Comma 72 3 7 4" xfId="31601" xr:uid="{7CBC4163-22A0-401C-A0B6-B83285227B31}"/>
    <cellStyle name="Comma 72 3 8" xfId="9386" xr:uid="{992182B7-70BA-40A4-8ABB-972C6B345129}"/>
    <cellStyle name="Comma 72 3 8 2" xfId="24356" xr:uid="{4067DF6A-B088-4013-925E-0C52EFB5B769}"/>
    <cellStyle name="Comma 72 3 8 2 2" xfId="49427" xr:uid="{5E5E41A3-75BA-4513-830B-EFF6BBF24173}"/>
    <cellStyle name="Comma 72 3 8 3" xfId="16998" xr:uid="{2736727F-F313-483C-AD0D-7E4EA9180D16}"/>
    <cellStyle name="Comma 72 3 8 3 2" xfId="42069" xr:uid="{C1891BAC-15CE-41FF-BA75-8A928A01C8F7}"/>
    <cellStyle name="Comma 72 3 8 4" xfId="34565" xr:uid="{DC8B590C-727B-43A6-85B4-50C9E6DCBF14}"/>
    <cellStyle name="Comma 72 3 9" xfId="25722" xr:uid="{B2733B71-B74C-4243-92E0-93011D6D2FCA}"/>
    <cellStyle name="Comma 72 3 9 2" xfId="50793" xr:uid="{C1829A6E-A048-4EEB-8D02-79D178354983}"/>
    <cellStyle name="Comma 72 4" xfId="3606" xr:uid="{C90B952D-B48E-4980-B0AD-068BAE50DBAE}"/>
    <cellStyle name="Comma 72 4 10" xfId="11295" xr:uid="{BE382C27-700C-4B58-8888-0749B85E3A1A}"/>
    <cellStyle name="Comma 72 4 10 2" xfId="36367" xr:uid="{2AAC314B-DC93-477E-9F8C-BDAA836A4C49}"/>
    <cellStyle name="Comma 72 4 11" xfId="26730" xr:uid="{9F19DC69-C1CC-4159-A6E3-8BE6FDB364C3}"/>
    <cellStyle name="Comma 72 4 12" xfId="28883" xr:uid="{93AC7E46-754A-41C3-9C24-19EC76F71CB9}"/>
    <cellStyle name="Comma 72 4 13" xfId="51737" xr:uid="{889CED38-921B-41F1-8F95-DFD0102598A2}"/>
    <cellStyle name="Comma 72 4 14" xfId="53319" xr:uid="{8951F15F-2820-43FA-AD33-D5324A9339CB}"/>
    <cellStyle name="Comma 72 4 2" xfId="4252" xr:uid="{99C1D0DA-1D43-408A-81B4-CD8ADA1A168C}"/>
    <cellStyle name="Comma 72 4 2 2" xfId="7001" xr:uid="{F4E1A156-C39C-4146-99E5-745EBEB6245E}"/>
    <cellStyle name="Comma 72 4 2 2 2" xfId="22003" xr:uid="{173457D4-C0AE-4072-9C23-1B696FFBED41}"/>
    <cellStyle name="Comma 72 4 2 2 2 2" xfId="47074" xr:uid="{B70951A9-8719-4FCB-A0D3-33215907D35F}"/>
    <cellStyle name="Comma 72 4 2 2 3" xfId="14645" xr:uid="{8CCD64BC-0B23-4E66-A3BC-4431E83F4BE3}"/>
    <cellStyle name="Comma 72 4 2 2 3 2" xfId="39716" xr:uid="{C651C085-52AF-4806-948C-F4F8DDF92B12}"/>
    <cellStyle name="Comma 72 4 2 2 4" xfId="32211" xr:uid="{78C650AB-2117-4747-B02F-65F2B978E961}"/>
    <cellStyle name="Comma 72 4 2 3" xfId="10323" xr:uid="{522570E9-ECAE-4ABC-9AD1-D4BE67C9DEE3}"/>
    <cellStyle name="Comma 72 4 2 3 2" xfId="25183" xr:uid="{698576F0-FFF4-4AB5-A459-6B599D64035D}"/>
    <cellStyle name="Comma 72 4 2 3 2 2" xfId="50254" xr:uid="{B1DFD50A-83ED-4256-BE12-BCB013AA84BC}"/>
    <cellStyle name="Comma 72 4 2 3 3" xfId="17832" xr:uid="{00989770-0231-4D6A-B31B-E0A2B3AE163D}"/>
    <cellStyle name="Comma 72 4 2 3 3 2" xfId="42903" xr:uid="{DD79F82B-FF52-4B0E-9816-7CFBEA6B10AE}"/>
    <cellStyle name="Comma 72 4 2 3 4" xfId="35399" xr:uid="{ABAC0A31-8C2C-42D9-80E9-A678DF37CFB1}"/>
    <cellStyle name="Comma 72 4 2 4" xfId="19282" xr:uid="{F89CF770-C1D1-40B7-80DD-0D90ACEE0B58}"/>
    <cellStyle name="Comma 72 4 2 4 2" xfId="44353" xr:uid="{63422408-6D55-44FC-BD6B-0A077ECABCAE}"/>
    <cellStyle name="Comma 72 4 2 5" xfId="11918" xr:uid="{98271E68-FE8B-47EE-B7FF-1E25042E90D1}"/>
    <cellStyle name="Comma 72 4 2 5 2" xfId="36989" xr:uid="{6FFFBF5A-CE10-48BD-BBBE-D9BF68A051C5}"/>
    <cellStyle name="Comma 72 4 2 6" xfId="27410" xr:uid="{311E502A-4775-4596-B8B7-D7EB01F8D8C4}"/>
    <cellStyle name="Comma 72 4 2 7" xfId="29482" xr:uid="{AFB6DDD8-CFFF-4527-BAB9-F739AEB2A664}"/>
    <cellStyle name="Comma 72 4 2 8" xfId="52408" xr:uid="{2B1A7B4F-DB06-4C36-A33B-33396898357D}"/>
    <cellStyle name="Comma 72 4 2 9" xfId="53990" xr:uid="{F63693C7-72D5-4849-9F90-234E99210726}"/>
    <cellStyle name="Comma 72 4 3" xfId="4716" xr:uid="{C2246363-543B-4F43-8E8B-483C54E78F7F}"/>
    <cellStyle name="Comma 72 4 3 2" xfId="7521" xr:uid="{9E142F91-B0B5-4F2B-9804-D00B6309B6E7}"/>
    <cellStyle name="Comma 72 4 3 2 2" xfId="22523" xr:uid="{AB0E97F5-9A78-47D3-B465-7BEBF41C4D93}"/>
    <cellStyle name="Comma 72 4 3 2 2 2" xfId="47594" xr:uid="{ACB72921-529C-4E43-9890-A60813FA1FE0}"/>
    <cellStyle name="Comma 72 4 3 2 3" xfId="15165" xr:uid="{37108A19-6782-40E2-B435-B8D69B8DCFA1}"/>
    <cellStyle name="Comma 72 4 3 2 3 2" xfId="40236" xr:uid="{879DEDDD-FA32-4DDF-BC0C-76F4ADF33DA1}"/>
    <cellStyle name="Comma 72 4 3 2 4" xfId="32731" xr:uid="{4A39F866-6D70-4532-927B-82019A3609D4}"/>
    <cellStyle name="Comma 72 4 3 3" xfId="19746" xr:uid="{E845227F-F974-457E-BF67-2A572E427F27}"/>
    <cellStyle name="Comma 72 4 3 3 2" xfId="44817" xr:uid="{9FF66970-4DC7-4FD5-8C08-1D3739E3F0E5}"/>
    <cellStyle name="Comma 72 4 3 4" xfId="12382" xr:uid="{1B4001C2-B1E4-4316-A4A5-BDE371EDACB6}"/>
    <cellStyle name="Comma 72 4 3 4 2" xfId="37453" xr:uid="{1632B720-B15E-420A-BDBA-3958454C371D}"/>
    <cellStyle name="Comma 72 4 3 5" xfId="29946" xr:uid="{7D254644-E9B5-4501-9CB7-271F7361CB7E}"/>
    <cellStyle name="Comma 72 4 4" xfId="5243" xr:uid="{2C88D811-C72F-4AA1-ADC9-C90B4EC616D1}"/>
    <cellStyle name="Comma 72 4 4 2" xfId="8101" xr:uid="{C299D9EA-F56F-4E35-A52D-C6B8EED80F37}"/>
    <cellStyle name="Comma 72 4 4 2 2" xfId="23103" xr:uid="{D4D1BA39-5B2D-4DA6-867A-0D0BA6F970E4}"/>
    <cellStyle name="Comma 72 4 4 2 2 2" xfId="48174" xr:uid="{8B59589D-B93A-4434-AF42-6ADCF7D965FF}"/>
    <cellStyle name="Comma 72 4 4 2 3" xfId="15744" xr:uid="{0A7A6157-0DEE-4297-9F85-D6E920FB7E2C}"/>
    <cellStyle name="Comma 72 4 4 2 3 2" xfId="40815" xr:uid="{84757B32-F8AF-49A5-ACCB-9C0149F57CA4}"/>
    <cellStyle name="Comma 72 4 4 2 4" xfId="33311" xr:uid="{D844925D-3D52-4416-B9D2-7B16F911704B}"/>
    <cellStyle name="Comma 72 4 4 3" xfId="20270" xr:uid="{C108B6A8-B36F-4B8D-B649-C6F4E1AF3537}"/>
    <cellStyle name="Comma 72 4 4 3 2" xfId="45341" xr:uid="{1A521714-2757-4196-8D60-B41997575C97}"/>
    <cellStyle name="Comma 72 4 4 4" xfId="12906" xr:uid="{300A2827-BC7F-446B-93EA-42C78B3BB6D4}"/>
    <cellStyle name="Comma 72 4 4 4 2" xfId="37977" xr:uid="{1C3272D4-FA62-433D-8095-E4CF8C417CF0}"/>
    <cellStyle name="Comma 72 4 4 5" xfId="30471" xr:uid="{828FAE72-F26C-4270-9455-5067EC440879}"/>
    <cellStyle name="Comma 72 4 5" xfId="5845" xr:uid="{77F85454-6CE2-4063-8925-137D35EA4532}"/>
    <cellStyle name="Comma 72 4 5 2" xfId="8731" xr:uid="{60F6388A-2CDB-4A5E-815D-E679735C5E50}"/>
    <cellStyle name="Comma 72 4 5 2 2" xfId="23733" xr:uid="{19DFA1B5-D233-4CE3-9317-D318B274461A}"/>
    <cellStyle name="Comma 72 4 5 2 2 2" xfId="48804" xr:uid="{1C691D1B-B7DC-4485-8CB5-8463D97C78D6}"/>
    <cellStyle name="Comma 72 4 5 2 3" xfId="16374" xr:uid="{1E09C2A7-A1FF-44A6-9D63-883ED493ED10}"/>
    <cellStyle name="Comma 72 4 5 2 3 2" xfId="41445" xr:uid="{53358301-CDA6-4182-8FBE-C14B3877CB82}"/>
    <cellStyle name="Comma 72 4 5 2 4" xfId="33941" xr:uid="{F5007647-35B5-4B49-A45C-001EFB94282D}"/>
    <cellStyle name="Comma 72 4 5 3" xfId="20872" xr:uid="{89653711-4853-421C-9A7E-781821181F19}"/>
    <cellStyle name="Comma 72 4 5 3 2" xfId="45943" xr:uid="{4505E257-8747-45C2-9DD1-F9125C1DD725}"/>
    <cellStyle name="Comma 72 4 5 4" xfId="13508" xr:uid="{F948B709-CFEF-4687-B415-9BDAE87C7AEB}"/>
    <cellStyle name="Comma 72 4 5 4 2" xfId="38579" xr:uid="{7FF5396E-47CF-46FD-BFED-40079BA25862}"/>
    <cellStyle name="Comma 72 4 5 5" xfId="31073" xr:uid="{89BD8D66-885B-478C-B675-9C3FE1CCCCFB}"/>
    <cellStyle name="Comma 72 4 6" xfId="6489" xr:uid="{1DBA4E3F-4A9A-40E6-82C1-255CB9D616B0}"/>
    <cellStyle name="Comma 72 4 6 2" xfId="21492" xr:uid="{B19F631E-E061-45F0-8F7C-DC24DB26BBEE}"/>
    <cellStyle name="Comma 72 4 6 2 2" xfId="46563" xr:uid="{3BD3F5CE-4C44-4A08-A6A6-20C96165307A}"/>
    <cellStyle name="Comma 72 4 6 3" xfId="14134" xr:uid="{32ED0581-F63C-4A5F-979E-19AF9F26B1D6}"/>
    <cellStyle name="Comma 72 4 6 3 2" xfId="39205" xr:uid="{48DA6FFD-1BC0-4551-BB65-64B2B729D939}"/>
    <cellStyle name="Comma 72 4 6 4" xfId="31699" xr:uid="{70A0E367-F88B-4F74-9CB6-75B0EB949E41}"/>
    <cellStyle name="Comma 72 4 7" xfId="9484" xr:uid="{8FBE687B-BCAD-4161-8446-5831289C3356}"/>
    <cellStyle name="Comma 72 4 7 2" xfId="24454" xr:uid="{AEC9EF6F-24CE-4F6A-967A-2375103E8497}"/>
    <cellStyle name="Comma 72 4 7 2 2" xfId="49525" xr:uid="{9EBC767B-D6FF-464B-BD27-5A415570D154}"/>
    <cellStyle name="Comma 72 4 7 3" xfId="17096" xr:uid="{F7C77EC3-1FD3-441A-B3E4-D896A5AAEF3F}"/>
    <cellStyle name="Comma 72 4 7 3 2" xfId="42167" xr:uid="{B2D8BCBF-4967-4DA6-B4A0-6517C9E3C9DF}"/>
    <cellStyle name="Comma 72 4 7 4" xfId="34663" xr:uid="{5E1D6320-380A-4678-AD03-9E7A28F069DA}"/>
    <cellStyle name="Comma 72 4 8" xfId="25820" xr:uid="{8D35DFEC-569D-467A-868A-E0DDFADEF7FE}"/>
    <cellStyle name="Comma 72 4 8 2" xfId="50891" xr:uid="{4F51924F-D6F7-42A1-A963-6C01BE6A024B}"/>
    <cellStyle name="Comma 72 4 9" xfId="18694" xr:uid="{47F07D55-D41B-4E79-ADEF-5B00CFCA1FB8}"/>
    <cellStyle name="Comma 72 4 9 2" xfId="43765" xr:uid="{BE6C460A-24C0-4132-B624-07DBFDC6507B}"/>
    <cellStyle name="Comma 72 5" xfId="3817" xr:uid="{A97EFFD4-DDFE-40A1-86F0-69298B1E668F}"/>
    <cellStyle name="Comma 72 5 10" xfId="11504" xr:uid="{2C0C7F15-B86D-4DB9-944A-2BD1F5EC4CB2}"/>
    <cellStyle name="Comma 72 5 10 2" xfId="36576" xr:uid="{1DAB0305-3CCC-4486-AEDD-F8FD3418C849}"/>
    <cellStyle name="Comma 72 5 11" xfId="26941" xr:uid="{FB5E5987-A187-4275-91E7-E3C8BDF12EF6}"/>
    <cellStyle name="Comma 72 5 12" xfId="29092" xr:uid="{701DF353-6453-4420-8A77-CC39688027E8}"/>
    <cellStyle name="Comma 72 5 13" xfId="51946" xr:uid="{A46D0C96-F997-4A88-A28C-8E8EF4DCFE5F}"/>
    <cellStyle name="Comma 72 5 14" xfId="53528" xr:uid="{02D23929-05D4-4202-8D79-2A697C78567B}"/>
    <cellStyle name="Comma 72 5 2" xfId="4442" xr:uid="{78EFBC0D-C949-4C07-A62F-31B3D8844C29}"/>
    <cellStyle name="Comma 72 5 2 2" xfId="7208" xr:uid="{48705048-B4A8-4C5F-B8B9-6C9E482A4CA9}"/>
    <cellStyle name="Comma 72 5 2 2 2" xfId="22210" xr:uid="{AC63E8AF-C6A4-49A5-9322-89CE45A381A1}"/>
    <cellStyle name="Comma 72 5 2 2 2 2" xfId="47281" xr:uid="{C7426420-3730-47B8-AB02-5A56684685A1}"/>
    <cellStyle name="Comma 72 5 2 2 3" xfId="14852" xr:uid="{56675D9D-BC64-4966-8770-F10E0B31785C}"/>
    <cellStyle name="Comma 72 5 2 2 3 2" xfId="39923" xr:uid="{3B0498A0-FC73-42F5-A055-FA24D2EC6147}"/>
    <cellStyle name="Comma 72 5 2 2 4" xfId="32418" xr:uid="{5B19D06C-E823-4840-9B48-9BAE52A52C20}"/>
    <cellStyle name="Comma 72 5 2 3" xfId="10530" xr:uid="{E07EF387-CE8B-4860-AF33-7FBBEA1920E9}"/>
    <cellStyle name="Comma 72 5 2 3 2" xfId="25390" xr:uid="{3E5D674E-2AB4-4D7A-9449-4616123D2B85}"/>
    <cellStyle name="Comma 72 5 2 3 2 2" xfId="50461" xr:uid="{A73FB098-D646-4A59-8AD6-0761493DE016}"/>
    <cellStyle name="Comma 72 5 2 3 3" xfId="18039" xr:uid="{4BABB5B2-E661-4C8B-9E83-7ACDCD69A29E}"/>
    <cellStyle name="Comma 72 5 2 3 3 2" xfId="43110" xr:uid="{6A81B0A0-ED80-4240-868D-C70223633813}"/>
    <cellStyle name="Comma 72 5 2 3 4" xfId="35606" xr:uid="{DE8ACCAD-E55D-47BA-B83C-2AEDAFC41143}"/>
    <cellStyle name="Comma 72 5 2 4" xfId="19472" xr:uid="{F5F17C7F-943C-429A-9D7D-1B00BDD4C714}"/>
    <cellStyle name="Comma 72 5 2 4 2" xfId="44543" xr:uid="{0D2669A6-B22D-4614-9D36-73E303C93613}"/>
    <cellStyle name="Comma 72 5 2 5" xfId="12108" xr:uid="{F843604E-A422-47BD-857B-E5D03DF10CFE}"/>
    <cellStyle name="Comma 72 5 2 5 2" xfId="37179" xr:uid="{574E256C-FC1D-4AC1-9EEC-817FA85A6E4D}"/>
    <cellStyle name="Comma 72 5 2 6" xfId="27617" xr:uid="{C77651F6-549B-4495-90DF-11D06A23D91F}"/>
    <cellStyle name="Comma 72 5 2 7" xfId="29672" xr:uid="{428663AE-7B7F-48B4-A770-15E15525054D}"/>
    <cellStyle name="Comma 72 5 2 8" xfId="52615" xr:uid="{80B68B15-B8A5-46C5-A37B-CE5F822E3263}"/>
    <cellStyle name="Comma 72 5 2 9" xfId="54197" xr:uid="{2FFC1008-9B8F-41FA-ACA8-85DB0114AB03}"/>
    <cellStyle name="Comma 72 5 3" xfId="4921" xr:uid="{A59431B5-A3EC-4A1E-A9A6-CCA8A79BD8D8}"/>
    <cellStyle name="Comma 72 5 3 2" xfId="7728" xr:uid="{4252147C-B90A-48E1-B3B8-1ECC13492782}"/>
    <cellStyle name="Comma 72 5 3 2 2" xfId="22730" xr:uid="{94C93DAF-6FDA-43AC-81C6-1E985DDC7266}"/>
    <cellStyle name="Comma 72 5 3 2 2 2" xfId="47801" xr:uid="{DFB07243-F25F-4EEC-A3AF-240BBE094203}"/>
    <cellStyle name="Comma 72 5 3 2 3" xfId="15372" xr:uid="{56E958D3-34E8-4292-A136-86438A680753}"/>
    <cellStyle name="Comma 72 5 3 2 3 2" xfId="40443" xr:uid="{5FAFDA27-5C37-470E-B7EF-4BF40B6CC5E8}"/>
    <cellStyle name="Comma 72 5 3 2 4" xfId="32938" xr:uid="{04D0664B-E255-4AB7-8940-FD147E4322BB}"/>
    <cellStyle name="Comma 72 5 3 3" xfId="19951" xr:uid="{56AAFEAE-5288-4347-B6FD-F9224EA2AD24}"/>
    <cellStyle name="Comma 72 5 3 3 2" xfId="45022" xr:uid="{EAABD5E9-5449-4855-8E62-4CBE4A3F7336}"/>
    <cellStyle name="Comma 72 5 3 4" xfId="12587" xr:uid="{14DA7DC4-C3D8-4E67-B0D2-A7A6B11FF88C}"/>
    <cellStyle name="Comma 72 5 3 4 2" xfId="37658" xr:uid="{7E409DC5-75D6-4BDC-A7CE-01411EBE7F06}"/>
    <cellStyle name="Comma 72 5 3 5" xfId="30151" xr:uid="{799F2345-1961-4B7C-9623-E61021FC2368}"/>
    <cellStyle name="Comma 72 5 4" xfId="5449" xr:uid="{87CB6A4F-3E0C-4AD9-B75E-7CFB5892EDF8}"/>
    <cellStyle name="Comma 72 5 4 2" xfId="8308" xr:uid="{6096A0AB-7512-4BCA-A9F3-BF905D1FAA7F}"/>
    <cellStyle name="Comma 72 5 4 2 2" xfId="23310" xr:uid="{CC2C9C59-5F95-4CB7-86BB-96D4EABDAD86}"/>
    <cellStyle name="Comma 72 5 4 2 2 2" xfId="48381" xr:uid="{C0CE6FDD-03FD-464D-9826-FEDBA6B03687}"/>
    <cellStyle name="Comma 72 5 4 2 3" xfId="15951" xr:uid="{0B44A1D6-58A3-4E87-9785-B5FC02809713}"/>
    <cellStyle name="Comma 72 5 4 2 3 2" xfId="41022" xr:uid="{516D6AB9-521C-459A-A053-F4997488C360}"/>
    <cellStyle name="Comma 72 5 4 2 4" xfId="33518" xr:uid="{CFEA6DBB-B98E-42AE-82FD-D549A6226552}"/>
    <cellStyle name="Comma 72 5 4 3" xfId="20476" xr:uid="{796707B4-2660-40A9-A010-B8BDB3BD7C95}"/>
    <cellStyle name="Comma 72 5 4 3 2" xfId="45547" xr:uid="{F2AE5206-D15C-4210-8CE2-BF744AC01111}"/>
    <cellStyle name="Comma 72 5 4 4" xfId="13112" xr:uid="{346AD65F-CD6E-45AB-AB3A-2290CF213BA7}"/>
    <cellStyle name="Comma 72 5 4 4 2" xfId="38183" xr:uid="{3C72EB8B-579B-4040-BEBD-2607721C9EE3}"/>
    <cellStyle name="Comma 72 5 4 5" xfId="30677" xr:uid="{A9283830-5496-4360-89CC-31D6019FECA2}"/>
    <cellStyle name="Comma 72 5 5" xfId="6051" xr:uid="{FC005195-32C7-4A04-8951-5721AAC546EC}"/>
    <cellStyle name="Comma 72 5 5 2" xfId="8938" xr:uid="{2F9E6DCB-B152-4A41-ABBE-06C8823D0B97}"/>
    <cellStyle name="Comma 72 5 5 2 2" xfId="23940" xr:uid="{E6C581A8-9D3D-4507-A137-5E2D961B3BDC}"/>
    <cellStyle name="Comma 72 5 5 2 2 2" xfId="49011" xr:uid="{A4B0CB6C-5AE5-4681-837F-776F1482D85D}"/>
    <cellStyle name="Comma 72 5 5 2 3" xfId="16581" xr:uid="{2681F209-A511-4A7F-AA51-E24127F94021}"/>
    <cellStyle name="Comma 72 5 5 2 3 2" xfId="41652" xr:uid="{67790C16-5D45-4B2A-B95B-0D9F17E5C304}"/>
    <cellStyle name="Comma 72 5 5 2 4" xfId="34148" xr:uid="{0E6CB1F7-F193-4827-8375-E9E67A353584}"/>
    <cellStyle name="Comma 72 5 5 3" xfId="21078" xr:uid="{AAF76558-AA1D-4536-808A-F4B3A6D341B8}"/>
    <cellStyle name="Comma 72 5 5 3 2" xfId="46149" xr:uid="{19A9EB71-4EC7-4EB5-A7F7-B0648296907C}"/>
    <cellStyle name="Comma 72 5 5 4" xfId="13714" xr:uid="{7ACE5E03-AD11-4FA7-A11A-CF36B14D5A7D}"/>
    <cellStyle name="Comma 72 5 5 4 2" xfId="38785" xr:uid="{3A32A485-7410-4C6A-A46B-7C49238E873C}"/>
    <cellStyle name="Comma 72 5 5 5" xfId="31279" xr:uid="{D8F2E52B-A6CD-4C8F-BE59-202A0889A46A}"/>
    <cellStyle name="Comma 72 5 6" xfId="6696" xr:uid="{4B1518CF-FCD4-41BC-9A36-4511DCB9C060}"/>
    <cellStyle name="Comma 72 5 6 2" xfId="21699" xr:uid="{003A5F87-AF8D-4851-A500-DC5B09502DA4}"/>
    <cellStyle name="Comma 72 5 6 2 2" xfId="46770" xr:uid="{B86EB85E-7218-46F1-B1D1-D275591B0E66}"/>
    <cellStyle name="Comma 72 5 6 3" xfId="14341" xr:uid="{AF189D34-B2E3-4ED8-999B-41E6B0EF8E72}"/>
    <cellStyle name="Comma 72 5 6 3 2" xfId="39412" xr:uid="{6E69AD39-80BE-4FC4-9118-D0667E17A322}"/>
    <cellStyle name="Comma 72 5 6 4" xfId="31906" xr:uid="{454826A2-0CE4-4CB3-AA05-44428406069F}"/>
    <cellStyle name="Comma 72 5 7" xfId="9693" xr:uid="{8F384EC4-27FC-482F-8797-4324CD96A7DF}"/>
    <cellStyle name="Comma 72 5 7 2" xfId="24661" xr:uid="{DC55EB40-DE66-4486-817B-E3FE9D46C7EE}"/>
    <cellStyle name="Comma 72 5 7 2 2" xfId="49732" xr:uid="{32C275E4-A00B-475C-AA3E-DFFFE2BB2442}"/>
    <cellStyle name="Comma 72 5 7 3" xfId="17303" xr:uid="{EB847B3C-0798-46F3-A71C-57467D30AB8B}"/>
    <cellStyle name="Comma 72 5 7 3 2" xfId="42374" xr:uid="{327306E3-81D1-4544-886E-CC037D501A89}"/>
    <cellStyle name="Comma 72 5 7 4" xfId="34870" xr:uid="{9E254A8F-9E9E-4A65-861B-AA82F873C913}"/>
    <cellStyle name="Comma 72 5 8" xfId="26027" xr:uid="{2CFDB23A-C34C-446F-998A-E6B4DB04F218}"/>
    <cellStyle name="Comma 72 5 8 2" xfId="51098" xr:uid="{43983B9E-17E6-47E6-B6F3-FFC8D78564FE}"/>
    <cellStyle name="Comma 72 5 9" xfId="18901" xr:uid="{ECDEF900-F5E4-4593-866C-4946B9F04663}"/>
    <cellStyle name="Comma 72 5 9 2" xfId="43972" xr:uid="{DBEE3CB1-A85E-4E73-90DF-2E631D2BCB68}"/>
    <cellStyle name="Comma 72 6" xfId="4105" xr:uid="{F238B793-DF33-4250-9577-9543F5F39EC0}"/>
    <cellStyle name="Comma 72 6 2" xfId="6794" xr:uid="{F096138F-C2B9-41B6-A36F-2BBEFF0E1B23}"/>
    <cellStyle name="Comma 72 6 2 2" xfId="21796" xr:uid="{5E4DDBD3-426A-4199-913D-A86F5DC12EDC}"/>
    <cellStyle name="Comma 72 6 2 2 2" xfId="46867" xr:uid="{93981C15-993C-43BD-B2BB-EE81604E3B67}"/>
    <cellStyle name="Comma 72 6 2 3" xfId="14438" xr:uid="{AFDAA8B1-4CCD-4756-BA0D-D762B20F97F2}"/>
    <cellStyle name="Comma 72 6 2 3 2" xfId="39509" xr:uid="{16444B9F-1C7C-459C-A5CB-7AF2494DAAF4}"/>
    <cellStyle name="Comma 72 6 2 4" xfId="32004" xr:uid="{CE05A66C-3845-4732-82A4-3B0AE95B8679}"/>
    <cellStyle name="Comma 72 6 3" xfId="10116" xr:uid="{0AA3A751-F69A-4E05-94BC-E56E58FC6B63}"/>
    <cellStyle name="Comma 72 6 3 2" xfId="24976" xr:uid="{0B8393ED-74C9-493F-A542-70CF4AF1B459}"/>
    <cellStyle name="Comma 72 6 3 2 2" xfId="50047" xr:uid="{DEDCF6BE-89D9-4F98-BB36-04F1F38117E5}"/>
    <cellStyle name="Comma 72 6 3 3" xfId="17625" xr:uid="{C5E59B86-12DD-418B-B1EC-ECC19B3972B3}"/>
    <cellStyle name="Comma 72 6 3 3 2" xfId="42696" xr:uid="{230FD072-63C5-4DF0-8984-807BE0A2EDD8}"/>
    <cellStyle name="Comma 72 6 3 4" xfId="35192" xr:uid="{710A668F-CAC6-4418-92D4-AC0D6784D25D}"/>
    <cellStyle name="Comma 72 6 4" xfId="19135" xr:uid="{37E1968C-7824-4ABC-A4A2-0E8E436B9D2D}"/>
    <cellStyle name="Comma 72 6 4 2" xfId="44206" xr:uid="{19E04BAA-DE73-4797-8439-54112C06D7CE}"/>
    <cellStyle name="Comma 72 6 5" xfId="11771" xr:uid="{36A4FDCE-EB55-4C9E-8F4F-837835C5EDAD}"/>
    <cellStyle name="Comma 72 6 5 2" xfId="36842" xr:uid="{ADFB585E-A316-4EEB-939F-611E95461A49}"/>
    <cellStyle name="Comma 72 6 6" xfId="27203" xr:uid="{5A5C2FF3-3ED3-4E3F-9E2B-82B680F9F579}"/>
    <cellStyle name="Comma 72 6 7" xfId="29335" xr:uid="{A3BE6B19-C780-4D74-A5D6-D9385FD9F6BD}"/>
    <cellStyle name="Comma 72 6 8" xfId="52201" xr:uid="{65017BC9-39A8-49DB-A033-1C562534CE58}"/>
    <cellStyle name="Comma 72 6 9" xfId="53783" xr:uid="{AE5F8055-F381-477B-837E-26E1511E7DC4}"/>
    <cellStyle name="Comma 72 7" xfId="4526" xr:uid="{2CEFD0D8-D4B7-468E-930B-A9CCF4081A91}"/>
    <cellStyle name="Comma 72 7 2" xfId="7313" xr:uid="{D1DB1FE8-356C-4F3E-B819-15DBE6107857}"/>
    <cellStyle name="Comma 72 7 2 2" xfId="22315" xr:uid="{A13A6614-C132-4E0A-BE26-3EC9DF8B28A1}"/>
    <cellStyle name="Comma 72 7 2 2 2" xfId="47386" xr:uid="{9C68389F-F139-4363-87FC-456834EC108B}"/>
    <cellStyle name="Comma 72 7 2 3" xfId="14957" xr:uid="{5A0D8C1D-32CB-4CF3-B3FD-6F906F1AC7E6}"/>
    <cellStyle name="Comma 72 7 2 3 2" xfId="40028" xr:uid="{3699D7E0-7365-4404-A047-EAFD2E8B5054}"/>
    <cellStyle name="Comma 72 7 2 4" xfId="32523" xr:uid="{A925993C-AD51-44D6-8E0A-47DAB4F5CB85}"/>
    <cellStyle name="Comma 72 7 3" xfId="19556" xr:uid="{FC9B91A2-828D-4647-AD8A-2359A067A647}"/>
    <cellStyle name="Comma 72 7 3 2" xfId="44627" xr:uid="{2FA26318-4933-4946-A9FC-1576FCEDB170}"/>
    <cellStyle name="Comma 72 7 4" xfId="12192" xr:uid="{C90C6CB1-6D40-4458-A5DA-D3B919C82ECD}"/>
    <cellStyle name="Comma 72 7 4 2" xfId="37263" xr:uid="{124DD47E-567D-4BE4-8408-6DCF62AB3E91}"/>
    <cellStyle name="Comma 72 7 5" xfId="29756" xr:uid="{BA413A87-A3C5-4479-B5AC-884EED540ED0}"/>
    <cellStyle name="Comma 72 8" xfId="5056" xr:uid="{52692236-F1CA-474C-813D-5D2533AA638F}"/>
    <cellStyle name="Comma 72 8 2" xfId="7894" xr:uid="{8CA13438-A801-4327-AAAF-102FDAAD4BDD}"/>
    <cellStyle name="Comma 72 8 2 2" xfId="22896" xr:uid="{5E7C5B1B-ADE6-4805-B818-9FD7672D550A}"/>
    <cellStyle name="Comma 72 8 2 2 2" xfId="47967" xr:uid="{0DCFDB3C-92CA-4523-B341-D09A89F5300D}"/>
    <cellStyle name="Comma 72 8 2 3" xfId="15537" xr:uid="{997CBBA4-D49D-4967-86AA-66C92EF4E67A}"/>
    <cellStyle name="Comma 72 8 2 3 2" xfId="40608" xr:uid="{88B6C42A-AB56-44FE-BD50-AF2BDF323926}"/>
    <cellStyle name="Comma 72 8 2 4" xfId="33104" xr:uid="{569A09BE-6C94-4D6F-A02C-A7BE852FE5EE}"/>
    <cellStyle name="Comma 72 8 3" xfId="20083" xr:uid="{5B05E12D-4559-4B7C-890F-F5C0B4F243B4}"/>
    <cellStyle name="Comma 72 8 3 2" xfId="45154" xr:uid="{3B86B37B-E63B-4735-B07C-748D08532901}"/>
    <cellStyle name="Comma 72 8 4" xfId="12719" xr:uid="{C5DEBA07-002C-4927-BDF7-7DD500353969}"/>
    <cellStyle name="Comma 72 8 4 2" xfId="37790" xr:uid="{08C0261C-0BED-4247-A106-16B511745638}"/>
    <cellStyle name="Comma 72 8 5" xfId="30284" xr:uid="{E16258C0-6EAF-4BCC-9F85-27580FE6FB80}"/>
    <cellStyle name="Comma 72 9" xfId="5641" xr:uid="{1943C1DD-5046-4DD6-8DB3-73433ED59074}"/>
    <cellStyle name="Comma 72 9 2" xfId="8524" xr:uid="{97F931AC-3B7F-409B-BCC4-D2FA8163931A}"/>
    <cellStyle name="Comma 72 9 2 2" xfId="23526" xr:uid="{D3ABEAA1-6C6A-4002-B53E-6618F14C44F8}"/>
    <cellStyle name="Comma 72 9 2 2 2" xfId="48597" xr:uid="{721BF209-D849-4A97-A780-B2C490914725}"/>
    <cellStyle name="Comma 72 9 2 3" xfId="16167" xr:uid="{3500E825-BF4C-48CC-8E01-43A246E1C5C7}"/>
    <cellStyle name="Comma 72 9 2 3 2" xfId="41238" xr:uid="{061EE2C4-F3A9-4ABF-92BC-8F1B4DC5D65C}"/>
    <cellStyle name="Comma 72 9 2 4" xfId="33734" xr:uid="{0EDE724B-4C99-43F2-9404-3742DD29BD20}"/>
    <cellStyle name="Comma 72 9 3" xfId="20668" xr:uid="{F57AE8D4-63E5-4BAF-A84A-F18024433663}"/>
    <cellStyle name="Comma 72 9 3 2" xfId="45739" xr:uid="{E1B25C1E-EA15-469D-910A-D47E27563630}"/>
    <cellStyle name="Comma 72 9 4" xfId="13304" xr:uid="{0EDBAA8F-88D4-43B4-9718-D6503E528B8E}"/>
    <cellStyle name="Comma 72 9 4 2" xfId="38375" xr:uid="{567B9E5D-43E7-48AD-B5D8-D18D3373A952}"/>
    <cellStyle name="Comma 72 9 5" xfId="30869" xr:uid="{DD4FFCD2-1B2D-4315-AC91-76259E55A8B0}"/>
    <cellStyle name="Comma 73" xfId="26324" xr:uid="{72293EFE-A7FC-4356-85F7-E53DF7E635BA}"/>
    <cellStyle name="Comma 73 2" xfId="51385" xr:uid="{4054C8A4-AE70-497B-9C1B-EBD6AED7BE3E}"/>
    <cellStyle name="Comma 74" xfId="26334" xr:uid="{2545C000-3FE8-4644-8886-42A3868F0930}"/>
    <cellStyle name="Comma 74 2" xfId="51395" xr:uid="{13429B75-E66E-4B4C-8595-112779218CFF}"/>
    <cellStyle name="Comma 75" xfId="26336" xr:uid="{43F8C9CF-BEF0-4023-A7DF-5BDF8322BE03}"/>
    <cellStyle name="Comma 75 2" xfId="51397" xr:uid="{922C25C8-EB8A-4D2C-B151-70A9C4153A37}"/>
    <cellStyle name="Comma 76" xfId="627" xr:uid="{1F1E7C71-47DE-40C4-B105-E9664C02C475}"/>
    <cellStyle name="Comma 76 10" xfId="5651" xr:uid="{DAFC8C28-C93D-490B-A168-12A830F1503B}"/>
    <cellStyle name="Comma 76 10 2" xfId="8534" xr:uid="{63321FF3-EB1C-46E6-808B-5D4DBBC2CCA9}"/>
    <cellStyle name="Comma 76 10 2 2" xfId="23536" xr:uid="{B534B3D7-41B9-4882-AD9F-02D3142C85FF}"/>
    <cellStyle name="Comma 76 10 2 2 2" xfId="48607" xr:uid="{1080BDF9-B221-492C-9B91-182938231EE0}"/>
    <cellStyle name="Comma 76 10 2 3" xfId="16177" xr:uid="{349AE655-6FBE-4AAA-9AA4-3E3F98B1C3B6}"/>
    <cellStyle name="Comma 76 10 2 3 2" xfId="41248" xr:uid="{DB5D3F49-CA05-420F-A498-549C04BEC09B}"/>
    <cellStyle name="Comma 76 10 2 4" xfId="33744" xr:uid="{EFA79F1B-91B3-4D3F-ACA0-B664452EED92}"/>
    <cellStyle name="Comma 76 10 3" xfId="20678" xr:uid="{7E27D64C-B9BC-4025-BBD4-4891A314BB13}"/>
    <cellStyle name="Comma 76 10 3 2" xfId="45749" xr:uid="{1311C06A-E161-4941-A84B-C7F950EAB001}"/>
    <cellStyle name="Comma 76 10 4" xfId="13314" xr:uid="{6E34479C-AD8A-4E65-A878-97629D39FB7C}"/>
    <cellStyle name="Comma 76 10 4 2" xfId="38385" xr:uid="{133274A3-3670-4A52-9FA0-4B3B508D1366}"/>
    <cellStyle name="Comma 76 10 5" xfId="30879" xr:uid="{453E5969-B93D-4F7F-AF19-2391E612B12F}"/>
    <cellStyle name="Comma 76 11" xfId="4090" xr:uid="{BEB3C33C-DC69-47FD-BE29-7268E8DC4E7D}"/>
    <cellStyle name="Comma 76 11 2" xfId="19120" xr:uid="{3189F5BB-5ED6-4521-977D-061DBDE99345}"/>
    <cellStyle name="Comma 76 11 2 2" xfId="44191" xr:uid="{9B45E5AB-845A-4599-8CE4-4582398307C0}"/>
    <cellStyle name="Comma 76 11 3" xfId="11756" xr:uid="{A98DF5CD-60B4-4C41-82E7-032E1C5D3E8C}"/>
    <cellStyle name="Comma 76 11 3 2" xfId="36827" xr:uid="{EA84DEAF-C7C5-469B-9416-AE6EA7FC0929}"/>
    <cellStyle name="Comma 76 11 4" xfId="29320" xr:uid="{E2B32677-45E0-42DC-BD62-16283DD2CE5E}"/>
    <cellStyle name="Comma 76 12" xfId="6293" xr:uid="{67136861-3CBC-47B2-B96C-2BFB84FBF155}"/>
    <cellStyle name="Comma 76 12 2" xfId="21296" xr:uid="{F5B81694-472C-43CE-8245-33E65ACCB0C6}"/>
    <cellStyle name="Comma 76 12 2 2" xfId="46367" xr:uid="{1922E0DE-247D-4949-BF37-25BDBCAEC401}"/>
    <cellStyle name="Comma 76 12 3" xfId="13938" xr:uid="{376B3DD7-D956-48B6-B97A-50E48996E234}"/>
    <cellStyle name="Comma 76 12 3 2" xfId="39009" xr:uid="{75D0BA2B-D90A-4EEB-8426-6CD81370C96E}"/>
    <cellStyle name="Comma 76 12 4" xfId="31503" xr:uid="{AD36E064-0F42-485B-8D2F-D18C1677A2C3}"/>
    <cellStyle name="Comma 76 13" xfId="9273" xr:uid="{6DB7334E-D55F-4248-BC24-69DABE2B2ABF}"/>
    <cellStyle name="Comma 76 13 2" xfId="24257" xr:uid="{A34FF494-73D7-48DD-9F7C-BA0305E9FAE5}"/>
    <cellStyle name="Comma 76 13 2 2" xfId="49328" xr:uid="{C639A124-3AC7-4F56-A130-976C589DC99F}"/>
    <cellStyle name="Comma 76 13 3" xfId="16899" xr:uid="{FB9A64D5-6976-4709-BF82-319A7A31EF21}"/>
    <cellStyle name="Comma 76 13 3 2" xfId="41970" xr:uid="{450F50C9-1719-487D-88D0-49D0EC296636}"/>
    <cellStyle name="Comma 76 13 4" xfId="34466" xr:uid="{199912AB-4ADA-4C61-9B68-3612CFBC5202}"/>
    <cellStyle name="Comma 76 14" xfId="3372" xr:uid="{9FCFC8FE-2AA7-4475-A580-D4D0B5E2FCCA}"/>
    <cellStyle name="Comma 76 14 2" xfId="25623" xr:uid="{89EFB58A-6787-49B9-B523-36EFB0F00049}"/>
    <cellStyle name="Comma 76 14 2 2" xfId="50694" xr:uid="{ADB72163-FE7F-45E1-9171-B77E50383533}"/>
    <cellStyle name="Comma 76 14 3" xfId="28679" xr:uid="{03E53A9E-2F40-41B8-BA4A-D219359F7B71}"/>
    <cellStyle name="Comma 76 15" xfId="18497" xr:uid="{75EE2830-2531-4B86-8FB7-F08A9423A8BB}"/>
    <cellStyle name="Comma 76 15 2" xfId="43568" xr:uid="{412186FD-740C-4650-9C2A-73E74AA8B1F5}"/>
    <cellStyle name="Comma 76 16" xfId="11089" xr:uid="{9474803D-FE7B-40AB-ACFE-B1779F821F7A}"/>
    <cellStyle name="Comma 76 16 2" xfId="36161" xr:uid="{E877A314-1E3D-4AF8-A9BA-1C472E569EAD}"/>
    <cellStyle name="Comma 76 17" xfId="26504" xr:uid="{500E78A7-1237-4F73-80B2-7DE887D912CF}"/>
    <cellStyle name="Comma 76 18" xfId="28241" xr:uid="{89A3276D-9EC9-41F0-AA49-2048FCB4A67D}"/>
    <cellStyle name="Comma 76 19" xfId="51528" xr:uid="{26B9E32F-504C-41CA-B0E1-866304CE7CBE}"/>
    <cellStyle name="Comma 76 2" xfId="633" xr:uid="{25B989CF-0F0D-48B4-9EF5-4790CED3072A}"/>
    <cellStyle name="Comma 76 2 10" xfId="9308" xr:uid="{02C09E48-6EF9-4858-BD98-02ACE944AD1A}"/>
    <cellStyle name="Comma 76 2 10 2" xfId="24286" xr:uid="{099522FA-9F50-466E-A754-C7F663169511}"/>
    <cellStyle name="Comma 76 2 10 2 2" xfId="49357" xr:uid="{20BAFF50-5E59-4BEB-848F-E2841021FE2C}"/>
    <cellStyle name="Comma 76 2 10 3" xfId="16928" xr:uid="{5A186FDC-6B8A-4EDC-A56B-867E5393E5DF}"/>
    <cellStyle name="Comma 76 2 10 3 2" xfId="41999" xr:uid="{6B3A113C-90F6-4F2A-AB74-B23CE6DD5310}"/>
    <cellStyle name="Comma 76 2 10 4" xfId="34495" xr:uid="{012F8AB8-3587-48A3-9360-DCFE04B9D1E8}"/>
    <cellStyle name="Comma 76 2 11" xfId="3409" xr:uid="{E4C0E7F4-7D23-40B1-B28D-164F07C802B6}"/>
    <cellStyle name="Comma 76 2 11 2" xfId="25652" xr:uid="{58906C84-A03E-493E-B26D-1BE6890BE810}"/>
    <cellStyle name="Comma 76 2 11 2 2" xfId="50723" xr:uid="{67E6DABB-C033-4061-B215-50E1C364AB78}"/>
    <cellStyle name="Comma 76 2 11 3" xfId="28708" xr:uid="{1E79D111-E00C-4677-977C-E17922E4173E}"/>
    <cellStyle name="Comma 76 2 12" xfId="18526" xr:uid="{855C8DC5-A3F8-4BF6-9A7F-80D9FD3E1908}"/>
    <cellStyle name="Comma 76 2 12 2" xfId="43597" xr:uid="{2B09C51D-73DC-42F6-9963-C2ABA52F6BE9}"/>
    <cellStyle name="Comma 76 2 13" xfId="11118" xr:uid="{6EE8BF53-7D7E-4608-BBD7-A887AE1B6DE5}"/>
    <cellStyle name="Comma 76 2 13 2" xfId="36190" xr:uid="{65FA3986-A956-492B-8396-F852BA8131BA}"/>
    <cellStyle name="Comma 76 2 14" xfId="26539" xr:uid="{A9572B01-DC14-4D55-8253-D84C6BF00EFE}"/>
    <cellStyle name="Comma 76 2 15" xfId="28245" xr:uid="{B4960F89-9867-44EF-8141-B0751D4ED478}"/>
    <cellStyle name="Comma 76 2 16" xfId="51557" xr:uid="{FADC615A-15F5-43BA-912D-2D99CD8421E6}"/>
    <cellStyle name="Comma 76 2 17" xfId="53139" xr:uid="{D306FB98-A2FC-47E8-AF57-2288E7E88B79}"/>
    <cellStyle name="Comma 76 2 2" xfId="3531" xr:uid="{25192E4A-49BE-43E5-9D23-F8BC010D2051}"/>
    <cellStyle name="Comma 76 2 2 10" xfId="18620" xr:uid="{C24CF53A-5118-4ACE-824C-6A6CB6219D13}"/>
    <cellStyle name="Comma 76 2 2 10 2" xfId="43691" xr:uid="{2AEF6524-FB7E-4169-9B1F-9C30E5728DB1}"/>
    <cellStyle name="Comma 76 2 2 11" xfId="11220" xr:uid="{5D7EB659-7795-4AC8-81D9-C03BD0BFCE77}"/>
    <cellStyle name="Comma 76 2 2 11 2" xfId="36292" xr:uid="{02162954-1CB6-4164-945C-A9C989977FA9}"/>
    <cellStyle name="Comma 76 2 2 12" xfId="26653" xr:uid="{60140EF5-7B58-4F7D-9E13-4867356250AC}"/>
    <cellStyle name="Comma 76 2 2 13" xfId="28809" xr:uid="{503B2FBE-992E-4944-B269-E2EFF66E3D86}"/>
    <cellStyle name="Comma 76 2 2 14" xfId="51662" xr:uid="{237425B8-F2B9-49B8-8369-4F80ECF1476B}"/>
    <cellStyle name="Comma 76 2 2 15" xfId="53244" xr:uid="{BA769BB0-7741-40ED-99E0-4A5F26B47D58}"/>
    <cellStyle name="Comma 76 2 2 2" xfId="3739" xr:uid="{C98F72BB-A9A2-4A57-987F-EF2CB9A9D97F}"/>
    <cellStyle name="Comma 76 2 2 2 10" xfId="11428" xr:uid="{3BAE1BEA-892C-46EC-9DD6-3017CBAC594D}"/>
    <cellStyle name="Comma 76 2 2 2 10 2" xfId="36500" xr:uid="{657E50A2-CEE2-430D-8219-D45F15FC4A14}"/>
    <cellStyle name="Comma 76 2 2 2 11" xfId="26863" xr:uid="{17F5E5D0-B323-4325-816C-FD56D4E24CC6}"/>
    <cellStyle name="Comma 76 2 2 2 12" xfId="29016" xr:uid="{57E5AC4A-E214-42CC-8C7A-6FA0C541F500}"/>
    <cellStyle name="Comma 76 2 2 2 13" xfId="51870" xr:uid="{9019934F-2223-4C4F-8891-72F15B4B9921}"/>
    <cellStyle name="Comma 76 2 2 2 14" xfId="53452" xr:uid="{4C9DA933-F4A1-4AA3-992C-A62B2FA27848}"/>
    <cellStyle name="Comma 76 2 2 2 2" xfId="4371" xr:uid="{67FA05CE-9374-4E4C-9156-98C770FD4D68}"/>
    <cellStyle name="Comma 76 2 2 2 2 2" xfId="7134" xr:uid="{94D49743-234D-4D42-9C23-3404A04794E9}"/>
    <cellStyle name="Comma 76 2 2 2 2 2 2" xfId="22136" xr:uid="{8953B93B-45AC-4A27-9539-C23663C2A810}"/>
    <cellStyle name="Comma 76 2 2 2 2 2 2 2" xfId="47207" xr:uid="{6A9836C9-5032-479A-A957-96A6A944B191}"/>
    <cellStyle name="Comma 76 2 2 2 2 2 3" xfId="14778" xr:uid="{E2BB36AF-8E35-4388-9A33-5F83900F80F4}"/>
    <cellStyle name="Comma 76 2 2 2 2 2 3 2" xfId="39849" xr:uid="{B02004AA-2947-453B-A8D9-0BAF0EBF3C99}"/>
    <cellStyle name="Comma 76 2 2 2 2 2 4" xfId="32344" xr:uid="{5BAD1F3B-EEBF-4B28-AED2-1A5119AF4D46}"/>
    <cellStyle name="Comma 76 2 2 2 2 3" xfId="10456" xr:uid="{24E58084-0842-4622-B0BB-6664327A35F5}"/>
    <cellStyle name="Comma 76 2 2 2 2 3 2" xfId="25316" xr:uid="{A2DF5CF2-4DDE-4768-B38A-D33BC9A026F0}"/>
    <cellStyle name="Comma 76 2 2 2 2 3 2 2" xfId="50387" xr:uid="{39821F4D-5C37-4B4C-B3D9-0B9BB9FFB5C8}"/>
    <cellStyle name="Comma 76 2 2 2 2 3 3" xfId="17965" xr:uid="{543BDCE9-2613-4AAD-99E7-26F7776A88E1}"/>
    <cellStyle name="Comma 76 2 2 2 2 3 3 2" xfId="43036" xr:uid="{466407EF-AF20-45A1-84A9-72C61EB16D35}"/>
    <cellStyle name="Comma 76 2 2 2 2 3 4" xfId="35532" xr:uid="{3CE25DD0-EE2E-4988-B8EB-66A07A4FBC0E}"/>
    <cellStyle name="Comma 76 2 2 2 2 4" xfId="19401" xr:uid="{5650F172-62A6-4791-8F18-C7E91AE06822}"/>
    <cellStyle name="Comma 76 2 2 2 2 4 2" xfId="44472" xr:uid="{5997FD70-C997-47D7-8375-A4B20537B98C}"/>
    <cellStyle name="Comma 76 2 2 2 2 5" xfId="12037" xr:uid="{47668224-91DD-4B4D-8845-750EDDC93776}"/>
    <cellStyle name="Comma 76 2 2 2 2 5 2" xfId="37108" xr:uid="{74F70BF6-3056-40CB-BFF6-84901A11EC4C}"/>
    <cellStyle name="Comma 76 2 2 2 2 6" xfId="27543" xr:uid="{0A2E87C0-ABDF-47CF-9261-2610D312E3EF}"/>
    <cellStyle name="Comma 76 2 2 2 2 7" xfId="29601" xr:uid="{BE3B730B-2615-4923-94D8-88EC80944403}"/>
    <cellStyle name="Comma 76 2 2 2 2 8" xfId="52541" xr:uid="{822532ED-5B01-4003-927E-A7067EBDB8BA}"/>
    <cellStyle name="Comma 76 2 2 2 2 9" xfId="54123" xr:uid="{4DBF3CAC-20EE-42DC-A2A3-55FC56E0A2F7}"/>
    <cellStyle name="Comma 76 2 2 2 3" xfId="4848" xr:uid="{A870FA34-B20E-496B-86E7-04D8371CFF5A}"/>
    <cellStyle name="Comma 76 2 2 2 3 2" xfId="7654" xr:uid="{A93A5A51-2A39-4E3D-8464-69F9EEF282A2}"/>
    <cellStyle name="Comma 76 2 2 2 3 2 2" xfId="22656" xr:uid="{A9221A48-B379-431D-B8B9-C76BEB06FC97}"/>
    <cellStyle name="Comma 76 2 2 2 3 2 2 2" xfId="47727" xr:uid="{6703AFFD-9D93-46C8-B94A-49A969E5C394}"/>
    <cellStyle name="Comma 76 2 2 2 3 2 3" xfId="15298" xr:uid="{B5871D8E-FBDF-4DB0-A8D1-8D6A4DFBB6F6}"/>
    <cellStyle name="Comma 76 2 2 2 3 2 3 2" xfId="40369" xr:uid="{9C9A5F1A-C064-4CF7-B11C-CE4B31942FD9}"/>
    <cellStyle name="Comma 76 2 2 2 3 2 4" xfId="32864" xr:uid="{F796D084-7ED9-4BB3-9834-97CAAA2830F3}"/>
    <cellStyle name="Comma 76 2 2 2 3 3" xfId="19878" xr:uid="{88B1C716-374D-44EC-863D-5943C919AA4E}"/>
    <cellStyle name="Comma 76 2 2 2 3 3 2" xfId="44949" xr:uid="{190BE20D-D2F5-49D9-9AA3-0979B5C7E7AA}"/>
    <cellStyle name="Comma 76 2 2 2 3 4" xfId="12514" xr:uid="{E32C2F13-3AF1-4BD9-A2C6-962E8C10880C}"/>
    <cellStyle name="Comma 76 2 2 2 3 4 2" xfId="37585" xr:uid="{9EFBA85C-3EAF-42A9-B281-F0BA15C5D3A1}"/>
    <cellStyle name="Comma 76 2 2 2 3 5" xfId="30078" xr:uid="{1AE57DB0-05DF-4A73-8715-5D22C703E674}"/>
    <cellStyle name="Comma 76 2 2 2 4" xfId="5375" xr:uid="{2BD8D04D-2193-4862-9B81-F26F242D96CA}"/>
    <cellStyle name="Comma 76 2 2 2 4 2" xfId="8234" xr:uid="{CC8D613A-2084-41D2-9AF6-3CDDED0A13CC}"/>
    <cellStyle name="Comma 76 2 2 2 4 2 2" xfId="23236" xr:uid="{647F8E12-0638-44BC-BFDE-56B3A03F0AD0}"/>
    <cellStyle name="Comma 76 2 2 2 4 2 2 2" xfId="48307" xr:uid="{D1C38E89-BA4B-4E88-BD05-2497DDE095E7}"/>
    <cellStyle name="Comma 76 2 2 2 4 2 3" xfId="15877" xr:uid="{A36B8A96-DB7E-46D6-9883-4A0480C45C1C}"/>
    <cellStyle name="Comma 76 2 2 2 4 2 3 2" xfId="40948" xr:uid="{CB659C46-EBC9-4630-981E-A6CDBBCD1C70}"/>
    <cellStyle name="Comma 76 2 2 2 4 2 4" xfId="33444" xr:uid="{49E453EE-441A-4D10-9C1C-DFEEA0BACE46}"/>
    <cellStyle name="Comma 76 2 2 2 4 3" xfId="20402" xr:uid="{4509FEA1-5891-4917-86E3-186978C486C3}"/>
    <cellStyle name="Comma 76 2 2 2 4 3 2" xfId="45473" xr:uid="{48843559-0E31-4F48-B3AA-2190956C243C}"/>
    <cellStyle name="Comma 76 2 2 2 4 4" xfId="13038" xr:uid="{4DF4D120-5C69-424F-AC1C-E7F342365A0E}"/>
    <cellStyle name="Comma 76 2 2 2 4 4 2" xfId="38109" xr:uid="{B5BBE5E3-A3E0-4D5A-AB96-9F499991C1F8}"/>
    <cellStyle name="Comma 76 2 2 2 4 5" xfId="30603" xr:uid="{A6FEEBF0-F76A-430C-A2BC-8CC0EC70B2C4}"/>
    <cellStyle name="Comma 76 2 2 2 5" xfId="5977" xr:uid="{823CFEB9-A227-4528-89FF-1B136C51D1F0}"/>
    <cellStyle name="Comma 76 2 2 2 5 2" xfId="8864" xr:uid="{662D9846-57FB-4679-A9DE-F8129F095F49}"/>
    <cellStyle name="Comma 76 2 2 2 5 2 2" xfId="23866" xr:uid="{D33074A4-9D58-4E3A-A72B-91D0ACA2B2B5}"/>
    <cellStyle name="Comma 76 2 2 2 5 2 2 2" xfId="48937" xr:uid="{54B1C22A-CBDD-4D57-92CA-F64CEC43F315}"/>
    <cellStyle name="Comma 76 2 2 2 5 2 3" xfId="16507" xr:uid="{9F34EC56-C266-47A3-B170-473823DE5610}"/>
    <cellStyle name="Comma 76 2 2 2 5 2 3 2" xfId="41578" xr:uid="{211B2752-56A8-4BCA-94A1-9B5CCD3060FA}"/>
    <cellStyle name="Comma 76 2 2 2 5 2 4" xfId="34074" xr:uid="{2999B13E-2BC6-42D9-B44A-964B14AA16AA}"/>
    <cellStyle name="Comma 76 2 2 2 5 3" xfId="21004" xr:uid="{1EFFFCF0-F438-47C1-90E2-DE73BB5D98E0}"/>
    <cellStyle name="Comma 76 2 2 2 5 3 2" xfId="46075" xr:uid="{3EF64C32-F135-48EA-A604-BA43C1ED79B5}"/>
    <cellStyle name="Comma 76 2 2 2 5 4" xfId="13640" xr:uid="{E47ABE38-EEC8-4ABF-ADD0-6868DA5ADCAD}"/>
    <cellStyle name="Comma 76 2 2 2 5 4 2" xfId="38711" xr:uid="{AE8D743F-CCC2-4B76-B0D8-0B775FAB5F7E}"/>
    <cellStyle name="Comma 76 2 2 2 5 5" xfId="31205" xr:uid="{F5D95D0E-C8EF-478F-841B-2CAE0F89D768}"/>
    <cellStyle name="Comma 76 2 2 2 6" xfId="6622" xr:uid="{A0B5A4E6-BEDA-4E6A-BC3D-A238E34BAE05}"/>
    <cellStyle name="Comma 76 2 2 2 6 2" xfId="21625" xr:uid="{98969949-F17A-4950-A2EB-9E20867D2364}"/>
    <cellStyle name="Comma 76 2 2 2 6 2 2" xfId="46696" xr:uid="{45D44909-B129-416C-BF8A-8D1E57D6AC5E}"/>
    <cellStyle name="Comma 76 2 2 2 6 3" xfId="14267" xr:uid="{6039DF78-EB94-4AE4-B9AB-A5D051A067AE}"/>
    <cellStyle name="Comma 76 2 2 2 6 3 2" xfId="39338" xr:uid="{B3F41EBB-AF3A-4EDC-B0EC-3CF246D5F951}"/>
    <cellStyle name="Comma 76 2 2 2 6 4" xfId="31832" xr:uid="{56D3F7F8-97D6-43AD-9BA1-4305067F783E}"/>
    <cellStyle name="Comma 76 2 2 2 7" xfId="9617" xr:uid="{6D24A266-B174-4C58-A7CE-213F771A51F7}"/>
    <cellStyle name="Comma 76 2 2 2 7 2" xfId="24587" xr:uid="{D172A51C-7DEC-4632-A7F8-AF7F2254563F}"/>
    <cellStyle name="Comma 76 2 2 2 7 2 2" xfId="49658" xr:uid="{F8366129-FF64-4631-BADF-9F4FFD6497E4}"/>
    <cellStyle name="Comma 76 2 2 2 7 3" xfId="17229" xr:uid="{FF0F0890-5089-4A2C-B992-1A188A86D2BF}"/>
    <cellStyle name="Comma 76 2 2 2 7 3 2" xfId="42300" xr:uid="{D52912C9-6D29-4BD9-BF3E-E372A206506F}"/>
    <cellStyle name="Comma 76 2 2 2 7 4" xfId="34796" xr:uid="{0DE03FAD-7716-42E1-B8A6-051E2E03848F}"/>
    <cellStyle name="Comma 76 2 2 2 8" xfId="25953" xr:uid="{DD22C0AA-FF8E-40CE-9755-0E349C9EF543}"/>
    <cellStyle name="Comma 76 2 2 2 8 2" xfId="51024" xr:uid="{754C5509-6B93-475E-82DE-58874BE2F439}"/>
    <cellStyle name="Comma 76 2 2 2 9" xfId="18827" xr:uid="{4A4E7079-D681-4BF9-953E-264EE8ADDE9E}"/>
    <cellStyle name="Comma 76 2 2 2 9 2" xfId="43898" xr:uid="{159B0CCF-67CE-4825-B30E-DC71E3162671}"/>
    <cellStyle name="Comma 76 2 2 3" xfId="4189" xr:uid="{16780644-FA65-40CE-A7B3-8D6AC14F08B9}"/>
    <cellStyle name="Comma 76 2 2 3 2" xfId="6927" xr:uid="{47DF6361-5F5F-4E6A-A9B6-092A8D37D046}"/>
    <cellStyle name="Comma 76 2 2 3 2 2" xfId="21929" xr:uid="{E6D1A791-A2C2-4CB0-9EBD-798EBA944F79}"/>
    <cellStyle name="Comma 76 2 2 3 2 2 2" xfId="47000" xr:uid="{61A9DB15-D7AE-4040-B978-B5191B934A53}"/>
    <cellStyle name="Comma 76 2 2 3 2 3" xfId="14571" xr:uid="{C6F16122-05D6-44B2-8C38-42D0B59BFE93}"/>
    <cellStyle name="Comma 76 2 2 3 2 3 2" xfId="39642" xr:uid="{47AD4BD9-0244-4E4D-9710-3D67171EBDF5}"/>
    <cellStyle name="Comma 76 2 2 3 2 4" xfId="32137" xr:uid="{B3F445AB-CA94-415E-90F8-82FB07F9B536}"/>
    <cellStyle name="Comma 76 2 2 3 3" xfId="10249" xr:uid="{6181E38D-3701-4E58-90AF-01512DF7D2E3}"/>
    <cellStyle name="Comma 76 2 2 3 3 2" xfId="25109" xr:uid="{DE0D8380-8720-4E93-99D7-A0B52B27D2C9}"/>
    <cellStyle name="Comma 76 2 2 3 3 2 2" xfId="50180" xr:uid="{DC231D60-D946-433D-9663-A40AB67404AB}"/>
    <cellStyle name="Comma 76 2 2 3 3 3" xfId="17758" xr:uid="{F7634AD6-EDCB-448B-A573-C6EDC49A96A5}"/>
    <cellStyle name="Comma 76 2 2 3 3 3 2" xfId="42829" xr:uid="{F315C6CC-E39D-4408-A2F3-7979FC2C9749}"/>
    <cellStyle name="Comma 76 2 2 3 3 4" xfId="35325" xr:uid="{DB0B9E80-F152-4481-A981-5960A72315EA}"/>
    <cellStyle name="Comma 76 2 2 3 4" xfId="19219" xr:uid="{8C5BD7C6-A0FE-47E7-AE1E-366D1A54A261}"/>
    <cellStyle name="Comma 76 2 2 3 4 2" xfId="44290" xr:uid="{32737703-11DD-4B29-9BB9-CA5921E6EC15}"/>
    <cellStyle name="Comma 76 2 2 3 5" xfId="11855" xr:uid="{9699C1F6-DC15-4F7C-A9F9-91E73A9775E3}"/>
    <cellStyle name="Comma 76 2 2 3 5 2" xfId="36926" xr:uid="{2CC367BE-1CCF-46DD-B453-90C8D06496D7}"/>
    <cellStyle name="Comma 76 2 2 3 6" xfId="27336" xr:uid="{87E3AF08-97A4-453E-AA10-E163C726106B}"/>
    <cellStyle name="Comma 76 2 2 3 7" xfId="29419" xr:uid="{D2FCB02F-0320-4FB4-91FB-5A57576B7D59}"/>
    <cellStyle name="Comma 76 2 2 3 8" xfId="52334" xr:uid="{888792C9-9942-4AF9-8A33-887E2AED1F21}"/>
    <cellStyle name="Comma 76 2 2 3 9" xfId="53916" xr:uid="{209D6580-4B4A-48AF-988C-E3A2F52C7714}"/>
    <cellStyle name="Comma 76 2 2 4" xfId="4644" xr:uid="{1CCEDE11-D507-4115-94BA-A3280FED6E13}"/>
    <cellStyle name="Comma 76 2 2 4 2" xfId="7447" xr:uid="{58E921E5-04E8-4C2D-A652-26A6D2F4690E}"/>
    <cellStyle name="Comma 76 2 2 4 2 2" xfId="22449" xr:uid="{1AEA2F87-D095-40F8-A2E4-79DB10D3FCF7}"/>
    <cellStyle name="Comma 76 2 2 4 2 2 2" xfId="47520" xr:uid="{C2761636-4C00-482E-B1AD-685E7B470D44}"/>
    <cellStyle name="Comma 76 2 2 4 2 3" xfId="15091" xr:uid="{E250F5A8-2269-46C0-9B91-25186F88DE36}"/>
    <cellStyle name="Comma 76 2 2 4 2 3 2" xfId="40162" xr:uid="{59A2F97C-C834-472E-8079-98EDD7FD3C58}"/>
    <cellStyle name="Comma 76 2 2 4 2 4" xfId="32657" xr:uid="{58FEDB77-62BD-4DE0-AB64-982A7DF28519}"/>
    <cellStyle name="Comma 76 2 2 4 3" xfId="19674" xr:uid="{0AA804A6-AE05-47A7-AD1A-0427EC07C5C6}"/>
    <cellStyle name="Comma 76 2 2 4 3 2" xfId="44745" xr:uid="{BE3954BA-C646-4455-AFB7-9CE97A6E0CCB}"/>
    <cellStyle name="Comma 76 2 2 4 4" xfId="12310" xr:uid="{3E86AE94-6D57-4BA2-805B-C06FFB5816A5}"/>
    <cellStyle name="Comma 76 2 2 4 4 2" xfId="37381" xr:uid="{AEADC5C7-AA93-4AAE-8E83-CF1B40CF2D74}"/>
    <cellStyle name="Comma 76 2 2 4 5" xfId="29874" xr:uid="{2B310955-6549-4184-8232-19922D1FD3AF}"/>
    <cellStyle name="Comma 76 2 2 5" xfId="5171" xr:uid="{BBB7DFC9-96D2-45B1-AD54-1162F189FB82}"/>
    <cellStyle name="Comma 76 2 2 5 2" xfId="8027" xr:uid="{FA59BFA6-544E-4A27-9033-978F14D3E3B0}"/>
    <cellStyle name="Comma 76 2 2 5 2 2" xfId="23029" xr:uid="{39CC3ECC-51CE-4726-A02B-5CD56F0BA27F}"/>
    <cellStyle name="Comma 76 2 2 5 2 2 2" xfId="48100" xr:uid="{1AD0C14E-F3AC-4F84-A689-B0A21389334F}"/>
    <cellStyle name="Comma 76 2 2 5 2 3" xfId="15670" xr:uid="{53B168A4-68F1-407B-9472-16D65614FF56}"/>
    <cellStyle name="Comma 76 2 2 5 2 3 2" xfId="40741" xr:uid="{D661C841-6AAF-4CF6-8D55-4CF848F6A221}"/>
    <cellStyle name="Comma 76 2 2 5 2 4" xfId="33237" xr:uid="{CEFCD54F-E4E0-4747-90D4-9901D9BB6B39}"/>
    <cellStyle name="Comma 76 2 2 5 3" xfId="20198" xr:uid="{4DADA163-BCAA-44F5-B5D3-81E598C43CA9}"/>
    <cellStyle name="Comma 76 2 2 5 3 2" xfId="45269" xr:uid="{F69519EF-4EBF-4B7B-8A2E-30BBA4ACE9DB}"/>
    <cellStyle name="Comma 76 2 2 5 4" xfId="12834" xr:uid="{6A499FE9-3539-42BE-8A08-A422466C385F}"/>
    <cellStyle name="Comma 76 2 2 5 4 2" xfId="37905" xr:uid="{9013F710-BB41-4196-95D7-F22C5B25C499}"/>
    <cellStyle name="Comma 76 2 2 5 5" xfId="30399" xr:uid="{78FA906A-BC8B-471B-925C-F20DF65B10C6}"/>
    <cellStyle name="Comma 76 2 2 6" xfId="5771" xr:uid="{2FBB40B1-801E-4850-8C88-0B14E23125EB}"/>
    <cellStyle name="Comma 76 2 2 6 2" xfId="8657" xr:uid="{6E420C25-B84B-4AF0-AEAD-33F4E9CF5A69}"/>
    <cellStyle name="Comma 76 2 2 6 2 2" xfId="23659" xr:uid="{EF12EE69-879E-4977-A193-E35154ED8780}"/>
    <cellStyle name="Comma 76 2 2 6 2 2 2" xfId="48730" xr:uid="{C6A1AE38-5FB5-4E1F-9DCD-7D8274220FB8}"/>
    <cellStyle name="Comma 76 2 2 6 2 3" xfId="16300" xr:uid="{5DDD26C6-EC05-493E-8859-45FEBEBBFBE8}"/>
    <cellStyle name="Comma 76 2 2 6 2 3 2" xfId="41371" xr:uid="{20FFBD1C-FBE5-47C5-AB7F-5A703F48197A}"/>
    <cellStyle name="Comma 76 2 2 6 2 4" xfId="33867" xr:uid="{CD065341-2578-4B42-AC49-85D1FE499ABF}"/>
    <cellStyle name="Comma 76 2 2 6 3" xfId="20798" xr:uid="{4E24CEE3-2201-496D-BA1C-3CFD32487E86}"/>
    <cellStyle name="Comma 76 2 2 6 3 2" xfId="45869" xr:uid="{D3C641A4-6F67-470A-9B0C-3B9EAF16A304}"/>
    <cellStyle name="Comma 76 2 2 6 4" xfId="13434" xr:uid="{6E5AD1F0-4FD6-4A8A-8ABE-E181258A5B39}"/>
    <cellStyle name="Comma 76 2 2 6 4 2" xfId="38505" xr:uid="{3B6E1233-C6F0-45F4-BF7A-59049028A4FA}"/>
    <cellStyle name="Comma 76 2 2 6 5" xfId="30999" xr:uid="{A3F466EC-512B-4380-8DEB-A923E383358A}"/>
    <cellStyle name="Comma 76 2 2 7" xfId="6415" xr:uid="{A39CF364-E552-4938-BCEE-0F9219F694BE}"/>
    <cellStyle name="Comma 76 2 2 7 2" xfId="21418" xr:uid="{1A1E8F13-9902-4E98-A299-2A7C165F86A8}"/>
    <cellStyle name="Comma 76 2 2 7 2 2" xfId="46489" xr:uid="{FCE52D0B-44DD-4545-85A2-EA8A6699543C}"/>
    <cellStyle name="Comma 76 2 2 7 3" xfId="14060" xr:uid="{78315440-296B-42CD-A8D5-0C698FF99C7B}"/>
    <cellStyle name="Comma 76 2 2 7 3 2" xfId="39131" xr:uid="{0495E565-8E41-4444-921E-52EEA05E16ED}"/>
    <cellStyle name="Comma 76 2 2 7 4" xfId="31625" xr:uid="{1463D920-735A-4C80-82A5-549F98CE3F76}"/>
    <cellStyle name="Comma 76 2 2 8" xfId="9410" xr:uid="{02076910-CCDE-4517-9485-893165A3A09A}"/>
    <cellStyle name="Comma 76 2 2 8 2" xfId="24380" xr:uid="{B07DEDE1-5BA4-44B9-80E5-85F413044CD7}"/>
    <cellStyle name="Comma 76 2 2 8 2 2" xfId="49451" xr:uid="{9AAF62F7-8FCD-41FF-BECB-F4B50232A413}"/>
    <cellStyle name="Comma 76 2 2 8 3" xfId="17022" xr:uid="{58494CA4-9249-4960-8DAC-221F5F2B77C1}"/>
    <cellStyle name="Comma 76 2 2 8 3 2" xfId="42093" xr:uid="{24B90C01-3827-4DDF-9FAE-0C99F3DFB597}"/>
    <cellStyle name="Comma 76 2 2 8 4" xfId="34589" xr:uid="{7F79349B-F189-40CB-8EB8-942747AB6264}"/>
    <cellStyle name="Comma 76 2 2 9" xfId="25746" xr:uid="{5E607493-BEC7-4A52-B452-5F689CDCA069}"/>
    <cellStyle name="Comma 76 2 2 9 2" xfId="50817" xr:uid="{9E483169-99A3-4A56-881E-7F6E304EFCE1}"/>
    <cellStyle name="Comma 76 2 3" xfId="3645" xr:uid="{8582978E-FB1B-4443-8BEE-7342FBEED539}"/>
    <cellStyle name="Comma 76 2 3 10" xfId="11334" xr:uid="{EB6767F7-D483-41E8-AB44-A13B58A73B78}"/>
    <cellStyle name="Comma 76 2 3 10 2" xfId="36406" xr:uid="{459463AC-9DD4-4A0A-BBC9-858868CEE6AB}"/>
    <cellStyle name="Comma 76 2 3 11" xfId="26769" xr:uid="{A7D0EEC4-5761-4C61-877F-4911F2ECE77F}"/>
    <cellStyle name="Comma 76 2 3 12" xfId="28922" xr:uid="{05A68966-B546-403F-B1B1-AF7BD575E660}"/>
    <cellStyle name="Comma 76 2 3 13" xfId="51776" xr:uid="{97F5CDC0-63C9-4348-931B-D3262A4A0B3A}"/>
    <cellStyle name="Comma 76 2 3 14" xfId="53358" xr:uid="{70718E7D-B79E-4307-80D6-3A7A069CE44B}"/>
    <cellStyle name="Comma 76 2 3 2" xfId="4284" xr:uid="{368B8FFA-6B94-44ED-9B97-D84180935068}"/>
    <cellStyle name="Comma 76 2 3 2 2" xfId="7040" xr:uid="{33513B11-8612-4939-A411-E9FA2C103A60}"/>
    <cellStyle name="Comma 76 2 3 2 2 2" xfId="22042" xr:uid="{4F044656-5EBD-4A07-992C-C6C75A8D00E5}"/>
    <cellStyle name="Comma 76 2 3 2 2 2 2" xfId="47113" xr:uid="{2A6CDBB9-3B30-4E80-AED9-59B6DF8AC2AE}"/>
    <cellStyle name="Comma 76 2 3 2 2 3" xfId="14684" xr:uid="{4DC62A90-5CE3-47D9-8F77-9BD3AA6E5C98}"/>
    <cellStyle name="Comma 76 2 3 2 2 3 2" xfId="39755" xr:uid="{15552B4E-7854-43F5-AAF9-E220EDD19159}"/>
    <cellStyle name="Comma 76 2 3 2 2 4" xfId="32250" xr:uid="{0DA2C465-454D-4F56-B3B4-C52D995EEF6A}"/>
    <cellStyle name="Comma 76 2 3 2 3" xfId="10362" xr:uid="{4D5FB59F-008F-475C-B4B2-A6D0C6B3EC78}"/>
    <cellStyle name="Comma 76 2 3 2 3 2" xfId="25222" xr:uid="{8F598806-5785-40D0-84FD-8467F944C9CA}"/>
    <cellStyle name="Comma 76 2 3 2 3 2 2" xfId="50293" xr:uid="{BCD1B514-99DC-4113-81E4-D7D7DDFF2B32}"/>
    <cellStyle name="Comma 76 2 3 2 3 3" xfId="17871" xr:uid="{52EBDCA9-482D-473E-A63F-A0F06EC790DE}"/>
    <cellStyle name="Comma 76 2 3 2 3 3 2" xfId="42942" xr:uid="{F3DE0220-89ED-41FE-8340-61C53A96DA63}"/>
    <cellStyle name="Comma 76 2 3 2 3 4" xfId="35438" xr:uid="{FFF4F662-DBB5-409F-93AA-4A6940FD5A7C}"/>
    <cellStyle name="Comma 76 2 3 2 4" xfId="19314" xr:uid="{A61FA31C-015F-46A0-BF6F-20BD0C2FAFFC}"/>
    <cellStyle name="Comma 76 2 3 2 4 2" xfId="44385" xr:uid="{FB3CF0A4-094E-4B6F-913C-2E24D470E42A}"/>
    <cellStyle name="Comma 76 2 3 2 5" xfId="11950" xr:uid="{D97B5AAD-6991-49B5-ABDF-B76FA60CD91C}"/>
    <cellStyle name="Comma 76 2 3 2 5 2" xfId="37021" xr:uid="{8D94DB34-3D65-4646-A9E1-8B8C44DFBFB0}"/>
    <cellStyle name="Comma 76 2 3 2 6" xfId="27449" xr:uid="{FC8EF44E-8980-4F5E-A5DB-8EF03CF71DC0}"/>
    <cellStyle name="Comma 76 2 3 2 7" xfId="29514" xr:uid="{3B9C77F9-396A-4573-9515-CA61C7788698}"/>
    <cellStyle name="Comma 76 2 3 2 8" xfId="52447" xr:uid="{EAE1D2EE-3713-4002-84DF-1D733C42A04E}"/>
    <cellStyle name="Comma 76 2 3 2 9" xfId="54029" xr:uid="{7E3C4754-36E3-436D-98D5-A69B1BF82A6A}"/>
    <cellStyle name="Comma 76 2 3 3" xfId="4755" xr:uid="{8733F625-FF31-4EB1-ACBE-508D768AF8A7}"/>
    <cellStyle name="Comma 76 2 3 3 2" xfId="7560" xr:uid="{97FA3A93-1865-4A66-A6AB-698D1E02C159}"/>
    <cellStyle name="Comma 76 2 3 3 2 2" xfId="22562" xr:uid="{86CB1EAE-86A9-41EB-8F0F-DEB542DED6D4}"/>
    <cellStyle name="Comma 76 2 3 3 2 2 2" xfId="47633" xr:uid="{07DBE258-B920-4047-A7F9-8FE06A299BD5}"/>
    <cellStyle name="Comma 76 2 3 3 2 3" xfId="15204" xr:uid="{1BAF2EF7-2929-4979-9B7F-C0EE22DF440D}"/>
    <cellStyle name="Comma 76 2 3 3 2 3 2" xfId="40275" xr:uid="{935A0B6F-5AD2-4D1D-8E57-70A959041F6E}"/>
    <cellStyle name="Comma 76 2 3 3 2 4" xfId="32770" xr:uid="{87024D6B-95AB-4453-858E-8F04576F71F4}"/>
    <cellStyle name="Comma 76 2 3 3 3" xfId="19785" xr:uid="{A7381A06-FA1E-44D9-953D-782BAEA7522E}"/>
    <cellStyle name="Comma 76 2 3 3 3 2" xfId="44856" xr:uid="{D2568723-9F4F-42B7-ADEF-CC502AF0E8A0}"/>
    <cellStyle name="Comma 76 2 3 3 4" xfId="12421" xr:uid="{EA4FBE02-1328-4962-A68A-C5CBC3B62A31}"/>
    <cellStyle name="Comma 76 2 3 3 4 2" xfId="37492" xr:uid="{CF9FE34A-31F9-44EF-B8B5-90E53B29B380}"/>
    <cellStyle name="Comma 76 2 3 3 5" xfId="29985" xr:uid="{8ACB4464-AE24-4EB6-ADE5-C3745FDFFD78}"/>
    <cellStyle name="Comma 76 2 3 4" xfId="5282" xr:uid="{79B4D0D2-17C1-4138-9E63-C8E6D29D62F0}"/>
    <cellStyle name="Comma 76 2 3 4 2" xfId="8140" xr:uid="{4AC9F537-ADD4-437F-A259-2322BC22E07D}"/>
    <cellStyle name="Comma 76 2 3 4 2 2" xfId="23142" xr:uid="{12A6D85F-6283-40D5-B8CB-8386D39C6E71}"/>
    <cellStyle name="Comma 76 2 3 4 2 2 2" xfId="48213" xr:uid="{97A56202-BA1C-48A2-AF02-141B18F365B3}"/>
    <cellStyle name="Comma 76 2 3 4 2 3" xfId="15783" xr:uid="{6E5E914F-2379-4D32-850A-8CFA69907AAD}"/>
    <cellStyle name="Comma 76 2 3 4 2 3 2" xfId="40854" xr:uid="{0059D2ED-C2B0-4349-BD3C-1E9BAE4DC6D1}"/>
    <cellStyle name="Comma 76 2 3 4 2 4" xfId="33350" xr:uid="{4F5C939A-6873-402F-BEFC-C627602BFC86}"/>
    <cellStyle name="Comma 76 2 3 4 3" xfId="20309" xr:uid="{55DB7A25-74DC-4517-BE5D-28C8B7E60E78}"/>
    <cellStyle name="Comma 76 2 3 4 3 2" xfId="45380" xr:uid="{C8ACABB0-F43D-4F05-9894-37E2F43E5EB4}"/>
    <cellStyle name="Comma 76 2 3 4 4" xfId="12945" xr:uid="{4F99CBD6-A59B-4BA4-BD0F-B626FCA8BC2D}"/>
    <cellStyle name="Comma 76 2 3 4 4 2" xfId="38016" xr:uid="{CB708241-80FC-4FF8-BB2C-CF54E4E7E230}"/>
    <cellStyle name="Comma 76 2 3 4 5" xfId="30510" xr:uid="{15B8CCB0-F1E7-4A8B-849F-76514018F0DB}"/>
    <cellStyle name="Comma 76 2 3 5" xfId="5884" xr:uid="{6CDFA5F2-9354-498A-8F3C-3A32CE1391E1}"/>
    <cellStyle name="Comma 76 2 3 5 2" xfId="8770" xr:uid="{6F97FE48-7EF3-4D9E-9CAD-3963534BC902}"/>
    <cellStyle name="Comma 76 2 3 5 2 2" xfId="23772" xr:uid="{FADE7066-B533-42E0-A9E3-39D2FAD77BEB}"/>
    <cellStyle name="Comma 76 2 3 5 2 2 2" xfId="48843" xr:uid="{79034498-977E-4D06-9042-2F729212A2D0}"/>
    <cellStyle name="Comma 76 2 3 5 2 3" xfId="16413" xr:uid="{5D1DCD27-C3BF-4EC9-9ECE-1FD9B10A88D7}"/>
    <cellStyle name="Comma 76 2 3 5 2 3 2" xfId="41484" xr:uid="{90CA6D2B-9EBD-4866-80F0-C083269E8686}"/>
    <cellStyle name="Comma 76 2 3 5 2 4" xfId="33980" xr:uid="{3F28E311-0634-42A3-8B73-506331B2DE17}"/>
    <cellStyle name="Comma 76 2 3 5 3" xfId="20911" xr:uid="{25E79F4E-D309-4109-A7F2-74F86B59B780}"/>
    <cellStyle name="Comma 76 2 3 5 3 2" xfId="45982" xr:uid="{8BCD5685-E4DD-45D3-BA34-47075D2C9D89}"/>
    <cellStyle name="Comma 76 2 3 5 4" xfId="13547" xr:uid="{66EDD7B0-1D68-4600-BF74-14C6917A98A3}"/>
    <cellStyle name="Comma 76 2 3 5 4 2" xfId="38618" xr:uid="{78DEF56D-B73A-4737-A72B-C593D213B65C}"/>
    <cellStyle name="Comma 76 2 3 5 5" xfId="31112" xr:uid="{CE245702-C1F0-4D90-98F6-73A6412E9BCB}"/>
    <cellStyle name="Comma 76 2 3 6" xfId="6528" xr:uid="{2B8805AD-F546-459A-9302-18E61E8086E2}"/>
    <cellStyle name="Comma 76 2 3 6 2" xfId="21531" xr:uid="{BE3614E1-C36A-4D12-A1D9-55CE4D3160E9}"/>
    <cellStyle name="Comma 76 2 3 6 2 2" xfId="46602" xr:uid="{F7A330EA-0649-49A7-BB57-6E67BB9C5F62}"/>
    <cellStyle name="Comma 76 2 3 6 3" xfId="14173" xr:uid="{611337D2-EECC-494E-8845-F820F7F8598B}"/>
    <cellStyle name="Comma 76 2 3 6 3 2" xfId="39244" xr:uid="{5A821B87-4D7B-42C4-B34A-D0F7C3FEE6E3}"/>
    <cellStyle name="Comma 76 2 3 6 4" xfId="31738" xr:uid="{ADF345DF-0704-4221-9B40-D52D3912FFBA}"/>
    <cellStyle name="Comma 76 2 3 7" xfId="9523" xr:uid="{5446831C-E75B-4EEF-A6DC-865C1229AEB2}"/>
    <cellStyle name="Comma 76 2 3 7 2" xfId="24493" xr:uid="{BF1805EA-93EE-46ED-BB2B-45D02D10ED1B}"/>
    <cellStyle name="Comma 76 2 3 7 2 2" xfId="49564" xr:uid="{F0D9A587-377E-4D5E-8DA3-37610A946BCD}"/>
    <cellStyle name="Comma 76 2 3 7 3" xfId="17135" xr:uid="{5932DC7E-6672-423A-9454-BB1596A7B700}"/>
    <cellStyle name="Comma 76 2 3 7 3 2" xfId="42206" xr:uid="{69146E89-3ADD-4F4A-95B4-41F369A580A9}"/>
    <cellStyle name="Comma 76 2 3 7 4" xfId="34702" xr:uid="{1D12334F-839D-4AA3-93E3-14365A90AC18}"/>
    <cellStyle name="Comma 76 2 3 8" xfId="25859" xr:uid="{C1027FA4-EAE4-4B21-B9EF-895533185DD3}"/>
    <cellStyle name="Comma 76 2 3 8 2" xfId="50930" xr:uid="{AF61A061-09CC-48B4-AB21-B614BD5BC7FD}"/>
    <cellStyle name="Comma 76 2 3 9" xfId="18733" xr:uid="{A1B99A5F-B236-4439-B37F-0015562D4692}"/>
    <cellStyle name="Comma 76 2 3 9 2" xfId="43804" xr:uid="{0A6D419E-4645-4C58-ADE3-5623EC396360}"/>
    <cellStyle name="Comma 76 2 4" xfId="3841" xr:uid="{92CB1FB1-9F14-49EE-967E-BBB5392D4626}"/>
    <cellStyle name="Comma 76 2 4 10" xfId="11528" xr:uid="{F377F2A9-9BD4-46D6-A055-99F54A25343D}"/>
    <cellStyle name="Comma 76 2 4 10 2" xfId="36600" xr:uid="{65F22406-A28C-4BF9-A922-4697C281706A}"/>
    <cellStyle name="Comma 76 2 4 11" xfId="26965" xr:uid="{F110973D-FB30-46AF-8A22-D4B9B5F8AA76}"/>
    <cellStyle name="Comma 76 2 4 12" xfId="29116" xr:uid="{4808F720-F42D-4E2E-B58B-F1FED1A88753}"/>
    <cellStyle name="Comma 76 2 4 13" xfId="51970" xr:uid="{D851D236-B805-4DAA-8D8C-E8114ECF2E65}"/>
    <cellStyle name="Comma 76 2 4 14" xfId="53552" xr:uid="{BFD01ABA-F9E0-4344-B5E1-B63C08AA2AF7}"/>
    <cellStyle name="Comma 76 2 4 2" xfId="4461" xr:uid="{F628BE95-729E-46C0-B975-CBAA55FCB1C7}"/>
    <cellStyle name="Comma 76 2 4 2 2" xfId="7232" xr:uid="{3AC8EDA3-5731-48F6-BE74-7386DC291EC3}"/>
    <cellStyle name="Comma 76 2 4 2 2 2" xfId="22234" xr:uid="{81D16D6A-7A65-4020-B16D-A582FA47BFEB}"/>
    <cellStyle name="Comma 76 2 4 2 2 2 2" xfId="47305" xr:uid="{E76BB94B-16DE-402F-90B7-6A0E499EE13C}"/>
    <cellStyle name="Comma 76 2 4 2 2 3" xfId="14876" xr:uid="{467694E3-FB74-46C0-BDF0-9B122BD0CD89}"/>
    <cellStyle name="Comma 76 2 4 2 2 3 2" xfId="39947" xr:uid="{2556DF31-1901-4429-A134-6BA7148D75AF}"/>
    <cellStyle name="Comma 76 2 4 2 2 4" xfId="32442" xr:uid="{2A1335F1-2035-4763-A472-25EC66B55EFB}"/>
    <cellStyle name="Comma 76 2 4 2 3" xfId="10554" xr:uid="{CF81E539-49FA-49D2-8E21-57E4A6DFB754}"/>
    <cellStyle name="Comma 76 2 4 2 3 2" xfId="25414" xr:uid="{6ACB80FD-36B1-4F0A-A3B8-8AAE54B80999}"/>
    <cellStyle name="Comma 76 2 4 2 3 2 2" xfId="50485" xr:uid="{70006C8B-213B-4CAA-9035-E250B1A23859}"/>
    <cellStyle name="Comma 76 2 4 2 3 3" xfId="18063" xr:uid="{F41F5A84-17DA-4126-A385-544A949618EA}"/>
    <cellStyle name="Comma 76 2 4 2 3 3 2" xfId="43134" xr:uid="{08B0146F-692E-4D41-B808-B3FBFA856591}"/>
    <cellStyle name="Comma 76 2 4 2 3 4" xfId="35630" xr:uid="{99F3E4A3-77A7-47E8-A5A5-A9F5AFD49B59}"/>
    <cellStyle name="Comma 76 2 4 2 4" xfId="19491" xr:uid="{717C0968-0D1E-4830-AA54-E552EE42DEDF}"/>
    <cellStyle name="Comma 76 2 4 2 4 2" xfId="44562" xr:uid="{2FED5016-D57D-417D-A8DC-78A5FE8030F8}"/>
    <cellStyle name="Comma 76 2 4 2 5" xfId="12127" xr:uid="{C7510ACD-245D-47FB-917D-BCBEE2C4B6D1}"/>
    <cellStyle name="Comma 76 2 4 2 5 2" xfId="37198" xr:uid="{0529C4A3-F20F-4D51-ADF2-32711FD1829E}"/>
    <cellStyle name="Comma 76 2 4 2 6" xfId="27641" xr:uid="{6AA67BB7-FA2C-4BB0-A134-C2F88B840FCE}"/>
    <cellStyle name="Comma 76 2 4 2 7" xfId="29691" xr:uid="{BD59F7AE-669B-43E7-BDF2-5F579DB678E9}"/>
    <cellStyle name="Comma 76 2 4 2 8" xfId="52639" xr:uid="{6BDE22A7-2D10-4F4A-9A20-26636D95167F}"/>
    <cellStyle name="Comma 76 2 4 2 9" xfId="54221" xr:uid="{EF75AC8C-DC1A-448E-8624-D18B9A539096}"/>
    <cellStyle name="Comma 76 2 4 3" xfId="4945" xr:uid="{9F60306E-AB84-4AF4-9ACF-E0C6B07F81C8}"/>
    <cellStyle name="Comma 76 2 4 3 2" xfId="7752" xr:uid="{FA1EA1D3-8026-4405-938E-3BD0090E50FA}"/>
    <cellStyle name="Comma 76 2 4 3 2 2" xfId="22754" xr:uid="{2AD06F0E-F458-45F4-910E-27743B9E1AA0}"/>
    <cellStyle name="Comma 76 2 4 3 2 2 2" xfId="47825" xr:uid="{CDC36399-0F7D-44FB-B1FE-983E58611CD2}"/>
    <cellStyle name="Comma 76 2 4 3 2 3" xfId="15396" xr:uid="{679CC32F-6A0E-4B45-A125-2351230A803B}"/>
    <cellStyle name="Comma 76 2 4 3 2 3 2" xfId="40467" xr:uid="{C6AE7132-9724-4B70-8B8B-3AFD0925684C}"/>
    <cellStyle name="Comma 76 2 4 3 2 4" xfId="32962" xr:uid="{30EB2CD4-D336-433B-8AB2-9B4DA402394B}"/>
    <cellStyle name="Comma 76 2 4 3 3" xfId="19975" xr:uid="{ADB31460-ACF5-4C12-9E65-F82606ECC04B}"/>
    <cellStyle name="Comma 76 2 4 3 3 2" xfId="45046" xr:uid="{84AB2FFC-5270-41AD-933D-07246C245EE5}"/>
    <cellStyle name="Comma 76 2 4 3 4" xfId="12611" xr:uid="{C40B187F-6E5F-4B20-975E-24A444A1B2C7}"/>
    <cellStyle name="Comma 76 2 4 3 4 2" xfId="37682" xr:uid="{DB0CD250-99E7-4FC0-B8AF-4B2179E88149}"/>
    <cellStyle name="Comma 76 2 4 3 5" xfId="30175" xr:uid="{EB562471-318F-4BEE-B476-01AC60601618}"/>
    <cellStyle name="Comma 76 2 4 4" xfId="5473" xr:uid="{EEC4EBEA-EF70-4B91-A845-7D954F38D63D}"/>
    <cellStyle name="Comma 76 2 4 4 2" xfId="8332" xr:uid="{3F23A980-5C7C-465C-BFAF-84EAE5FC0176}"/>
    <cellStyle name="Comma 76 2 4 4 2 2" xfId="23334" xr:uid="{65AD67B4-49D9-44AE-8DBC-2864BE7A13EB}"/>
    <cellStyle name="Comma 76 2 4 4 2 2 2" xfId="48405" xr:uid="{0BBF3163-3FFD-4C15-AECB-0F275ECF9E47}"/>
    <cellStyle name="Comma 76 2 4 4 2 3" xfId="15975" xr:uid="{81CE0E9E-DF9B-48AC-8824-031743F2D5D5}"/>
    <cellStyle name="Comma 76 2 4 4 2 3 2" xfId="41046" xr:uid="{C76D1838-6636-4C77-9345-467C420E3C71}"/>
    <cellStyle name="Comma 76 2 4 4 2 4" xfId="33542" xr:uid="{F4D3D39D-203D-4023-86B3-F8CD6A6C5372}"/>
    <cellStyle name="Comma 76 2 4 4 3" xfId="20500" xr:uid="{E5AE761C-CF79-49AA-AC2F-63F5987A7968}"/>
    <cellStyle name="Comma 76 2 4 4 3 2" xfId="45571" xr:uid="{62F10DF5-EE0D-4200-9C4E-33BF663BCB24}"/>
    <cellStyle name="Comma 76 2 4 4 4" xfId="13136" xr:uid="{4F9B2483-B952-444B-ACE3-C0F67560B462}"/>
    <cellStyle name="Comma 76 2 4 4 4 2" xfId="38207" xr:uid="{816D2E64-7534-4B15-8573-F8874EB4EB27}"/>
    <cellStyle name="Comma 76 2 4 4 5" xfId="30701" xr:uid="{7D33C3AC-C07A-4838-ADC7-37BA4191198C}"/>
    <cellStyle name="Comma 76 2 4 5" xfId="6075" xr:uid="{EFB58F9E-DBEE-4A79-97D3-629AF49CC9D2}"/>
    <cellStyle name="Comma 76 2 4 5 2" xfId="8962" xr:uid="{8D5034C9-656E-448A-AF38-03AFC98128B4}"/>
    <cellStyle name="Comma 76 2 4 5 2 2" xfId="23964" xr:uid="{4E575E14-4E30-45A1-A2D9-403DD3598F25}"/>
    <cellStyle name="Comma 76 2 4 5 2 2 2" xfId="49035" xr:uid="{614A0111-46A1-44E7-A468-FAB32C553522}"/>
    <cellStyle name="Comma 76 2 4 5 2 3" xfId="16605" xr:uid="{DA009644-85CB-4F8A-A5C1-23EFCB65113E}"/>
    <cellStyle name="Comma 76 2 4 5 2 3 2" xfId="41676" xr:uid="{84474A44-0DFB-447B-99F8-9D9EC2B414EA}"/>
    <cellStyle name="Comma 76 2 4 5 2 4" xfId="34172" xr:uid="{32222C1B-5501-4883-9CB4-ADB7EFA32FAA}"/>
    <cellStyle name="Comma 76 2 4 5 3" xfId="21102" xr:uid="{442DD517-7033-4A76-9792-44092E474193}"/>
    <cellStyle name="Comma 76 2 4 5 3 2" xfId="46173" xr:uid="{745230AF-4930-4FC2-AE9B-3DD0BE4F9628}"/>
    <cellStyle name="Comma 76 2 4 5 4" xfId="13738" xr:uid="{4925B619-DB97-4015-9280-24DA97594E3C}"/>
    <cellStyle name="Comma 76 2 4 5 4 2" xfId="38809" xr:uid="{5E95D257-D1C3-43B7-A35B-020C4B1CE826}"/>
    <cellStyle name="Comma 76 2 4 5 5" xfId="31303" xr:uid="{D7CFC88A-4F80-4EC3-BEFE-47DDE7CF8452}"/>
    <cellStyle name="Comma 76 2 4 6" xfId="6720" xr:uid="{7B452701-79C8-4091-92A0-225E65AD813A}"/>
    <cellStyle name="Comma 76 2 4 6 2" xfId="21723" xr:uid="{A7145E16-7144-4668-9ABE-00CCBC570E30}"/>
    <cellStyle name="Comma 76 2 4 6 2 2" xfId="46794" xr:uid="{06429170-9153-42B3-A7D5-A542172C23D7}"/>
    <cellStyle name="Comma 76 2 4 6 3" xfId="14365" xr:uid="{D7FEE90D-83E7-48AE-A467-D7B8A0CF5694}"/>
    <cellStyle name="Comma 76 2 4 6 3 2" xfId="39436" xr:uid="{28F570D8-B562-4A4D-BBD7-740896605320}"/>
    <cellStyle name="Comma 76 2 4 6 4" xfId="31930" xr:uid="{FFD6EED3-54FA-43B0-B3F3-64B69538ED79}"/>
    <cellStyle name="Comma 76 2 4 7" xfId="9717" xr:uid="{DD4A99AF-9738-4B2C-8816-A8363FDF2FF6}"/>
    <cellStyle name="Comma 76 2 4 7 2" xfId="24685" xr:uid="{7864EB12-931F-4768-8889-76A24EDE6F12}"/>
    <cellStyle name="Comma 76 2 4 7 2 2" xfId="49756" xr:uid="{3642CF9E-3ABE-4D45-A8D6-25E30A1A14F9}"/>
    <cellStyle name="Comma 76 2 4 7 3" xfId="17327" xr:uid="{C5923B0E-DD69-4751-A6C6-C1D3F6C5B030}"/>
    <cellStyle name="Comma 76 2 4 7 3 2" xfId="42398" xr:uid="{33F6BEB0-9FCB-4152-A1A8-8BF5C682FA61}"/>
    <cellStyle name="Comma 76 2 4 7 4" xfId="34894" xr:uid="{DF92C187-2729-4044-BC8F-13127F2366DD}"/>
    <cellStyle name="Comma 76 2 4 8" xfId="26051" xr:uid="{6D4C9F22-7043-4E3B-A8C2-9B020994F5A1}"/>
    <cellStyle name="Comma 76 2 4 8 2" xfId="51122" xr:uid="{F4180449-53D5-41A0-9F6E-4D0C8F03E11C}"/>
    <cellStyle name="Comma 76 2 4 9" xfId="18925" xr:uid="{82E654CD-A178-4EE1-B818-9E2C4450F5D7}"/>
    <cellStyle name="Comma 76 2 4 9 2" xfId="43996" xr:uid="{689F41B0-1621-4A73-9ED0-1D5BADF06EA1}"/>
    <cellStyle name="Comma 76 2 5" xfId="4132" xr:uid="{F579D811-2E3D-45B3-96AE-BEA6B80583B9}"/>
    <cellStyle name="Comma 76 2 5 2" xfId="6833" xr:uid="{23740449-8ACA-4244-BF96-BE12C50FD12F}"/>
    <cellStyle name="Comma 76 2 5 2 2" xfId="21835" xr:uid="{6EAE2039-380B-48CC-8533-00B67EFA76EA}"/>
    <cellStyle name="Comma 76 2 5 2 2 2" xfId="46906" xr:uid="{54F98266-F55A-4CEB-9B3B-1946AA348DD6}"/>
    <cellStyle name="Comma 76 2 5 2 3" xfId="14477" xr:uid="{D8767BF4-FC74-42BC-97AC-236E6632FE7D}"/>
    <cellStyle name="Comma 76 2 5 2 3 2" xfId="39548" xr:uid="{76B113F8-EA20-42E4-B820-DF17617C049F}"/>
    <cellStyle name="Comma 76 2 5 2 4" xfId="32043" xr:uid="{600FC4CB-63B1-4BF3-B344-4334F41929CD}"/>
    <cellStyle name="Comma 76 2 5 3" xfId="10155" xr:uid="{AD5D3698-B290-4596-9448-AB48B8F5FB77}"/>
    <cellStyle name="Comma 76 2 5 3 2" xfId="25015" xr:uid="{A25EBA66-474A-4917-8A45-CEA7B580C981}"/>
    <cellStyle name="Comma 76 2 5 3 2 2" xfId="50086" xr:uid="{8D5C9FE0-27A6-40FD-87DB-BAE4657170C0}"/>
    <cellStyle name="Comma 76 2 5 3 3" xfId="17664" xr:uid="{28A75B0A-1F93-4E7D-9940-2574440E8EAD}"/>
    <cellStyle name="Comma 76 2 5 3 3 2" xfId="42735" xr:uid="{4D23A70E-0230-4526-A67A-D18A180CCC4B}"/>
    <cellStyle name="Comma 76 2 5 3 4" xfId="35231" xr:uid="{84F4A3FC-36F8-4B1D-A81C-71C65E4D44C2}"/>
    <cellStyle name="Comma 76 2 5 4" xfId="19162" xr:uid="{2461BF01-3B21-4D8C-BF1D-AD2461482042}"/>
    <cellStyle name="Comma 76 2 5 4 2" xfId="44233" xr:uid="{0FC9BC32-9A4E-477E-98FB-520E26DF4D65}"/>
    <cellStyle name="Comma 76 2 5 5" xfId="11798" xr:uid="{6A3D7254-592A-4FAE-B643-DBD75C02EE05}"/>
    <cellStyle name="Comma 76 2 5 5 2" xfId="36869" xr:uid="{7BF31945-B379-4FAA-AB49-FDDDA0B4A23E}"/>
    <cellStyle name="Comma 76 2 5 6" xfId="27242" xr:uid="{1E903B91-DEA4-4301-9F04-FBFFB7B9D816}"/>
    <cellStyle name="Comma 76 2 5 7" xfId="29362" xr:uid="{26101428-3973-4D2F-9F92-F76F561439BC}"/>
    <cellStyle name="Comma 76 2 5 8" xfId="52240" xr:uid="{73179EE3-7C64-486F-A758-68A11086F924}"/>
    <cellStyle name="Comma 76 2 5 9" xfId="53822" xr:uid="{0471D683-9396-425A-91BD-AC845277605C}"/>
    <cellStyle name="Comma 76 2 6" xfId="4556" xr:uid="{4D54F6FB-F99D-4A26-A1AF-136E7725B125}"/>
    <cellStyle name="Comma 76 2 6 2" xfId="7352" xr:uid="{DAB40FF7-02C1-43E7-88F1-EC21F8155632}"/>
    <cellStyle name="Comma 76 2 6 2 2" xfId="22354" xr:uid="{42B6EDD9-52CE-4ED7-9405-1842D5A10EC6}"/>
    <cellStyle name="Comma 76 2 6 2 2 2" xfId="47425" xr:uid="{30ED2218-F499-490C-B630-657F6007CB29}"/>
    <cellStyle name="Comma 76 2 6 2 3" xfId="14996" xr:uid="{0AF3AC99-B6B3-4731-92EA-684592AEA4CE}"/>
    <cellStyle name="Comma 76 2 6 2 3 2" xfId="40067" xr:uid="{DAD88F22-A5EE-4816-8F8E-1CD5FDEA1D8A}"/>
    <cellStyle name="Comma 76 2 6 2 4" xfId="32562" xr:uid="{A8BBCFFA-C91C-44E1-8CB4-9C374EA8CCD2}"/>
    <cellStyle name="Comma 76 2 6 3" xfId="19586" xr:uid="{D4D2B94D-B211-4821-8843-778A40D7D294}"/>
    <cellStyle name="Comma 76 2 6 3 2" xfId="44657" xr:uid="{2178844D-319B-42BB-BBEB-98482698BA00}"/>
    <cellStyle name="Comma 76 2 6 4" xfId="12222" xr:uid="{73C43B3B-49CD-404B-8869-054C30993275}"/>
    <cellStyle name="Comma 76 2 6 4 2" xfId="37293" xr:uid="{D509FADC-326D-44EB-993F-4F8C856BAF9C}"/>
    <cellStyle name="Comma 76 2 6 5" xfId="29786" xr:uid="{5374B1BD-C213-47DA-B4F6-C471084D9E3E}"/>
    <cellStyle name="Comma 76 2 7" xfId="5085" xr:uid="{DD41E365-4279-494F-B9F0-D079C909E647}"/>
    <cellStyle name="Comma 76 2 7 2" xfId="7933" xr:uid="{8046E5DD-FBDF-4C8F-A7CB-A5656C34B3D3}"/>
    <cellStyle name="Comma 76 2 7 2 2" xfId="22935" xr:uid="{2C31CBCC-0C7D-4D7E-9887-24C064E51E1B}"/>
    <cellStyle name="Comma 76 2 7 2 2 2" xfId="48006" xr:uid="{E0258825-ADEB-49E5-A9EB-E48E564626E8}"/>
    <cellStyle name="Comma 76 2 7 2 3" xfId="15576" xr:uid="{06E5A65D-7324-4EE9-BC23-EF3565DC8E60}"/>
    <cellStyle name="Comma 76 2 7 2 3 2" xfId="40647" xr:uid="{B560CA57-8A80-4CE2-8176-B220BC4CD359}"/>
    <cellStyle name="Comma 76 2 7 2 4" xfId="33143" xr:uid="{D76B4ADF-CB48-4CC3-B800-CDB92553295D}"/>
    <cellStyle name="Comma 76 2 7 3" xfId="20112" xr:uid="{FF85CA61-6C51-4E0E-9D96-836BE28C9769}"/>
    <cellStyle name="Comma 76 2 7 3 2" xfId="45183" xr:uid="{E3D0489B-1F8F-4700-854F-14924D042AF6}"/>
    <cellStyle name="Comma 76 2 7 4" xfId="12748" xr:uid="{28145900-AFFD-4E06-8910-27767E0B96D9}"/>
    <cellStyle name="Comma 76 2 7 4 2" xfId="37819" xr:uid="{059A6712-6218-4D90-9F44-F3495E503E85}"/>
    <cellStyle name="Comma 76 2 7 5" xfId="30313" xr:uid="{A58A9B62-3B30-4D94-A893-D6C117DE8837}"/>
    <cellStyle name="Comma 76 2 8" xfId="5679" xr:uid="{6B5CBF52-E655-4CC4-B590-6B0A95C6D79B}"/>
    <cellStyle name="Comma 76 2 8 2" xfId="8563" xr:uid="{EB5B7D63-E5CD-47E6-BFAC-0A20BBCA30E6}"/>
    <cellStyle name="Comma 76 2 8 2 2" xfId="23565" xr:uid="{97329C56-CF18-4A2B-8B54-367706474DE7}"/>
    <cellStyle name="Comma 76 2 8 2 2 2" xfId="48636" xr:uid="{483633FC-B02B-470F-9CDC-16DE39839111}"/>
    <cellStyle name="Comma 76 2 8 2 3" xfId="16206" xr:uid="{3068E2F7-6E14-4E79-A60C-FF9A05143A58}"/>
    <cellStyle name="Comma 76 2 8 2 3 2" xfId="41277" xr:uid="{16C0BED7-5491-43BE-9A06-2AB51A1A0CC3}"/>
    <cellStyle name="Comma 76 2 8 2 4" xfId="33773" xr:uid="{CDD22DF5-C769-496B-AAAC-B9FF842B9E4E}"/>
    <cellStyle name="Comma 76 2 8 3" xfId="20706" xr:uid="{DAEB10E4-6A35-4F5E-BD3B-F9C211E5A3A2}"/>
    <cellStyle name="Comma 76 2 8 3 2" xfId="45777" xr:uid="{F7A78B33-D738-4D27-B032-DA508B9E8416}"/>
    <cellStyle name="Comma 76 2 8 4" xfId="13342" xr:uid="{258DB5EB-CDC2-47CC-96A6-5A7486D2D9B4}"/>
    <cellStyle name="Comma 76 2 8 4 2" xfId="38413" xr:uid="{F54CE993-EFD9-4030-8C9D-A53F2AC3B3ED}"/>
    <cellStyle name="Comma 76 2 8 5" xfId="30907" xr:uid="{3C1F56F8-D75E-4FF0-9AF1-B9163CD3FDD9}"/>
    <cellStyle name="Comma 76 2 9" xfId="6321" xr:uid="{3F6A6FB6-0C33-40DE-83EF-2E9D3CFF0371}"/>
    <cellStyle name="Comma 76 2 9 2" xfId="21324" xr:uid="{79009C56-6C3A-47F9-8450-9DD8D458747C}"/>
    <cellStyle name="Comma 76 2 9 2 2" xfId="46395" xr:uid="{92EA158C-C209-49D8-A54A-20C0FC1F6B2B}"/>
    <cellStyle name="Comma 76 2 9 3" xfId="13966" xr:uid="{651212DC-456B-4A03-9268-E50D51024554}"/>
    <cellStyle name="Comma 76 2 9 3 2" xfId="39037" xr:uid="{65475B93-BCB3-40E2-8372-477CEC9CFEDD}"/>
    <cellStyle name="Comma 76 2 9 4" xfId="31531" xr:uid="{5FAA22E2-1803-4462-AF1B-52030C8FD795}"/>
    <cellStyle name="Comma 76 20" xfId="53109" xr:uid="{7382EF41-CDE9-41DE-8B26-91ED4982C05D}"/>
    <cellStyle name="Comma 76 3" xfId="3405" xr:uid="{AF8ABA3E-522D-4F81-A609-85DCFB08DBE3}"/>
    <cellStyle name="Comma 76 3 10" xfId="18522" xr:uid="{9D0CC924-BD2D-4E6E-BCF4-91225152A4A1}"/>
    <cellStyle name="Comma 76 3 10 2" xfId="43593" xr:uid="{257261F1-85CB-4CF2-9117-CD262BF1A526}"/>
    <cellStyle name="Comma 76 3 11" xfId="11114" xr:uid="{BC8EDA86-FFD0-474F-831B-03EA0C8B94B9}"/>
    <cellStyle name="Comma 76 3 11 2" xfId="36186" xr:uid="{FDA74301-3936-4464-9586-8D9DEB91173C}"/>
    <cellStyle name="Comma 76 3 12" xfId="26534" xr:uid="{DB0F8F6F-55AB-42E5-93BB-57F96F11622E}"/>
    <cellStyle name="Comma 76 3 13" xfId="28704" xr:uid="{E9073F08-18E5-4497-97C5-54E66A884105}"/>
    <cellStyle name="Comma 76 3 14" xfId="51553" xr:uid="{4F36F3C1-C07A-43EB-8337-D72AB66D956D}"/>
    <cellStyle name="Comma 76 3 15" xfId="53135" xr:uid="{04C05610-2BB8-49DA-9EF3-5F713AED6FDF}"/>
    <cellStyle name="Comma 76 3 2" xfId="3641" xr:uid="{C863BCDD-10ED-4A0D-95BA-8322047C1950}"/>
    <cellStyle name="Comma 76 3 2 10" xfId="11330" xr:uid="{1C4DD535-18C7-43FB-A740-940169341CCE}"/>
    <cellStyle name="Comma 76 3 2 10 2" xfId="36402" xr:uid="{41185393-3D10-481F-9393-EEDCA5B266A1}"/>
    <cellStyle name="Comma 76 3 2 11" xfId="26765" xr:uid="{2302524A-437F-43CA-BA09-D8A806401388}"/>
    <cellStyle name="Comma 76 3 2 12" xfId="28918" xr:uid="{28E783B2-3D49-444F-A46E-56F1118AE8A2}"/>
    <cellStyle name="Comma 76 3 2 13" xfId="51772" xr:uid="{2C3ED1F1-981D-4117-ADF0-C41B3FD5AAA9}"/>
    <cellStyle name="Comma 76 3 2 14" xfId="53354" xr:uid="{F66A3CDA-110D-4E3C-9588-9F7A000C7E74}"/>
    <cellStyle name="Comma 76 3 2 2" xfId="4281" xr:uid="{4F774F4D-DE5F-424E-BFA5-353EDDE24E47}"/>
    <cellStyle name="Comma 76 3 2 2 2" xfId="7036" xr:uid="{D413189E-BE67-4CCD-AB14-EE371FE8D462}"/>
    <cellStyle name="Comma 76 3 2 2 2 2" xfId="22038" xr:uid="{1D9D9525-7A18-494E-8EC7-A7362665CCC1}"/>
    <cellStyle name="Comma 76 3 2 2 2 2 2" xfId="47109" xr:uid="{E3EAC287-58F0-44DD-AF32-7690044354A9}"/>
    <cellStyle name="Comma 76 3 2 2 2 3" xfId="14680" xr:uid="{55C5AA39-C7E0-45A4-BB3F-1B09F81FE46B}"/>
    <cellStyle name="Comma 76 3 2 2 2 3 2" xfId="39751" xr:uid="{21B5400A-C176-46D2-8AA1-BE3DA44A0249}"/>
    <cellStyle name="Comma 76 3 2 2 2 4" xfId="32246" xr:uid="{0E51C980-6581-4AA2-AC7F-ECF66A693466}"/>
    <cellStyle name="Comma 76 3 2 2 3" xfId="10358" xr:uid="{C2E8A47F-D003-4014-BEDF-B0E1028773BD}"/>
    <cellStyle name="Comma 76 3 2 2 3 2" xfId="25218" xr:uid="{F34F204C-009A-417C-BA78-A34851A27C81}"/>
    <cellStyle name="Comma 76 3 2 2 3 2 2" xfId="50289" xr:uid="{1C573EF1-9D89-4EB5-84E2-0D045FC746CF}"/>
    <cellStyle name="Comma 76 3 2 2 3 3" xfId="17867" xr:uid="{2B17499F-23FF-41F6-BAE0-F798C1C2DEF8}"/>
    <cellStyle name="Comma 76 3 2 2 3 3 2" xfId="42938" xr:uid="{4ED8FD4A-A626-490C-8CF4-6A874442C868}"/>
    <cellStyle name="Comma 76 3 2 2 3 4" xfId="35434" xr:uid="{126E5FDE-3287-4448-B44C-35893210E49D}"/>
    <cellStyle name="Comma 76 3 2 2 4" xfId="19311" xr:uid="{A46CB5F6-B285-4E2F-96CD-02B3780FE293}"/>
    <cellStyle name="Comma 76 3 2 2 4 2" xfId="44382" xr:uid="{4713FFEF-A762-4C7C-9B9B-0F79BD3D62C0}"/>
    <cellStyle name="Comma 76 3 2 2 5" xfId="11947" xr:uid="{5E1786F6-8357-45B8-8638-383BBA535308}"/>
    <cellStyle name="Comma 76 3 2 2 5 2" xfId="37018" xr:uid="{42E0E1C3-9C7C-4634-9C87-41317F739B5A}"/>
    <cellStyle name="Comma 76 3 2 2 6" xfId="27445" xr:uid="{AA7C810D-A197-495F-869E-DCC8F0880B4F}"/>
    <cellStyle name="Comma 76 3 2 2 7" xfId="29511" xr:uid="{D100D0CE-0C8C-4BA2-8BDC-188EA27ADF21}"/>
    <cellStyle name="Comma 76 3 2 2 8" xfId="52443" xr:uid="{7E61BA3F-84A5-4FB4-A3ED-EFB82EB57A81}"/>
    <cellStyle name="Comma 76 3 2 2 9" xfId="54025" xr:uid="{5BD09DA6-07AE-499C-9884-C4C783222068}"/>
    <cellStyle name="Comma 76 3 2 3" xfId="4751" xr:uid="{C7739EC9-E768-446B-A8DF-10D0CD29AF32}"/>
    <cellStyle name="Comma 76 3 2 3 2" xfId="7556" xr:uid="{91D23DC5-708F-42AC-84A2-90FAA36F49DC}"/>
    <cellStyle name="Comma 76 3 2 3 2 2" xfId="22558" xr:uid="{64A11ABA-F1E2-4553-BEE7-20AE49ADB74B}"/>
    <cellStyle name="Comma 76 3 2 3 2 2 2" xfId="47629" xr:uid="{430656CF-E257-4E97-B297-5E14132BF34D}"/>
    <cellStyle name="Comma 76 3 2 3 2 3" xfId="15200" xr:uid="{C07B6C80-57BA-4BEC-8FEB-EB0EDFA0B38C}"/>
    <cellStyle name="Comma 76 3 2 3 2 3 2" xfId="40271" xr:uid="{EAF26392-797B-4E97-861E-9C3728AF059D}"/>
    <cellStyle name="Comma 76 3 2 3 2 4" xfId="32766" xr:uid="{64E1AE17-2269-4637-A6EC-F8E8DD780270}"/>
    <cellStyle name="Comma 76 3 2 3 3" xfId="19781" xr:uid="{F0025522-BCF0-4C0D-A1D9-33D1407F488C}"/>
    <cellStyle name="Comma 76 3 2 3 3 2" xfId="44852" xr:uid="{5094FD9D-F94C-42DE-B00E-AC115D43A2EB}"/>
    <cellStyle name="Comma 76 3 2 3 4" xfId="12417" xr:uid="{4167F442-8500-4995-8679-A960AF35942B}"/>
    <cellStyle name="Comma 76 3 2 3 4 2" xfId="37488" xr:uid="{C063D183-C052-4446-BA50-7695FCCAA12D}"/>
    <cellStyle name="Comma 76 3 2 3 5" xfId="29981" xr:uid="{F0571E5C-E0AC-4E3B-ABE6-A1C8BD624D56}"/>
    <cellStyle name="Comma 76 3 2 4" xfId="5278" xr:uid="{B46CAA33-AD78-41DE-8734-842541935869}"/>
    <cellStyle name="Comma 76 3 2 4 2" xfId="8136" xr:uid="{C2EF3F32-FAE2-4C8B-B326-094027084D34}"/>
    <cellStyle name="Comma 76 3 2 4 2 2" xfId="23138" xr:uid="{95810F37-9C01-490B-9605-97610EF2E685}"/>
    <cellStyle name="Comma 76 3 2 4 2 2 2" xfId="48209" xr:uid="{3C96989F-20E9-4D30-841E-08ACB35A6E42}"/>
    <cellStyle name="Comma 76 3 2 4 2 3" xfId="15779" xr:uid="{CFC53E3B-35AE-4DE1-86D3-05F119456DB6}"/>
    <cellStyle name="Comma 76 3 2 4 2 3 2" xfId="40850" xr:uid="{AD22F917-8C5B-469B-B5DF-4534943C27B5}"/>
    <cellStyle name="Comma 76 3 2 4 2 4" xfId="33346" xr:uid="{62A1DDF4-BADC-4CFA-9EC8-AC2556D6ECDB}"/>
    <cellStyle name="Comma 76 3 2 4 3" xfId="20305" xr:uid="{05E8E3D1-E404-41F5-B279-D3EDEF1BC659}"/>
    <cellStyle name="Comma 76 3 2 4 3 2" xfId="45376" xr:uid="{1FE76955-BA16-4FEF-968A-85F0512373B0}"/>
    <cellStyle name="Comma 76 3 2 4 4" xfId="12941" xr:uid="{4943D0EB-5C60-4D3D-9D2E-4C6C2452AC3F}"/>
    <cellStyle name="Comma 76 3 2 4 4 2" xfId="38012" xr:uid="{1A66B773-CF98-4FA1-AA14-8A0A04B7D279}"/>
    <cellStyle name="Comma 76 3 2 4 5" xfId="30506" xr:uid="{AD50E6C2-D655-4AB8-8C94-C6733852DF0C}"/>
    <cellStyle name="Comma 76 3 2 5" xfId="5880" xr:uid="{BF799B62-E073-4392-8DE6-C6914654F5B2}"/>
    <cellStyle name="Comma 76 3 2 5 2" xfId="8766" xr:uid="{1F9426B0-C60A-488D-838B-41AF17FAE262}"/>
    <cellStyle name="Comma 76 3 2 5 2 2" xfId="23768" xr:uid="{2910CF7D-0BA9-4923-BDFA-16E7C0B27408}"/>
    <cellStyle name="Comma 76 3 2 5 2 2 2" xfId="48839" xr:uid="{10E1B3AC-7274-45D1-BE57-BDB9117070C2}"/>
    <cellStyle name="Comma 76 3 2 5 2 3" xfId="16409" xr:uid="{633BB94C-C0A7-4492-8BEA-1F8FCD61354B}"/>
    <cellStyle name="Comma 76 3 2 5 2 3 2" xfId="41480" xr:uid="{6273EFB4-F1F4-4536-8797-371E395B63F5}"/>
    <cellStyle name="Comma 76 3 2 5 2 4" xfId="33976" xr:uid="{8A23CA34-D064-41DC-878E-99A40562C08C}"/>
    <cellStyle name="Comma 76 3 2 5 3" xfId="20907" xr:uid="{5C6811BC-82AC-4269-9A11-8410B9B508A0}"/>
    <cellStyle name="Comma 76 3 2 5 3 2" xfId="45978" xr:uid="{F8AF223B-BC6C-4ED3-9CD0-F7D0F62061B9}"/>
    <cellStyle name="Comma 76 3 2 5 4" xfId="13543" xr:uid="{2774F64E-1FEC-4943-A0C0-B37E032796A7}"/>
    <cellStyle name="Comma 76 3 2 5 4 2" xfId="38614" xr:uid="{6BA63E6B-3E97-4271-8BC0-57D3CB9937E0}"/>
    <cellStyle name="Comma 76 3 2 5 5" xfId="31108" xr:uid="{D3C68C20-8149-466F-9BAD-A30B61CEFEC0}"/>
    <cellStyle name="Comma 76 3 2 6" xfId="6524" xr:uid="{74D0F301-79D1-4DEE-A333-E80EB8DCFF83}"/>
    <cellStyle name="Comma 76 3 2 6 2" xfId="21527" xr:uid="{C1A5383F-060B-46AB-9E08-A3BEB8E40C85}"/>
    <cellStyle name="Comma 76 3 2 6 2 2" xfId="46598" xr:uid="{6F399639-BB17-41C2-A4B8-0597E82864AC}"/>
    <cellStyle name="Comma 76 3 2 6 3" xfId="14169" xr:uid="{CE78BEEE-3F19-4168-8C16-29DD18DB4158}"/>
    <cellStyle name="Comma 76 3 2 6 3 2" xfId="39240" xr:uid="{0015E0DB-DF90-453D-B46A-65AEB96F1DF1}"/>
    <cellStyle name="Comma 76 3 2 6 4" xfId="31734" xr:uid="{D8EC3BF5-3D87-41F7-940C-414343840E9F}"/>
    <cellStyle name="Comma 76 3 2 7" xfId="9519" xr:uid="{4BB51990-A5FF-4480-87C3-8EDB8542CE16}"/>
    <cellStyle name="Comma 76 3 2 7 2" xfId="24489" xr:uid="{CC790FDB-0829-4FCA-9992-CE88D47F9E2E}"/>
    <cellStyle name="Comma 76 3 2 7 2 2" xfId="49560" xr:uid="{D151DFBC-F4F3-4959-AF8E-766CB5D88280}"/>
    <cellStyle name="Comma 76 3 2 7 3" xfId="17131" xr:uid="{8EC4C135-6B70-4B28-9B59-FB50DC501B7A}"/>
    <cellStyle name="Comma 76 3 2 7 3 2" xfId="42202" xr:uid="{6C263B95-6B31-45D7-9CF4-C731FBE9C110}"/>
    <cellStyle name="Comma 76 3 2 7 4" xfId="34698" xr:uid="{0FF11B6B-7623-47E2-889B-580872A8557C}"/>
    <cellStyle name="Comma 76 3 2 8" xfId="25855" xr:uid="{30CA5186-0C64-44A0-94EB-DD55B3C7A0BC}"/>
    <cellStyle name="Comma 76 3 2 8 2" xfId="50926" xr:uid="{D6FF914C-A858-44BC-93FF-1C05ED8542DD}"/>
    <cellStyle name="Comma 76 3 2 9" xfId="18729" xr:uid="{E496D214-459A-44E4-B244-B9CDA28EC8E2}"/>
    <cellStyle name="Comma 76 3 2 9 2" xfId="43800" xr:uid="{C353BC9E-50EA-4E79-A4F6-252B7BFD56E8}"/>
    <cellStyle name="Comma 76 3 3" xfId="4128" xr:uid="{90335B7D-7B92-4F57-B73C-16F025495797}"/>
    <cellStyle name="Comma 76 3 3 2" xfId="6829" xr:uid="{C50354B5-9AD4-4D45-B451-61EBF6E94C02}"/>
    <cellStyle name="Comma 76 3 3 2 2" xfId="21831" xr:uid="{220BA9A1-BFDA-4559-AA32-363EC42A7FD9}"/>
    <cellStyle name="Comma 76 3 3 2 2 2" xfId="46902" xr:uid="{05AB701B-F2CE-47E3-9F54-514F837D6F81}"/>
    <cellStyle name="Comma 76 3 3 2 3" xfId="14473" xr:uid="{D52CBC15-19BE-474F-9C9C-39E185857685}"/>
    <cellStyle name="Comma 76 3 3 2 3 2" xfId="39544" xr:uid="{78A0A108-75FD-4AB4-B5ED-6F8CADA3A32D}"/>
    <cellStyle name="Comma 76 3 3 2 4" xfId="32039" xr:uid="{0B4E3F7A-E99A-4409-9EA7-E777E5C32295}"/>
    <cellStyle name="Comma 76 3 3 3" xfId="10151" xr:uid="{3868FD94-E628-4639-9927-AF8E0B52BBF7}"/>
    <cellStyle name="Comma 76 3 3 3 2" xfId="25011" xr:uid="{1C8BB090-98F2-4594-BABE-17AB930A1C5B}"/>
    <cellStyle name="Comma 76 3 3 3 2 2" xfId="50082" xr:uid="{3A6F4506-ED09-4AA8-A6E5-B03B5129F02E}"/>
    <cellStyle name="Comma 76 3 3 3 3" xfId="17660" xr:uid="{E0F2C0AD-9033-41DC-A352-8F33B5252452}"/>
    <cellStyle name="Comma 76 3 3 3 3 2" xfId="42731" xr:uid="{6EB384D7-0735-4786-99BB-48304437C1AA}"/>
    <cellStyle name="Comma 76 3 3 3 4" xfId="35227" xr:uid="{336EB9F5-C76A-4902-9D4C-9581459861E3}"/>
    <cellStyle name="Comma 76 3 3 4" xfId="19158" xr:uid="{7D518EC9-9C2B-41F5-AEB2-B412D249680A}"/>
    <cellStyle name="Comma 76 3 3 4 2" xfId="44229" xr:uid="{B2E8B4B0-6277-4687-94C5-E237EC8B6663}"/>
    <cellStyle name="Comma 76 3 3 5" xfId="11794" xr:uid="{BCC26926-3C41-43EA-B81A-9CB07B0436A9}"/>
    <cellStyle name="Comma 76 3 3 5 2" xfId="36865" xr:uid="{DCC61466-19E2-42A7-89F1-D3F2BAC4E1F5}"/>
    <cellStyle name="Comma 76 3 3 6" xfId="27238" xr:uid="{D3D3FF82-DA03-4638-A087-E6E808EDBF40}"/>
    <cellStyle name="Comma 76 3 3 7" xfId="29358" xr:uid="{61176AD5-D8B1-4781-ADF2-9AF04942C54F}"/>
    <cellStyle name="Comma 76 3 3 8" xfId="52236" xr:uid="{E2316B72-5C5F-49E1-AABB-DE0923F7F44B}"/>
    <cellStyle name="Comma 76 3 3 9" xfId="53818" xr:uid="{5E4270C0-AB07-4A47-8D08-3E1170DE00AC}"/>
    <cellStyle name="Comma 76 3 4" xfId="4553" xr:uid="{D7BD7375-8D4D-4D17-B93D-8750C76AB681}"/>
    <cellStyle name="Comma 76 3 4 2" xfId="7348" xr:uid="{6AC2333D-9743-4760-9576-E543362D9A84}"/>
    <cellStyle name="Comma 76 3 4 2 2" xfId="22350" xr:uid="{F180AD8E-AAB3-40F3-B429-EBDDF7387891}"/>
    <cellStyle name="Comma 76 3 4 2 2 2" xfId="47421" xr:uid="{B06EE4D8-1837-49CE-881E-E5138016AD6D}"/>
    <cellStyle name="Comma 76 3 4 2 3" xfId="14992" xr:uid="{CEA88172-EDE9-4CB6-AFEA-E091EF9F5962}"/>
    <cellStyle name="Comma 76 3 4 2 3 2" xfId="40063" xr:uid="{BC60EF80-9F81-4F43-845D-9933BC9F6AFB}"/>
    <cellStyle name="Comma 76 3 4 2 4" xfId="32558" xr:uid="{ABDCDA37-CB56-49DE-8B86-56DF9BDA0183}"/>
    <cellStyle name="Comma 76 3 4 3" xfId="19583" xr:uid="{1F077A10-30E9-441B-8CBB-96D994634906}"/>
    <cellStyle name="Comma 76 3 4 3 2" xfId="44654" xr:uid="{D5079E85-D863-4019-9A4C-3E55727C0A39}"/>
    <cellStyle name="Comma 76 3 4 4" xfId="12219" xr:uid="{AEA32397-647B-4901-8014-F51DC355D1F3}"/>
    <cellStyle name="Comma 76 3 4 4 2" xfId="37290" xr:uid="{B68F2EAA-F435-4903-AE35-68CA66D3F1B3}"/>
    <cellStyle name="Comma 76 3 4 5" xfId="29783" xr:uid="{C0979E52-9A15-4841-9297-2710231D646A}"/>
    <cellStyle name="Comma 76 3 5" xfId="5082" xr:uid="{F005B467-C223-4C5B-BA0B-92C3A1F102D9}"/>
    <cellStyle name="Comma 76 3 5 2" xfId="7929" xr:uid="{506337FF-1138-4045-9DC5-DCC0B4CE2B18}"/>
    <cellStyle name="Comma 76 3 5 2 2" xfId="22931" xr:uid="{D635E249-9C50-4516-8EE2-BB1E97FF2F5F}"/>
    <cellStyle name="Comma 76 3 5 2 2 2" xfId="48002" xr:uid="{252228E8-009C-41C5-85CE-0E4E8807E6D6}"/>
    <cellStyle name="Comma 76 3 5 2 3" xfId="15572" xr:uid="{AD98A30A-E6F4-469A-A46D-C9420B097400}"/>
    <cellStyle name="Comma 76 3 5 2 3 2" xfId="40643" xr:uid="{7BE56787-FF5F-4A58-87F1-40C44A8F596F}"/>
    <cellStyle name="Comma 76 3 5 2 4" xfId="33139" xr:uid="{6E7AB4AE-07AD-4D17-9E3B-31B21DD3A92A}"/>
    <cellStyle name="Comma 76 3 5 3" xfId="20109" xr:uid="{FE3FEB00-0F96-4CED-8907-2212F1AB396B}"/>
    <cellStyle name="Comma 76 3 5 3 2" xfId="45180" xr:uid="{EFC95374-3288-4B27-B755-0BB7262D31C4}"/>
    <cellStyle name="Comma 76 3 5 4" xfId="12745" xr:uid="{A59BD07D-C171-450D-BC9F-8349799E8BAB}"/>
    <cellStyle name="Comma 76 3 5 4 2" xfId="37816" xr:uid="{B1AC8BA3-B540-4064-8181-FCE454A17925}"/>
    <cellStyle name="Comma 76 3 5 5" xfId="30310" xr:uid="{38890E01-AAF0-4566-8AF3-CDB643815977}"/>
    <cellStyle name="Comma 76 3 6" xfId="5675" xr:uid="{3C28FEAF-6D1B-4301-8147-46AAC13CD6DB}"/>
    <cellStyle name="Comma 76 3 6 2" xfId="8559" xr:uid="{E676B94D-C627-4615-A631-F9B58AA55112}"/>
    <cellStyle name="Comma 76 3 6 2 2" xfId="23561" xr:uid="{1262CAFE-2205-407B-BADE-6D6554025D15}"/>
    <cellStyle name="Comma 76 3 6 2 2 2" xfId="48632" xr:uid="{33CE76DD-0458-48AD-86D5-BF8A472A9FF0}"/>
    <cellStyle name="Comma 76 3 6 2 3" xfId="16202" xr:uid="{DFC97B49-507A-4E1D-9230-2A377050C5C2}"/>
    <cellStyle name="Comma 76 3 6 2 3 2" xfId="41273" xr:uid="{78BEF499-642C-4CA9-B811-704E95A59E1B}"/>
    <cellStyle name="Comma 76 3 6 2 4" xfId="33769" xr:uid="{2FA5F09D-5650-4CE6-BF1B-FB62D6AEDE31}"/>
    <cellStyle name="Comma 76 3 6 3" xfId="20702" xr:uid="{79CC771C-9378-4992-BB58-B07F54C8F33D}"/>
    <cellStyle name="Comma 76 3 6 3 2" xfId="45773" xr:uid="{10229FB3-DCE0-46AC-84FE-116995B09F39}"/>
    <cellStyle name="Comma 76 3 6 4" xfId="13338" xr:uid="{81FE3C91-0427-4690-9F34-7082BDEA6A67}"/>
    <cellStyle name="Comma 76 3 6 4 2" xfId="38409" xr:uid="{FB4B639D-313D-4E11-8902-746C219D5C3A}"/>
    <cellStyle name="Comma 76 3 6 5" xfId="30903" xr:uid="{DB7A0A7B-E7C6-48B2-8A5E-8D2DBC374F39}"/>
    <cellStyle name="Comma 76 3 7" xfId="6317" xr:uid="{16178598-992D-4914-BB8E-76C6C6C4464F}"/>
    <cellStyle name="Comma 76 3 7 2" xfId="21320" xr:uid="{E0025CF2-F125-48C7-B8D4-2301BE7563A2}"/>
    <cellStyle name="Comma 76 3 7 2 2" xfId="46391" xr:uid="{DC8E46FD-20D0-43BE-93D4-14E703ABFA41}"/>
    <cellStyle name="Comma 76 3 7 3" xfId="13962" xr:uid="{42227733-E9FF-4969-AEA9-51795F6AE999}"/>
    <cellStyle name="Comma 76 3 7 3 2" xfId="39033" xr:uid="{2581CA09-5AD4-467E-AEA8-9D688CABAD86}"/>
    <cellStyle name="Comma 76 3 7 4" xfId="31527" xr:uid="{A24DC9E5-6A6E-47F7-9F86-417A3DFC9B52}"/>
    <cellStyle name="Comma 76 3 8" xfId="9303" xr:uid="{976BCF1E-1973-4B9A-91B7-F4AECC036117}"/>
    <cellStyle name="Comma 76 3 8 2" xfId="24282" xr:uid="{1D408619-2534-40EA-982F-0F3D84DA62C7}"/>
    <cellStyle name="Comma 76 3 8 2 2" xfId="49353" xr:uid="{FF2CE676-A87C-4DC4-BEAA-CDE37EE4FEA9}"/>
    <cellStyle name="Comma 76 3 8 3" xfId="16924" xr:uid="{D1A856C5-8005-4560-B256-8F18B98EA443}"/>
    <cellStyle name="Comma 76 3 8 3 2" xfId="41995" xr:uid="{FE626441-9F5D-4AE4-94F6-67492C05C5F0}"/>
    <cellStyle name="Comma 76 3 8 4" xfId="34491" xr:uid="{74CCB021-7CCC-412A-BF45-E306C2410B43}"/>
    <cellStyle name="Comma 76 3 9" xfId="25648" xr:uid="{BD8B3359-28FE-4287-B8E5-9DFB26AACE0C}"/>
    <cellStyle name="Comma 76 3 9 2" xfId="50719" xr:uid="{43E1C124-3B3E-4E46-9692-489B75F2B36D}"/>
    <cellStyle name="Comma 76 4" xfId="3527" xr:uid="{5BCA8DE5-D251-48E0-8CD6-A48552D129B3}"/>
    <cellStyle name="Comma 76 4 10" xfId="18616" xr:uid="{A084B3FC-19AD-425D-82B2-9703AB7E1E84}"/>
    <cellStyle name="Comma 76 4 10 2" xfId="43687" xr:uid="{E0AC2B2C-1B31-4AAB-9278-002D4975954C}"/>
    <cellStyle name="Comma 76 4 11" xfId="11216" xr:uid="{1CBB44DD-3DE8-480E-9C47-608DB0BB15CE}"/>
    <cellStyle name="Comma 76 4 11 2" xfId="36288" xr:uid="{7E782F36-5E06-43C2-983C-1B557FC1A601}"/>
    <cellStyle name="Comma 76 4 12" xfId="26649" xr:uid="{A0D07385-B832-466C-98D3-1ED9D12E2C40}"/>
    <cellStyle name="Comma 76 4 13" xfId="28805" xr:uid="{56572E99-1938-491C-A364-5F591FB5D84B}"/>
    <cellStyle name="Comma 76 4 14" xfId="51658" xr:uid="{E25C333C-3C8C-40B6-9849-EBCD76AB97C8}"/>
    <cellStyle name="Comma 76 4 15" xfId="53240" xr:uid="{B79D6BA9-ACDF-455E-95D9-D38B1975070F}"/>
    <cellStyle name="Comma 76 4 2" xfId="3735" xr:uid="{E3772204-80A5-4C99-960B-6A94C86E75CD}"/>
    <cellStyle name="Comma 76 4 2 10" xfId="11424" xr:uid="{D5BB53F6-B8C2-4B8A-91C9-49581FEC1EDF}"/>
    <cellStyle name="Comma 76 4 2 10 2" xfId="36496" xr:uid="{EDD729D1-3E27-4F7D-9B8E-C360EFE3E809}"/>
    <cellStyle name="Comma 76 4 2 11" xfId="26859" xr:uid="{A1408B7B-69EF-40CD-A5CB-8690D3A585EB}"/>
    <cellStyle name="Comma 76 4 2 12" xfId="29012" xr:uid="{09E63505-BC33-4E57-B443-1AC34EAF25DF}"/>
    <cellStyle name="Comma 76 4 2 13" xfId="51866" xr:uid="{35F6F1D3-62F5-4F81-B321-C364B08A4612}"/>
    <cellStyle name="Comma 76 4 2 14" xfId="53448" xr:uid="{4059DD85-C24C-4392-8716-FA2343DDCA45}"/>
    <cellStyle name="Comma 76 4 2 2" xfId="4367" xr:uid="{C81437CB-A329-4F04-BA91-8591DB997B92}"/>
    <cellStyle name="Comma 76 4 2 2 2" xfId="7130" xr:uid="{D0C2A9E1-1A5C-4212-B44B-F3ED0F295B9F}"/>
    <cellStyle name="Comma 76 4 2 2 2 2" xfId="22132" xr:uid="{371839E4-4B6C-4013-899C-CC6BA07F116C}"/>
    <cellStyle name="Comma 76 4 2 2 2 2 2" xfId="47203" xr:uid="{96385E50-0448-47F4-B4CA-1EC6E5377A7A}"/>
    <cellStyle name="Comma 76 4 2 2 2 3" xfId="14774" xr:uid="{62AC7AF6-31F9-422F-9033-9BA0BABC465E}"/>
    <cellStyle name="Comma 76 4 2 2 2 3 2" xfId="39845" xr:uid="{329983FA-4CF7-4E9D-892B-DA26146E854A}"/>
    <cellStyle name="Comma 76 4 2 2 2 4" xfId="32340" xr:uid="{3B255C0F-0FE3-4EEB-ADC6-97CE49A2EBDF}"/>
    <cellStyle name="Comma 76 4 2 2 3" xfId="10452" xr:uid="{EE73D85C-70E8-4ED5-AC19-2AF8FFB24B08}"/>
    <cellStyle name="Comma 76 4 2 2 3 2" xfId="25312" xr:uid="{9645EF9D-41F1-4371-99F0-2109D4A6B138}"/>
    <cellStyle name="Comma 76 4 2 2 3 2 2" xfId="50383" xr:uid="{957DEBC8-E62D-47F6-B73B-896756C75649}"/>
    <cellStyle name="Comma 76 4 2 2 3 3" xfId="17961" xr:uid="{2694093A-49A3-4DE1-9D9D-D681337EA9AC}"/>
    <cellStyle name="Comma 76 4 2 2 3 3 2" xfId="43032" xr:uid="{987C126C-DC1C-481E-AF3D-822161F878E1}"/>
    <cellStyle name="Comma 76 4 2 2 3 4" xfId="35528" xr:uid="{44A25E40-4FE1-4F43-8DB5-EE15ACC94B0B}"/>
    <cellStyle name="Comma 76 4 2 2 4" xfId="19397" xr:uid="{779D4A43-242D-4B43-99F1-DCD33FD7F84D}"/>
    <cellStyle name="Comma 76 4 2 2 4 2" xfId="44468" xr:uid="{97617E7A-5277-439B-88F7-3D7A2D362CAB}"/>
    <cellStyle name="Comma 76 4 2 2 5" xfId="12033" xr:uid="{98E136E3-1252-4C40-905C-66143EE37AC8}"/>
    <cellStyle name="Comma 76 4 2 2 5 2" xfId="37104" xr:uid="{37941796-5807-4960-9B26-E2B1B692E580}"/>
    <cellStyle name="Comma 76 4 2 2 6" xfId="27539" xr:uid="{7D8B4B24-2407-4098-99A1-5A4AE7D821CD}"/>
    <cellStyle name="Comma 76 4 2 2 7" xfId="29597" xr:uid="{1352C224-2DE1-443F-BF15-00AFC37B91F7}"/>
    <cellStyle name="Comma 76 4 2 2 8" xfId="52537" xr:uid="{AFD551E3-2796-46EE-93ED-BE570CC09A0F}"/>
    <cellStyle name="Comma 76 4 2 2 9" xfId="54119" xr:uid="{ECD4B928-6473-4CAA-8649-C3B481A02630}"/>
    <cellStyle name="Comma 76 4 2 3" xfId="4844" xr:uid="{5FB7404D-0166-46A7-A476-64145129AAB6}"/>
    <cellStyle name="Comma 76 4 2 3 2" xfId="7650" xr:uid="{7F90EDAA-081D-4476-81C3-E16D05FC2ED3}"/>
    <cellStyle name="Comma 76 4 2 3 2 2" xfId="22652" xr:uid="{A1047DE8-3206-443B-87C7-77374564DC2A}"/>
    <cellStyle name="Comma 76 4 2 3 2 2 2" xfId="47723" xr:uid="{2DA0433D-0370-4142-A621-CCD462A1D34F}"/>
    <cellStyle name="Comma 76 4 2 3 2 3" xfId="15294" xr:uid="{6AAD6B7B-3D7B-4B86-9C7D-49359EE8D31C}"/>
    <cellStyle name="Comma 76 4 2 3 2 3 2" xfId="40365" xr:uid="{F8F1BDB4-FD05-4DB1-95B4-155CAAB38155}"/>
    <cellStyle name="Comma 76 4 2 3 2 4" xfId="32860" xr:uid="{11E75FC8-DB7B-46E2-AA0A-B4D8F3AC0AEC}"/>
    <cellStyle name="Comma 76 4 2 3 3" xfId="19874" xr:uid="{03CFE60A-8B31-4D90-A2E7-3DDE9406B2E1}"/>
    <cellStyle name="Comma 76 4 2 3 3 2" xfId="44945" xr:uid="{6246D20D-0A47-4C1A-8713-06F488BA3F15}"/>
    <cellStyle name="Comma 76 4 2 3 4" xfId="12510" xr:uid="{8BF898EC-CA95-4411-8BC3-DBCBE7B5218C}"/>
    <cellStyle name="Comma 76 4 2 3 4 2" xfId="37581" xr:uid="{D354DF98-E2B7-4030-A096-2C8B58AA24C9}"/>
    <cellStyle name="Comma 76 4 2 3 5" xfId="30074" xr:uid="{A8D258F1-F6CD-4E6F-9ECA-34561A5C80E5}"/>
    <cellStyle name="Comma 76 4 2 4" xfId="5371" xr:uid="{B2674F0C-0045-4E93-8DD2-E25FAF497909}"/>
    <cellStyle name="Comma 76 4 2 4 2" xfId="8230" xr:uid="{9DAD149C-F2A3-49F3-A048-216394B5211A}"/>
    <cellStyle name="Comma 76 4 2 4 2 2" xfId="23232" xr:uid="{751556C5-4938-4E74-9C41-E466749DBEB8}"/>
    <cellStyle name="Comma 76 4 2 4 2 2 2" xfId="48303" xr:uid="{362B29E2-8881-425A-89A2-F64CD6DB3D78}"/>
    <cellStyle name="Comma 76 4 2 4 2 3" xfId="15873" xr:uid="{8BFAC6E6-2EDF-4BB0-8BEB-AB8A464656EB}"/>
    <cellStyle name="Comma 76 4 2 4 2 3 2" xfId="40944" xr:uid="{E7C85B3D-65ED-42CB-A7AA-E00F79DBE281}"/>
    <cellStyle name="Comma 76 4 2 4 2 4" xfId="33440" xr:uid="{9AA95DEE-CCE2-414D-BBB4-684BCEAAC1B1}"/>
    <cellStyle name="Comma 76 4 2 4 3" xfId="20398" xr:uid="{9474F83D-EB0A-4A25-9A06-B84479ABDFBC}"/>
    <cellStyle name="Comma 76 4 2 4 3 2" xfId="45469" xr:uid="{24FFF627-ABC9-4003-8B8E-8F6FC37081BA}"/>
    <cellStyle name="Comma 76 4 2 4 4" xfId="13034" xr:uid="{B28E6928-E61F-4A04-9CB2-6D3404403EE1}"/>
    <cellStyle name="Comma 76 4 2 4 4 2" xfId="38105" xr:uid="{F50971FD-A3C5-4FFD-B0AB-99E3B7DB1D3F}"/>
    <cellStyle name="Comma 76 4 2 4 5" xfId="30599" xr:uid="{99000EA7-0E00-42B8-9198-7360729DB1E6}"/>
    <cellStyle name="Comma 76 4 2 5" xfId="5973" xr:uid="{61544535-F166-4E77-A0D4-C28251FD4C65}"/>
    <cellStyle name="Comma 76 4 2 5 2" xfId="8860" xr:uid="{89EF561F-0DC4-48B9-9D0A-46818D090ADE}"/>
    <cellStyle name="Comma 76 4 2 5 2 2" xfId="23862" xr:uid="{A5483C3A-5881-42D8-A2EC-C74CE64256D7}"/>
    <cellStyle name="Comma 76 4 2 5 2 2 2" xfId="48933" xr:uid="{61FBDA21-3A83-486A-B553-2C3963AC4769}"/>
    <cellStyle name="Comma 76 4 2 5 2 3" xfId="16503" xr:uid="{6503ECCF-0C84-49B8-820F-7804AC3804D4}"/>
    <cellStyle name="Comma 76 4 2 5 2 3 2" xfId="41574" xr:uid="{37B24BE1-CB7E-4043-A1B5-CE52C820C249}"/>
    <cellStyle name="Comma 76 4 2 5 2 4" xfId="34070" xr:uid="{EC6C3568-E382-4FA1-AE36-0C503342D2D1}"/>
    <cellStyle name="Comma 76 4 2 5 3" xfId="21000" xr:uid="{1D6D156A-7B4F-423D-8C98-1F867B3885A8}"/>
    <cellStyle name="Comma 76 4 2 5 3 2" xfId="46071" xr:uid="{C27C446B-B665-4BBC-8ABD-0E101C7990D8}"/>
    <cellStyle name="Comma 76 4 2 5 4" xfId="13636" xr:uid="{795066D5-85AC-47A3-8B43-E61872004E38}"/>
    <cellStyle name="Comma 76 4 2 5 4 2" xfId="38707" xr:uid="{85940F29-B09E-47A9-8FFE-EA705080037D}"/>
    <cellStyle name="Comma 76 4 2 5 5" xfId="31201" xr:uid="{8E8FF326-7E56-4181-9FFF-DB7E2FDF3CF7}"/>
    <cellStyle name="Comma 76 4 2 6" xfId="6618" xr:uid="{159E650F-A71E-4247-A931-94395CA89EAC}"/>
    <cellStyle name="Comma 76 4 2 6 2" xfId="21621" xr:uid="{7C6DB7FE-65CB-46B6-AE50-D18B19CB9239}"/>
    <cellStyle name="Comma 76 4 2 6 2 2" xfId="46692" xr:uid="{CF153E5A-D630-4EA1-AA45-CE4D7CF2515E}"/>
    <cellStyle name="Comma 76 4 2 6 3" xfId="14263" xr:uid="{E990D885-5C9C-4B29-AFC0-ADF7700D7432}"/>
    <cellStyle name="Comma 76 4 2 6 3 2" xfId="39334" xr:uid="{A60E3597-B49E-4430-BF77-795A5C7D24C9}"/>
    <cellStyle name="Comma 76 4 2 6 4" xfId="31828" xr:uid="{0DDA9928-0B0E-4ADB-9111-BA5DF2B42242}"/>
    <cellStyle name="Comma 76 4 2 7" xfId="9613" xr:uid="{FB077A5D-B01D-43E8-B511-5FD4042A1593}"/>
    <cellStyle name="Comma 76 4 2 7 2" xfId="24583" xr:uid="{E026E987-B072-4BC9-9C53-ECD4AA0F27D8}"/>
    <cellStyle name="Comma 76 4 2 7 2 2" xfId="49654" xr:uid="{91D27210-A4E1-425A-AAF2-E551430837EA}"/>
    <cellStyle name="Comma 76 4 2 7 3" xfId="17225" xr:uid="{00E963F0-C1A0-452E-8BD1-E493CFD7025E}"/>
    <cellStyle name="Comma 76 4 2 7 3 2" xfId="42296" xr:uid="{E6626434-8607-4E87-B557-97FAE5C053BF}"/>
    <cellStyle name="Comma 76 4 2 7 4" xfId="34792" xr:uid="{9DD4E725-F13E-4DE2-B432-60EFEC754BCA}"/>
    <cellStyle name="Comma 76 4 2 8" xfId="25949" xr:uid="{BFEEC452-5A60-4BA3-85BA-546E2DD76C6C}"/>
    <cellStyle name="Comma 76 4 2 8 2" xfId="51020" xr:uid="{7831C453-EDA2-497E-BA7B-F4D15837C0CF}"/>
    <cellStyle name="Comma 76 4 2 9" xfId="18823" xr:uid="{07DFE538-D4CB-4FAF-B7F5-FD63CA88C861}"/>
    <cellStyle name="Comma 76 4 2 9 2" xfId="43894" xr:uid="{66F41D33-67E1-48B0-BE1B-6640235726E1}"/>
    <cellStyle name="Comma 76 4 3" xfId="4186" xr:uid="{DF16419C-E4FF-4F75-AC4C-E673ED2882F4}"/>
    <cellStyle name="Comma 76 4 3 2" xfId="6923" xr:uid="{EF1FD4DC-F0E4-4042-95C2-D6069DA2E251}"/>
    <cellStyle name="Comma 76 4 3 2 2" xfId="21925" xr:uid="{84907A65-CE50-432A-AAFC-A364B8AF4F80}"/>
    <cellStyle name="Comma 76 4 3 2 2 2" xfId="46996" xr:uid="{3EB73F38-6E38-4A6B-8127-CCA509D0B1D8}"/>
    <cellStyle name="Comma 76 4 3 2 3" xfId="14567" xr:uid="{B4AC46A9-6AF9-4F76-9184-76FE67B153DA}"/>
    <cellStyle name="Comma 76 4 3 2 3 2" xfId="39638" xr:uid="{8DC99823-BD80-4B6B-BF11-F2F577415BBC}"/>
    <cellStyle name="Comma 76 4 3 2 4" xfId="32133" xr:uid="{60F924BF-58E6-4E5D-9740-9616DCF0BDA3}"/>
    <cellStyle name="Comma 76 4 3 3" xfId="10245" xr:uid="{8775DD9C-F6BF-48EF-83BF-6ECF8C16DA42}"/>
    <cellStyle name="Comma 76 4 3 3 2" xfId="25105" xr:uid="{8D37FD86-A29E-4D89-BE8A-EB34699FC8B8}"/>
    <cellStyle name="Comma 76 4 3 3 2 2" xfId="50176" xr:uid="{849A9A21-831F-43AC-96F1-4D709C59636D}"/>
    <cellStyle name="Comma 76 4 3 3 3" xfId="17754" xr:uid="{45F71337-41EC-49F3-9BB8-63B4F2451816}"/>
    <cellStyle name="Comma 76 4 3 3 3 2" xfId="42825" xr:uid="{AFA0159C-36E0-4DEF-87BC-F190EAE59756}"/>
    <cellStyle name="Comma 76 4 3 3 4" xfId="35321" xr:uid="{820E33E1-5397-4AF6-B061-2D4256B3FBF1}"/>
    <cellStyle name="Comma 76 4 3 4" xfId="19216" xr:uid="{B5ECB790-776A-45E4-8607-1775EEC9E9C1}"/>
    <cellStyle name="Comma 76 4 3 4 2" xfId="44287" xr:uid="{6816840F-DB06-491F-AB15-5C3D39AF64C7}"/>
    <cellStyle name="Comma 76 4 3 5" xfId="11852" xr:uid="{18F7FB20-8117-46CB-8509-607E507C2237}"/>
    <cellStyle name="Comma 76 4 3 5 2" xfId="36923" xr:uid="{526CCFA9-35CF-450D-BE8E-78044D1CEA9B}"/>
    <cellStyle name="Comma 76 4 3 6" xfId="27332" xr:uid="{B72C5A6A-6362-4FFB-A6CA-74543D9A49E4}"/>
    <cellStyle name="Comma 76 4 3 7" xfId="29416" xr:uid="{1643AC8B-F72B-4968-9ED8-65A1E81F07CC}"/>
    <cellStyle name="Comma 76 4 3 8" xfId="52330" xr:uid="{B0A6F6F1-6671-4994-8FDB-AB201849952F}"/>
    <cellStyle name="Comma 76 4 3 9" xfId="53912" xr:uid="{E1252806-837D-405C-911A-634C553D2A87}"/>
    <cellStyle name="Comma 76 4 4" xfId="4640" xr:uid="{A31E50D1-3A67-40FD-A02F-A630C6E3E0FD}"/>
    <cellStyle name="Comma 76 4 4 2" xfId="7443" xr:uid="{7B677019-42AE-4F1D-9D86-F0B521A7C6B4}"/>
    <cellStyle name="Comma 76 4 4 2 2" xfId="22445" xr:uid="{9C05CEDE-895D-4936-80AA-BC3DF462E510}"/>
    <cellStyle name="Comma 76 4 4 2 2 2" xfId="47516" xr:uid="{2BA751DF-BC15-4CB9-B8F0-BFFC38706F0F}"/>
    <cellStyle name="Comma 76 4 4 2 3" xfId="15087" xr:uid="{F47BEF54-721F-45F7-B871-F6A29260F8E0}"/>
    <cellStyle name="Comma 76 4 4 2 3 2" xfId="40158" xr:uid="{3A4AC885-00D2-436C-8989-FAC9C3873BFB}"/>
    <cellStyle name="Comma 76 4 4 2 4" xfId="32653" xr:uid="{B95E4F81-946F-4019-A170-DFD460A73E30}"/>
    <cellStyle name="Comma 76 4 4 3" xfId="19670" xr:uid="{BBF8371F-151D-4390-BE26-A2354D830E87}"/>
    <cellStyle name="Comma 76 4 4 3 2" xfId="44741" xr:uid="{5F6347B5-373C-435E-AAEB-A6FC44343526}"/>
    <cellStyle name="Comma 76 4 4 4" xfId="12306" xr:uid="{7B80646A-9AFA-4A10-B92C-FD8ADE40538A}"/>
    <cellStyle name="Comma 76 4 4 4 2" xfId="37377" xr:uid="{C8B62ABE-3A6E-448B-A6A1-FD8B52E17AE5}"/>
    <cellStyle name="Comma 76 4 4 5" xfId="29870" xr:uid="{17146CCF-EA6B-4EDB-85D1-2CE03692F83E}"/>
    <cellStyle name="Comma 76 4 5" xfId="5167" xr:uid="{D76FEB9D-EFFD-4E45-9AB7-0BEFC9454EA3}"/>
    <cellStyle name="Comma 76 4 5 2" xfId="8023" xr:uid="{45A6434A-B162-4B1C-95CA-D53F213F7288}"/>
    <cellStyle name="Comma 76 4 5 2 2" xfId="23025" xr:uid="{E9155279-A632-4917-92F1-14DE28213F3D}"/>
    <cellStyle name="Comma 76 4 5 2 2 2" xfId="48096" xr:uid="{B64C14AF-F365-4C89-942A-0C8B5436EC96}"/>
    <cellStyle name="Comma 76 4 5 2 3" xfId="15666" xr:uid="{163CE307-C4BE-4416-A491-08EC907FD140}"/>
    <cellStyle name="Comma 76 4 5 2 3 2" xfId="40737" xr:uid="{A63B1878-30AB-4A27-BFF8-EA88F53E7314}"/>
    <cellStyle name="Comma 76 4 5 2 4" xfId="33233" xr:uid="{EC3379B2-2D52-4C23-85A2-68B90BBD219B}"/>
    <cellStyle name="Comma 76 4 5 3" xfId="20194" xr:uid="{ECFBC9F1-B93F-44D9-8DCD-2572B1B170B1}"/>
    <cellStyle name="Comma 76 4 5 3 2" xfId="45265" xr:uid="{327D7E1A-AE39-4B8A-8B82-7E5DCF739B16}"/>
    <cellStyle name="Comma 76 4 5 4" xfId="12830" xr:uid="{99ABDA4D-0434-4BF3-AAE1-02A3450FE346}"/>
    <cellStyle name="Comma 76 4 5 4 2" xfId="37901" xr:uid="{9DF0B060-8FEC-4F36-BA56-D6B5E63EB648}"/>
    <cellStyle name="Comma 76 4 5 5" xfId="30395" xr:uid="{E648A912-B76A-49B4-A78F-091DC6CD7B3F}"/>
    <cellStyle name="Comma 76 4 6" xfId="5767" xr:uid="{9FE0032D-B505-4BA0-BBAD-3A76568200C1}"/>
    <cellStyle name="Comma 76 4 6 2" xfId="8653" xr:uid="{4AE84124-56FF-4F65-9CD9-36E4496E4B5C}"/>
    <cellStyle name="Comma 76 4 6 2 2" xfId="23655" xr:uid="{88022A16-0398-445B-ACEE-67D34A6DCB23}"/>
    <cellStyle name="Comma 76 4 6 2 2 2" xfId="48726" xr:uid="{2285D1B8-4ED5-44AA-9BD9-71A54A4A3097}"/>
    <cellStyle name="Comma 76 4 6 2 3" xfId="16296" xr:uid="{FF885C33-A1E7-4248-8B72-9BF07FEDC49C}"/>
    <cellStyle name="Comma 76 4 6 2 3 2" xfId="41367" xr:uid="{ACC18EBC-EE68-4B6D-B299-2649C6E18893}"/>
    <cellStyle name="Comma 76 4 6 2 4" xfId="33863" xr:uid="{FED7EE6E-5DA1-451F-BE9E-5DCC2072C133}"/>
    <cellStyle name="Comma 76 4 6 3" xfId="20794" xr:uid="{0204A931-2A40-427F-8C86-A51959DA82D2}"/>
    <cellStyle name="Comma 76 4 6 3 2" xfId="45865" xr:uid="{A37FB759-6CCF-4653-8544-42F7EAC8CBF8}"/>
    <cellStyle name="Comma 76 4 6 4" xfId="13430" xr:uid="{932883A6-3166-40E7-8A75-EDA42CD45FCD}"/>
    <cellStyle name="Comma 76 4 6 4 2" xfId="38501" xr:uid="{B5E6B968-7FCF-4EBB-8613-09169F056276}"/>
    <cellStyle name="Comma 76 4 6 5" xfId="30995" xr:uid="{D277FF86-FE5B-48FA-82D2-21409E9D2977}"/>
    <cellStyle name="Comma 76 4 7" xfId="6411" xr:uid="{1C4E016B-359A-4B0F-B733-9F6636F060C2}"/>
    <cellStyle name="Comma 76 4 7 2" xfId="21414" xr:uid="{8B0478B5-E010-4947-A38E-3BEFC13F61C3}"/>
    <cellStyle name="Comma 76 4 7 2 2" xfId="46485" xr:uid="{E3EA6AF8-14F7-4163-A0D2-2AE63C81AEC6}"/>
    <cellStyle name="Comma 76 4 7 3" xfId="14056" xr:uid="{37C10AE9-F3EE-4503-8428-FC30BB71692F}"/>
    <cellStyle name="Comma 76 4 7 3 2" xfId="39127" xr:uid="{45D87B39-DD95-4C5B-95DC-8296936E6821}"/>
    <cellStyle name="Comma 76 4 7 4" xfId="31621" xr:uid="{CDF421D6-4908-488C-A370-589177D5B305}"/>
    <cellStyle name="Comma 76 4 8" xfId="9406" xr:uid="{16FAD914-E4B0-4D71-B987-28F1EE8FB373}"/>
    <cellStyle name="Comma 76 4 8 2" xfId="24376" xr:uid="{8B8A81DD-7C18-4DB7-A650-D19C64369E54}"/>
    <cellStyle name="Comma 76 4 8 2 2" xfId="49447" xr:uid="{22BD4663-ACAC-4DEA-8535-424875BB4B09}"/>
    <cellStyle name="Comma 76 4 8 3" xfId="17018" xr:uid="{4F709C72-ED0B-4541-8E38-8F411D375FCE}"/>
    <cellStyle name="Comma 76 4 8 3 2" xfId="42089" xr:uid="{C1662926-3E44-4300-AB26-E6F5FC631374}"/>
    <cellStyle name="Comma 76 4 8 4" xfId="34585" xr:uid="{7F3B8943-8F25-4249-ACB7-6FF146EBBE31}"/>
    <cellStyle name="Comma 76 4 9" xfId="25742" xr:uid="{46DE9801-B937-424C-8DF4-F938AF9BBA6A}"/>
    <cellStyle name="Comma 76 4 9 2" xfId="50813" xr:uid="{8C9BE339-C3BC-4753-9B41-801B4035F090}"/>
    <cellStyle name="Comma 76 5" xfId="3616" xr:uid="{6F3C44D4-83C3-4838-982E-D0BE8503D087}"/>
    <cellStyle name="Comma 76 5 10" xfId="11305" xr:uid="{E88EEFE1-C4BF-4D8E-81A2-5760530777D7}"/>
    <cellStyle name="Comma 76 5 10 2" xfId="36377" xr:uid="{4388ADAF-6B91-4479-9507-1DD8292289A5}"/>
    <cellStyle name="Comma 76 5 11" xfId="26740" xr:uid="{31AA31B9-2535-4260-B0E3-EC931911183C}"/>
    <cellStyle name="Comma 76 5 12" xfId="28893" xr:uid="{CD25D6DD-7094-424E-8C9F-6D42CCE066A1}"/>
    <cellStyle name="Comma 76 5 13" xfId="51747" xr:uid="{20C5FD91-9AE7-4BB3-813B-1A58B1D47BDE}"/>
    <cellStyle name="Comma 76 5 14" xfId="53329" xr:uid="{B4382B3A-5549-4307-9B77-77964EB3734B}"/>
    <cellStyle name="Comma 76 5 2" xfId="4262" xr:uid="{A9D8D98F-FC70-4F17-8988-08F690751D8D}"/>
    <cellStyle name="Comma 76 5 2 2" xfId="7011" xr:uid="{C140061F-E822-4301-96DB-04F1A95ACCCE}"/>
    <cellStyle name="Comma 76 5 2 2 2" xfId="22013" xr:uid="{D66AC3F2-42FA-4C66-8387-EC8133490471}"/>
    <cellStyle name="Comma 76 5 2 2 2 2" xfId="47084" xr:uid="{67BE82B0-58B4-489B-8947-D9DF398BF5CC}"/>
    <cellStyle name="Comma 76 5 2 2 3" xfId="14655" xr:uid="{7E7C6B41-F4ED-426A-A7DC-7B8B8119B24D}"/>
    <cellStyle name="Comma 76 5 2 2 3 2" xfId="39726" xr:uid="{375879E5-0678-46ED-A142-EE3D6F50B1F8}"/>
    <cellStyle name="Comma 76 5 2 2 4" xfId="32221" xr:uid="{A055B7D2-9514-4E6E-B3FC-DE692AEE2C38}"/>
    <cellStyle name="Comma 76 5 2 3" xfId="10333" xr:uid="{3F1FB882-F8DF-4348-A741-95BDB1F0CC0E}"/>
    <cellStyle name="Comma 76 5 2 3 2" xfId="25193" xr:uid="{27B7E39C-5F3F-4FF5-B234-322D09DEDEB5}"/>
    <cellStyle name="Comma 76 5 2 3 2 2" xfId="50264" xr:uid="{C152262F-5FDF-4C0B-A891-D4535039A2BD}"/>
    <cellStyle name="Comma 76 5 2 3 3" xfId="17842" xr:uid="{A2A4A93E-3B94-4A7D-B3D9-065F907ADB37}"/>
    <cellStyle name="Comma 76 5 2 3 3 2" xfId="42913" xr:uid="{6AE0EDF4-FDBE-40E0-AFFB-A4574C0D2CF2}"/>
    <cellStyle name="Comma 76 5 2 3 4" xfId="35409" xr:uid="{178EB6A6-DB74-44B7-A376-39856BEE33F3}"/>
    <cellStyle name="Comma 76 5 2 4" xfId="19292" xr:uid="{CB161B3F-C5C6-4FEE-95CB-15B5AFC16FBB}"/>
    <cellStyle name="Comma 76 5 2 4 2" xfId="44363" xr:uid="{2FE5BEBB-FDD1-4CF8-8BD0-E0A5D435D694}"/>
    <cellStyle name="Comma 76 5 2 5" xfId="11928" xr:uid="{A1A66BA9-0206-4995-A98A-851E96F95994}"/>
    <cellStyle name="Comma 76 5 2 5 2" xfId="36999" xr:uid="{1DD132FE-4A75-4E62-837B-51F29B1109F3}"/>
    <cellStyle name="Comma 76 5 2 6" xfId="27420" xr:uid="{0742CC14-16A4-4122-87E8-CD1B00C678AF}"/>
    <cellStyle name="Comma 76 5 2 7" xfId="29492" xr:uid="{982E0CED-9E38-4B97-930D-ECE375F6DE03}"/>
    <cellStyle name="Comma 76 5 2 8" xfId="52418" xr:uid="{E4DFE24D-5394-4891-BCE1-C3E1661FBEAE}"/>
    <cellStyle name="Comma 76 5 2 9" xfId="54000" xr:uid="{C8F7D87A-CC97-40F4-A41F-F9346D52498B}"/>
    <cellStyle name="Comma 76 5 3" xfId="4726" xr:uid="{C6E7E689-FC0D-43BA-B5A6-B97F8F765656}"/>
    <cellStyle name="Comma 76 5 3 2" xfId="7531" xr:uid="{69806483-A814-45E3-B98D-52405A9DAB8D}"/>
    <cellStyle name="Comma 76 5 3 2 2" xfId="22533" xr:uid="{49C1881A-52DC-4EEC-9702-0A364E38CAC0}"/>
    <cellStyle name="Comma 76 5 3 2 2 2" xfId="47604" xr:uid="{517ECF40-B390-4968-A5DE-3B59CC5968E1}"/>
    <cellStyle name="Comma 76 5 3 2 3" xfId="15175" xr:uid="{5D772B40-136D-45DB-8064-EA031BB8FE63}"/>
    <cellStyle name="Comma 76 5 3 2 3 2" xfId="40246" xr:uid="{2CD1DD52-E772-4D3B-AC2E-0019CDF6E231}"/>
    <cellStyle name="Comma 76 5 3 2 4" xfId="32741" xr:uid="{4D88B728-89CD-4B70-8E66-2AD466A71F14}"/>
    <cellStyle name="Comma 76 5 3 3" xfId="19756" xr:uid="{FE9AF9BF-3502-4CC7-A73E-10CF50D4B126}"/>
    <cellStyle name="Comma 76 5 3 3 2" xfId="44827" xr:uid="{97E6B69C-4543-4A5F-B961-36553998B7FF}"/>
    <cellStyle name="Comma 76 5 3 4" xfId="12392" xr:uid="{FA8A9F36-E509-43FA-A3AC-6AE0FFD9FDF5}"/>
    <cellStyle name="Comma 76 5 3 4 2" xfId="37463" xr:uid="{F190C1A9-1DCF-4F54-BC62-4B386F55E495}"/>
    <cellStyle name="Comma 76 5 3 5" xfId="29956" xr:uid="{328E8C66-03CC-427F-9029-F6D8EB7342BA}"/>
    <cellStyle name="Comma 76 5 4" xfId="5253" xr:uid="{7C1D5EE8-386D-4BB3-874A-3C33249AE975}"/>
    <cellStyle name="Comma 76 5 4 2" xfId="8111" xr:uid="{29EE7721-FACA-430A-A385-A6A94793EC62}"/>
    <cellStyle name="Comma 76 5 4 2 2" xfId="23113" xr:uid="{5B71A8C9-F29C-4319-A814-B5F49EBD624D}"/>
    <cellStyle name="Comma 76 5 4 2 2 2" xfId="48184" xr:uid="{F4178474-48D8-4203-818D-A2A9F23B746D}"/>
    <cellStyle name="Comma 76 5 4 2 3" xfId="15754" xr:uid="{CAA5F12D-648F-43D0-8D5D-02695C4B6A56}"/>
    <cellStyle name="Comma 76 5 4 2 3 2" xfId="40825" xr:uid="{03431FE1-7292-400E-9088-C78A36DEABA4}"/>
    <cellStyle name="Comma 76 5 4 2 4" xfId="33321" xr:uid="{96A50606-2ED5-4EDA-AA33-5A22C4A0D5D7}"/>
    <cellStyle name="Comma 76 5 4 3" xfId="20280" xr:uid="{1FD765FE-B103-4AE1-91A5-22D8D18CCFD8}"/>
    <cellStyle name="Comma 76 5 4 3 2" xfId="45351" xr:uid="{9C4CD3FD-B1E2-44F6-9B9F-39E78900EC0F}"/>
    <cellStyle name="Comma 76 5 4 4" xfId="12916" xr:uid="{2DB6206F-0B99-4109-96C1-3D043B595553}"/>
    <cellStyle name="Comma 76 5 4 4 2" xfId="37987" xr:uid="{1D1E29B9-8BB9-496E-8203-5205623DF926}"/>
    <cellStyle name="Comma 76 5 4 5" xfId="30481" xr:uid="{9FF6E982-534E-4D3C-8703-E22437D2946C}"/>
    <cellStyle name="Comma 76 5 5" xfId="5855" xr:uid="{FE6648F8-E9BF-45AE-9EB0-9B6FBCEAF277}"/>
    <cellStyle name="Comma 76 5 5 2" xfId="8741" xr:uid="{B666CDE0-9651-491A-A7A1-2A0D85900D0F}"/>
    <cellStyle name="Comma 76 5 5 2 2" xfId="23743" xr:uid="{94209108-2D5B-43FC-B1D5-1529D15EE794}"/>
    <cellStyle name="Comma 76 5 5 2 2 2" xfId="48814" xr:uid="{09140FA0-290B-4576-A1F6-8D646D73174A}"/>
    <cellStyle name="Comma 76 5 5 2 3" xfId="16384" xr:uid="{542B617B-7643-46E4-8B98-7B64D053AC35}"/>
    <cellStyle name="Comma 76 5 5 2 3 2" xfId="41455" xr:uid="{3A1F24B1-42F6-439C-AC57-9F0ED878BF3B}"/>
    <cellStyle name="Comma 76 5 5 2 4" xfId="33951" xr:uid="{F6E99843-7F25-4AA8-B013-2E2424889492}"/>
    <cellStyle name="Comma 76 5 5 3" xfId="20882" xr:uid="{C9D5CDD8-EEC6-4C48-BFEA-60A200CC7A97}"/>
    <cellStyle name="Comma 76 5 5 3 2" xfId="45953" xr:uid="{75BEF6DA-604A-49D7-90A6-E45851DBDD75}"/>
    <cellStyle name="Comma 76 5 5 4" xfId="13518" xr:uid="{C89F0C04-9DA9-456F-85EB-333BB25F4C70}"/>
    <cellStyle name="Comma 76 5 5 4 2" xfId="38589" xr:uid="{82467D53-EEA7-45C7-BDA8-47DE6374BC63}"/>
    <cellStyle name="Comma 76 5 5 5" xfId="31083" xr:uid="{07274C1C-1E3B-4FCF-AE2E-A9B084A17328}"/>
    <cellStyle name="Comma 76 5 6" xfId="6499" xr:uid="{A892F049-C20B-4D74-A15F-CDAF5B3F76A6}"/>
    <cellStyle name="Comma 76 5 6 2" xfId="21502" xr:uid="{6B365F3D-0B19-46FB-9C1D-01D69FB8834C}"/>
    <cellStyle name="Comma 76 5 6 2 2" xfId="46573" xr:uid="{801E1C6C-C001-4811-B4FE-BCB700857C1D}"/>
    <cellStyle name="Comma 76 5 6 3" xfId="14144" xr:uid="{ECCF2C6F-9937-4E2F-B21E-2A8DB7274AF0}"/>
    <cellStyle name="Comma 76 5 6 3 2" xfId="39215" xr:uid="{8BBFDB18-0CA4-4E8B-A539-C15F85FDA658}"/>
    <cellStyle name="Comma 76 5 6 4" xfId="31709" xr:uid="{E3E5276D-98D9-4D2F-9B64-B5D1CA3045A3}"/>
    <cellStyle name="Comma 76 5 7" xfId="9494" xr:uid="{4A91C0CC-B0BA-4143-AAA6-B6050DEC22D8}"/>
    <cellStyle name="Comma 76 5 7 2" xfId="24464" xr:uid="{026DE226-660E-4743-A16E-26F67D1E9744}"/>
    <cellStyle name="Comma 76 5 7 2 2" xfId="49535" xr:uid="{9654C461-40F9-4DD0-9F6D-7ECBD3AEB891}"/>
    <cellStyle name="Comma 76 5 7 3" xfId="17106" xr:uid="{BF12CD71-0879-451F-AA50-D23C7EF03150}"/>
    <cellStyle name="Comma 76 5 7 3 2" xfId="42177" xr:uid="{FF4DF6DC-C5C3-4375-8EA3-517BD78AA251}"/>
    <cellStyle name="Comma 76 5 7 4" xfId="34673" xr:uid="{B162B047-7199-45E1-A683-2DE5F4A86E29}"/>
    <cellStyle name="Comma 76 5 8" xfId="25830" xr:uid="{771E55C5-B046-417C-B631-6DA719A6F78E}"/>
    <cellStyle name="Comma 76 5 8 2" xfId="50901" xr:uid="{4989B97D-D4DA-432F-A194-9C618D7E9451}"/>
    <cellStyle name="Comma 76 5 9" xfId="18704" xr:uid="{EDB97E9B-8E63-4BB8-856A-D688373DE9EB}"/>
    <cellStyle name="Comma 76 5 9 2" xfId="43775" xr:uid="{DEC4F05D-1A80-4455-AAD2-900B56217D22}"/>
    <cellStyle name="Comma 76 6" xfId="3837" xr:uid="{1FAA66A3-7013-43F1-A294-E80DE8FA9B6A}"/>
    <cellStyle name="Comma 76 6 10" xfId="11524" xr:uid="{0238359D-45A7-4FD2-9CF6-7BDB47684346}"/>
    <cellStyle name="Comma 76 6 10 2" xfId="36596" xr:uid="{1EB60A97-62D0-49F3-BC53-67F0CB461CCD}"/>
    <cellStyle name="Comma 76 6 11" xfId="26961" xr:uid="{6F347757-BCB2-409F-91BB-E589F5848E9E}"/>
    <cellStyle name="Comma 76 6 12" xfId="29112" xr:uid="{52F5A4B5-3150-4C8A-B1FD-7DE88C48F492}"/>
    <cellStyle name="Comma 76 6 13" xfId="51966" xr:uid="{66E25AAE-4CD5-4E98-9DCB-264828F0ABAB}"/>
    <cellStyle name="Comma 76 6 14" xfId="53548" xr:uid="{4D5AC957-BB6E-4A24-8B9E-E687BBCF149A}"/>
    <cellStyle name="Comma 76 6 2" xfId="4458" xr:uid="{455E9EA1-733C-44FC-90A3-280D2BDEEDB2}"/>
    <cellStyle name="Comma 76 6 2 2" xfId="7228" xr:uid="{E717DA29-D29C-463D-829A-D10B21F7CD08}"/>
    <cellStyle name="Comma 76 6 2 2 2" xfId="22230" xr:uid="{8F4D4C35-0C52-4202-8A30-8111AF379FA2}"/>
    <cellStyle name="Comma 76 6 2 2 2 2" xfId="47301" xr:uid="{5FD24299-5D77-4C5F-9F60-A45F37185CCE}"/>
    <cellStyle name="Comma 76 6 2 2 3" xfId="14872" xr:uid="{B6D0AF46-CD96-4F4D-94B4-455193A31E39}"/>
    <cellStyle name="Comma 76 6 2 2 3 2" xfId="39943" xr:uid="{F640E517-E0A4-45A4-A9D9-D429E9EF037E}"/>
    <cellStyle name="Comma 76 6 2 2 4" xfId="32438" xr:uid="{A97A92D2-3F3A-4830-A6ED-E401825188A9}"/>
    <cellStyle name="Comma 76 6 2 3" xfId="10550" xr:uid="{DC9C8BA8-476F-40DC-80E9-852A03795C67}"/>
    <cellStyle name="Comma 76 6 2 3 2" xfId="25410" xr:uid="{C235A67C-C313-4DF5-ABD5-A21B0B6C2ECC}"/>
    <cellStyle name="Comma 76 6 2 3 2 2" xfId="50481" xr:uid="{AEAD3BD2-4F29-4E48-992F-918517B6BD9C}"/>
    <cellStyle name="Comma 76 6 2 3 3" xfId="18059" xr:uid="{1463CA35-08A0-4F0B-B489-FA2D6C856D2D}"/>
    <cellStyle name="Comma 76 6 2 3 3 2" xfId="43130" xr:uid="{6656A1FE-E864-4031-8064-5E70261E418E}"/>
    <cellStyle name="Comma 76 6 2 3 4" xfId="35626" xr:uid="{2148E5D8-34BB-4465-B971-1C8C4218FEA6}"/>
    <cellStyle name="Comma 76 6 2 4" xfId="19488" xr:uid="{BF5420BB-88A2-4FD6-A7E3-99FD06C50839}"/>
    <cellStyle name="Comma 76 6 2 4 2" xfId="44559" xr:uid="{B13FD233-16A7-460B-8CBC-F12EAF63915D}"/>
    <cellStyle name="Comma 76 6 2 5" xfId="12124" xr:uid="{1B500B71-0A33-428B-861B-F2747D267BB0}"/>
    <cellStyle name="Comma 76 6 2 5 2" xfId="37195" xr:uid="{918B9DBB-AD2E-4366-BE16-BE83D8FD6822}"/>
    <cellStyle name="Comma 76 6 2 6" xfId="27637" xr:uid="{DE5432EB-C372-48FE-9E13-EE966A2BC917}"/>
    <cellStyle name="Comma 76 6 2 7" xfId="29688" xr:uid="{CBB6BEA2-A8C4-4EAE-9FCE-79C5BC987E71}"/>
    <cellStyle name="Comma 76 6 2 8" xfId="52635" xr:uid="{02A4018F-D0DE-4BF3-B0F6-74C6F25E0DDE}"/>
    <cellStyle name="Comma 76 6 2 9" xfId="54217" xr:uid="{6ED5E646-E825-4E40-AEEF-FA3B02BA354D}"/>
    <cellStyle name="Comma 76 6 3" xfId="4941" xr:uid="{71F5F128-75DA-4BA9-99FA-F89B68EE36AF}"/>
    <cellStyle name="Comma 76 6 3 2" xfId="7748" xr:uid="{6334001B-A4DE-4369-9BC5-7BFAD84CAB05}"/>
    <cellStyle name="Comma 76 6 3 2 2" xfId="22750" xr:uid="{6C86F696-5849-4791-ABA9-9586F96163A9}"/>
    <cellStyle name="Comma 76 6 3 2 2 2" xfId="47821" xr:uid="{6483A42D-D076-44DD-9625-7992BEF4EDA1}"/>
    <cellStyle name="Comma 76 6 3 2 3" xfId="15392" xr:uid="{F1C79699-59A7-4807-ACCA-F0425A39C428}"/>
    <cellStyle name="Comma 76 6 3 2 3 2" xfId="40463" xr:uid="{48921932-33E0-4DF1-9092-A7BDAC7F13FE}"/>
    <cellStyle name="Comma 76 6 3 2 4" xfId="32958" xr:uid="{5608959D-76E1-4BDA-BCFC-5EEF8EF68D40}"/>
    <cellStyle name="Comma 76 6 3 3" xfId="19971" xr:uid="{0FF6AB4D-E045-4643-B45B-3EEB41EAF305}"/>
    <cellStyle name="Comma 76 6 3 3 2" xfId="45042" xr:uid="{96AD1DE7-F056-47B0-9275-98B15B104095}"/>
    <cellStyle name="Comma 76 6 3 4" xfId="12607" xr:uid="{4AB2E9E0-B74C-43B2-86B1-BAD04E09D1ED}"/>
    <cellStyle name="Comma 76 6 3 4 2" xfId="37678" xr:uid="{CD3283B7-16FD-4FE9-BC35-F91E31EBF13E}"/>
    <cellStyle name="Comma 76 6 3 5" xfId="30171" xr:uid="{CBAF320E-D532-4C86-B0C4-414DFC95320F}"/>
    <cellStyle name="Comma 76 6 4" xfId="5469" xr:uid="{671FFF73-68AA-4FA1-A196-BA11B6281CC3}"/>
    <cellStyle name="Comma 76 6 4 2" xfId="8328" xr:uid="{2562BD8F-5678-4C85-89CF-1EEA9B0C90D8}"/>
    <cellStyle name="Comma 76 6 4 2 2" xfId="23330" xr:uid="{5958AE55-31D3-4ED5-9CA5-A31035D2E839}"/>
    <cellStyle name="Comma 76 6 4 2 2 2" xfId="48401" xr:uid="{3930FEB1-F967-4709-8BA0-F4008CCDC398}"/>
    <cellStyle name="Comma 76 6 4 2 3" xfId="15971" xr:uid="{74701F91-275A-4672-AEA5-9F475A834E20}"/>
    <cellStyle name="Comma 76 6 4 2 3 2" xfId="41042" xr:uid="{699E43C1-4A1A-4CEC-97AF-ACE2AB4A1762}"/>
    <cellStyle name="Comma 76 6 4 2 4" xfId="33538" xr:uid="{952CD437-F9DB-4B52-A0BF-76323035A2BF}"/>
    <cellStyle name="Comma 76 6 4 3" xfId="20496" xr:uid="{4C86C2D2-39C4-49DC-9AA0-CFA2F942DCFA}"/>
    <cellStyle name="Comma 76 6 4 3 2" xfId="45567" xr:uid="{22673554-A36E-4384-A44D-58B637E03BED}"/>
    <cellStyle name="Comma 76 6 4 4" xfId="13132" xr:uid="{D5149EB8-C9D7-454C-A857-614838A7730E}"/>
    <cellStyle name="Comma 76 6 4 4 2" xfId="38203" xr:uid="{508702E4-CD92-4587-AFC7-125104720986}"/>
    <cellStyle name="Comma 76 6 4 5" xfId="30697" xr:uid="{6719007E-E811-4186-887A-92962A8A28A1}"/>
    <cellStyle name="Comma 76 6 5" xfId="6071" xr:uid="{BFEAB50E-D1DD-4B8F-8EA3-3C7DC2B1D401}"/>
    <cellStyle name="Comma 76 6 5 2" xfId="8958" xr:uid="{7CA2B822-B165-46D7-B393-C02D7A0DDC55}"/>
    <cellStyle name="Comma 76 6 5 2 2" xfId="23960" xr:uid="{F78CFF0D-8E73-40FA-8303-C487A6F89102}"/>
    <cellStyle name="Comma 76 6 5 2 2 2" xfId="49031" xr:uid="{9583865E-B9F9-4793-93B8-B8C26BB4AB82}"/>
    <cellStyle name="Comma 76 6 5 2 3" xfId="16601" xr:uid="{55C995F3-E11C-46CC-8E58-A3431FBFEFEB}"/>
    <cellStyle name="Comma 76 6 5 2 3 2" xfId="41672" xr:uid="{6D9A9ED8-ECD9-4057-8984-E46202D3E27A}"/>
    <cellStyle name="Comma 76 6 5 2 4" xfId="34168" xr:uid="{3A571749-A949-4D75-A06D-1F4FB5CD22FE}"/>
    <cellStyle name="Comma 76 6 5 3" xfId="21098" xr:uid="{E6488F3F-63C8-4D7D-9385-7EB08914058B}"/>
    <cellStyle name="Comma 76 6 5 3 2" xfId="46169" xr:uid="{0F14C6D0-15A7-4BF7-97CB-8DE14B9B95F3}"/>
    <cellStyle name="Comma 76 6 5 4" xfId="13734" xr:uid="{0453A5C9-74ED-4AC4-9372-29FBEFFF4BEA}"/>
    <cellStyle name="Comma 76 6 5 4 2" xfId="38805" xr:uid="{D33EA354-EC51-4A8F-AB92-868C64E6EB1A}"/>
    <cellStyle name="Comma 76 6 5 5" xfId="31299" xr:uid="{02CACAF2-292C-494B-980A-3C44B1CC4522}"/>
    <cellStyle name="Comma 76 6 6" xfId="6716" xr:uid="{6B50AC81-B327-4EEE-B63E-9FFB1C94D08A}"/>
    <cellStyle name="Comma 76 6 6 2" xfId="21719" xr:uid="{E7287C12-1ADB-443E-B795-232E0843356A}"/>
    <cellStyle name="Comma 76 6 6 2 2" xfId="46790" xr:uid="{B612DB6D-F286-480F-8B5F-6679CF93B6DF}"/>
    <cellStyle name="Comma 76 6 6 3" xfId="14361" xr:uid="{7DF28E49-2574-421F-BCF9-D844A0A99432}"/>
    <cellStyle name="Comma 76 6 6 3 2" xfId="39432" xr:uid="{DAAC4E43-2B55-42E5-AA6B-3D15B6AADB02}"/>
    <cellStyle name="Comma 76 6 6 4" xfId="31926" xr:uid="{8B0CD1E6-2B17-4715-8291-CFD892969D20}"/>
    <cellStyle name="Comma 76 6 7" xfId="9713" xr:uid="{88487BB2-653C-4EC0-8736-77AAB851B5B2}"/>
    <cellStyle name="Comma 76 6 7 2" xfId="24681" xr:uid="{3CEDA6DF-D3A7-4FD1-80AF-D804323177C2}"/>
    <cellStyle name="Comma 76 6 7 2 2" xfId="49752" xr:uid="{09BEF22D-71D2-4A94-B2D0-6E8AB12AF720}"/>
    <cellStyle name="Comma 76 6 7 3" xfId="17323" xr:uid="{F49A05A6-F60C-4B95-B2F2-A6ED0E8A8120}"/>
    <cellStyle name="Comma 76 6 7 3 2" xfId="42394" xr:uid="{1BE07A55-6209-488E-B2BD-F1A4060A1241}"/>
    <cellStyle name="Comma 76 6 7 4" xfId="34890" xr:uid="{3A9F3853-CBF8-4B0B-843F-DE3DF9FFB93A}"/>
    <cellStyle name="Comma 76 6 8" xfId="26047" xr:uid="{AEDEDC7D-D5F5-4FCD-A2D9-4E09F44AC8D5}"/>
    <cellStyle name="Comma 76 6 8 2" xfId="51118" xr:uid="{2FBFA9A2-FD06-4ADF-B0A0-9BB110BCBA12}"/>
    <cellStyle name="Comma 76 6 9" xfId="18921" xr:uid="{AE591A18-5F3D-40DE-A731-AE93E531FEFD}"/>
    <cellStyle name="Comma 76 6 9 2" xfId="43992" xr:uid="{0FFBA3E5-43F2-4FF2-ADB4-0633F13BAD01}"/>
    <cellStyle name="Comma 76 7" xfId="4113" xr:uid="{6C4ECFC6-132E-4A71-AF75-C01769DBE0B3}"/>
    <cellStyle name="Comma 76 7 2" xfId="6804" xr:uid="{90500E8D-ED9A-42E0-9A68-BA45CB21B36C}"/>
    <cellStyle name="Comma 76 7 2 2" xfId="21806" xr:uid="{5145AEAF-AAA6-4180-BE74-50D339B30F30}"/>
    <cellStyle name="Comma 76 7 2 2 2" xfId="46877" xr:uid="{45F14B23-6BD2-4E2A-948E-D4B83E1178DA}"/>
    <cellStyle name="Comma 76 7 2 3" xfId="14448" xr:uid="{25F28B0E-770D-4231-8E7C-C279FE12212D}"/>
    <cellStyle name="Comma 76 7 2 3 2" xfId="39519" xr:uid="{6E0FE3B0-0D40-469C-9061-57D5E023A063}"/>
    <cellStyle name="Comma 76 7 2 4" xfId="32014" xr:uid="{FF5D44EF-146D-48CC-BBAA-529DBC8B94F6}"/>
    <cellStyle name="Comma 76 7 3" xfId="10126" xr:uid="{9A30F0A3-3BFC-47A1-94E2-94C96EF0B1E2}"/>
    <cellStyle name="Comma 76 7 3 2" xfId="24986" xr:uid="{07006D90-03B1-4B59-B585-BBF931715587}"/>
    <cellStyle name="Comma 76 7 3 2 2" xfId="50057" xr:uid="{CAF90230-DC9D-41DA-80D9-A1BCCAAAB0E3}"/>
    <cellStyle name="Comma 76 7 3 3" xfId="17635" xr:uid="{A15EABA1-3794-4FA6-B448-1AA3F5F2F93C}"/>
    <cellStyle name="Comma 76 7 3 3 2" xfId="42706" xr:uid="{A79B5767-6901-467D-B356-85FCEC5166ED}"/>
    <cellStyle name="Comma 76 7 3 4" xfId="35202" xr:uid="{DBBFC7CF-8542-4D0D-9DDE-45CAF9E1372D}"/>
    <cellStyle name="Comma 76 7 4" xfId="19143" xr:uid="{07A41AF7-DA48-4CDF-AF85-829D8BB7CC6F}"/>
    <cellStyle name="Comma 76 7 4 2" xfId="44214" xr:uid="{AF9F1023-E778-4F84-872F-00A12F5A31BE}"/>
    <cellStyle name="Comma 76 7 5" xfId="11779" xr:uid="{031261ED-8789-4D24-B526-130BFC60D56C}"/>
    <cellStyle name="Comma 76 7 5 2" xfId="36850" xr:uid="{15584D87-0A5A-4682-83A2-34E936A82510}"/>
    <cellStyle name="Comma 76 7 6" xfId="27213" xr:uid="{71057000-D669-43B6-B956-C7C099F3D641}"/>
    <cellStyle name="Comma 76 7 7" xfId="29343" xr:uid="{8E822AA9-4C8A-40DC-8D4F-C60C2EF543BC}"/>
    <cellStyle name="Comma 76 7 8" xfId="52211" xr:uid="{3BDD1507-86C5-4C98-8978-290611A98C27}"/>
    <cellStyle name="Comma 76 7 9" xfId="53793" xr:uid="{8EBC122C-30E3-4B4E-892E-D910BEE93119}"/>
    <cellStyle name="Comma 76 8" xfId="4534" xr:uid="{DCACE289-3F68-496D-B7B6-4B95DAFB8675}"/>
    <cellStyle name="Comma 76 8 2" xfId="7323" xr:uid="{1E4E41DD-5572-434E-91F9-E42EC5E6BAD7}"/>
    <cellStyle name="Comma 76 8 2 2" xfId="22325" xr:uid="{AAC08B0E-2D3B-4AC0-B584-DA3082D0DD87}"/>
    <cellStyle name="Comma 76 8 2 2 2" xfId="47396" xr:uid="{C89A0D15-28BD-4823-8D1C-5E46958911A6}"/>
    <cellStyle name="Comma 76 8 2 3" xfId="14967" xr:uid="{6291B59D-9F8E-42EA-A0DD-A0761D34A58C}"/>
    <cellStyle name="Comma 76 8 2 3 2" xfId="40038" xr:uid="{11410E39-B0BB-4D1A-848A-BC9DC8F43972}"/>
    <cellStyle name="Comma 76 8 2 4" xfId="32533" xr:uid="{B738E67B-0CD0-4DFF-A154-C4E4534FE10B}"/>
    <cellStyle name="Comma 76 8 3" xfId="19564" xr:uid="{CC0E121C-FD19-47B2-80EE-7AFE9A7965D7}"/>
    <cellStyle name="Comma 76 8 3 2" xfId="44635" xr:uid="{8B0184D6-CB87-4AC2-B976-C767C5ACFC5D}"/>
    <cellStyle name="Comma 76 8 4" xfId="12200" xr:uid="{6B5A19FA-5E18-4755-B60C-62B01F79717B}"/>
    <cellStyle name="Comma 76 8 4 2" xfId="37271" xr:uid="{D681EF2F-6396-456D-960C-1B8DD6F6EE1D}"/>
    <cellStyle name="Comma 76 8 5" xfId="29764" xr:uid="{7F295A54-390E-4FBF-BC62-FF94622B481B}"/>
    <cellStyle name="Comma 76 9" xfId="5065" xr:uid="{053AAC02-E97E-4571-8739-189C22FB2527}"/>
    <cellStyle name="Comma 76 9 2" xfId="7904" xr:uid="{3391CF34-3830-4825-8E39-25547C2A89BC}"/>
    <cellStyle name="Comma 76 9 2 2" xfId="22906" xr:uid="{6D3BC913-16D5-4EF2-BD37-BFB748AA81AE}"/>
    <cellStyle name="Comma 76 9 2 2 2" xfId="47977" xr:uid="{4926A6A4-B59A-4B2F-A9D4-33FD93FD6F39}"/>
    <cellStyle name="Comma 76 9 2 3" xfId="15547" xr:uid="{EB5524AE-45E0-4040-9B9F-B1CA735013DB}"/>
    <cellStyle name="Comma 76 9 2 3 2" xfId="40618" xr:uid="{A6A1144A-FF62-4777-9029-CEF060E8BC08}"/>
    <cellStyle name="Comma 76 9 2 4" xfId="33114" xr:uid="{73FE42BF-3CE6-408D-8FED-E7E53B4B6A6C}"/>
    <cellStyle name="Comma 76 9 3" xfId="20092" xr:uid="{C28E5A9E-61FC-49E2-B5C0-F796F1FA0337}"/>
    <cellStyle name="Comma 76 9 3 2" xfId="45163" xr:uid="{363A3A3F-8E63-4273-A2BE-65843FD5079F}"/>
    <cellStyle name="Comma 76 9 4" xfId="12728" xr:uid="{0342BA55-F53F-45AC-9523-6F876F0CDDA1}"/>
    <cellStyle name="Comma 76 9 4 2" xfId="37799" xr:uid="{96D1DC99-CE7C-42F5-97C4-B10CC73A7261}"/>
    <cellStyle name="Comma 76 9 5" xfId="30293" xr:uid="{5C91226D-E27D-42F6-A84E-0DE65318F267}"/>
    <cellStyle name="Comma 77" xfId="602" xr:uid="{FB7B65C1-BF99-4970-BC99-0A0953BC6867}"/>
    <cellStyle name="Comma 77 10" xfId="4083" xr:uid="{A2580119-F438-43B4-A903-3F7F8A0F24FB}"/>
    <cellStyle name="Comma 77 10 2" xfId="19113" xr:uid="{69C7E15B-6C72-4E6E-BD7F-1169000FC741}"/>
    <cellStyle name="Comma 77 10 2 2" xfId="44184" xr:uid="{A591DF6C-7A89-40BE-8514-DE9983A48FE6}"/>
    <cellStyle name="Comma 77 10 3" xfId="11749" xr:uid="{30CB1F1D-1669-4668-8142-E6CD4B539D54}"/>
    <cellStyle name="Comma 77 10 3 2" xfId="36820" xr:uid="{BFFDD6DD-BA45-4756-BAA3-97278E74CB05}"/>
    <cellStyle name="Comma 77 10 4" xfId="29313" xr:uid="{D87DDC0E-357E-4BAF-B067-60E45F2007F8}"/>
    <cellStyle name="Comma 77 11" xfId="6285" xr:uid="{96509862-37A2-4536-9AED-1DD72D3932E3}"/>
    <cellStyle name="Comma 77 11 2" xfId="21288" xr:uid="{6B0DBC6A-FF35-4B70-965F-029FF1B0D1EA}"/>
    <cellStyle name="Comma 77 11 2 2" xfId="46359" xr:uid="{C8FB1522-E01A-4172-AF30-E26F71043B80}"/>
    <cellStyle name="Comma 77 11 3" xfId="13930" xr:uid="{F58FAE6B-B6DB-4A7D-A59A-D3E2849F1EA2}"/>
    <cellStyle name="Comma 77 11 3 2" xfId="39001" xr:uid="{55715457-F1B4-4DA4-8CF2-EBB39D9DF329}"/>
    <cellStyle name="Comma 77 11 4" xfId="31495" xr:uid="{C4E48DA1-B78E-4B45-ACEF-AD80DC356A91}"/>
    <cellStyle name="Comma 77 12" xfId="9265" xr:uid="{CD736F6C-CA1D-4A6A-B343-69AC56CC4C47}"/>
    <cellStyle name="Comma 77 12 2" xfId="24249" xr:uid="{1212868C-B207-434B-9D66-082C0A68AFEC}"/>
    <cellStyle name="Comma 77 12 2 2" xfId="49320" xr:uid="{2313911B-E233-4935-B2BE-9E10BC639AE5}"/>
    <cellStyle name="Comma 77 12 3" xfId="16891" xr:uid="{0DB89490-AD63-46FA-A651-AE0F30A628AF}"/>
    <cellStyle name="Comma 77 12 3 2" xfId="41962" xr:uid="{32FC0EFC-50EF-4730-B98B-32A9274BE6CC}"/>
    <cellStyle name="Comma 77 12 4" xfId="34458" xr:uid="{B69CBC9C-40FE-4DA7-A53D-4E3F24087A2C}"/>
    <cellStyle name="Comma 77 13" xfId="3362" xr:uid="{04862413-8370-4350-86DC-C19B869E9D48}"/>
    <cellStyle name="Comma 77 13 2" xfId="25615" xr:uid="{1B7EF306-1B87-4D21-B66F-47BB3D09ED09}"/>
    <cellStyle name="Comma 77 13 2 2" xfId="50686" xr:uid="{EDB8213F-FC36-48B3-9841-CDD54A1123A5}"/>
    <cellStyle name="Comma 77 13 3" xfId="28671" xr:uid="{2009D90C-6477-493E-A2AF-40EC87B6E168}"/>
    <cellStyle name="Comma 77 14" xfId="18489" xr:uid="{C3141E62-404B-464C-978E-891536FBB858}"/>
    <cellStyle name="Comma 77 14 2" xfId="43560" xr:uid="{56878DA7-A7F3-43D7-9BAD-40587A017B92}"/>
    <cellStyle name="Comma 77 15" xfId="11081" xr:uid="{9FE5DF24-88A0-4898-A9C3-1DD8E702CD1E}"/>
    <cellStyle name="Comma 77 15 2" xfId="36153" xr:uid="{D288BA00-26BC-4FA8-BED1-5DEA34BEBC8A}"/>
    <cellStyle name="Comma 77 16" xfId="26495" xr:uid="{90D4E6BA-C18B-4939-9394-7A46D4C2B342}"/>
    <cellStyle name="Comma 77 17" xfId="28222" xr:uid="{9999F082-3C05-4FE0-A90B-E60BF27FB9D9}"/>
    <cellStyle name="Comma 77 18" xfId="51520" xr:uid="{C9DF8B0A-A79F-445B-B3DC-74D97C7D41AC}"/>
    <cellStyle name="Comma 77 19" xfId="53100" xr:uid="{D440A6BC-132A-4CBF-B464-3F717C29F213}"/>
    <cellStyle name="Comma 77 2" xfId="3383" xr:uid="{39925100-F370-473C-AB4F-EEA3D0543B55}"/>
    <cellStyle name="Comma 77 2 10" xfId="18505" xr:uid="{EFC2836E-DD77-44F5-9422-D3773D911F0F}"/>
    <cellStyle name="Comma 77 2 10 2" xfId="43576" xr:uid="{EC63A114-60CA-4A71-BBC5-C8E6D4E64074}"/>
    <cellStyle name="Comma 77 2 11" xfId="11097" xr:uid="{77BB382B-FDA1-43CC-BDF9-7F3832A51499}"/>
    <cellStyle name="Comma 77 2 11 2" xfId="36169" xr:uid="{64495372-F1D6-4906-A69E-D0DFBCF01080}"/>
    <cellStyle name="Comma 77 2 12" xfId="26516" xr:uid="{9E5290BC-966F-4367-B727-0B6AFB7FD8E6}"/>
    <cellStyle name="Comma 77 2 13" xfId="28687" xr:uid="{490FD095-45CA-4793-AD0D-89A1D7175E12}"/>
    <cellStyle name="Comma 77 2 14" xfId="51536" xr:uid="{A80861DF-BA4F-4051-96FC-BB9E2A534F74}"/>
    <cellStyle name="Comma 77 2 15" xfId="53117" xr:uid="{0294327C-8F48-4092-9446-A61E3715D113}"/>
    <cellStyle name="Comma 77 2 2" xfId="3624" xr:uid="{5B70EC22-6146-4B29-91C4-C286B528C71F}"/>
    <cellStyle name="Comma 77 2 2 10" xfId="11313" xr:uid="{A2D0377F-24FC-4750-8C56-F5C824CA5FF3}"/>
    <cellStyle name="Comma 77 2 2 10 2" xfId="36385" xr:uid="{4DC34166-FC93-4F7F-B7F1-5655D5816A9C}"/>
    <cellStyle name="Comma 77 2 2 11" xfId="26748" xr:uid="{F91D353E-A7BB-44C1-9B2E-1220E34FF955}"/>
    <cellStyle name="Comma 77 2 2 12" xfId="28901" xr:uid="{170607F0-F3DC-48A9-8358-92A33C86B367}"/>
    <cellStyle name="Comma 77 2 2 13" xfId="51755" xr:uid="{2D5521D5-5ABE-4AC1-A3E0-DA7DA7272A8F}"/>
    <cellStyle name="Comma 77 2 2 14" xfId="53337" xr:uid="{2242DF13-6491-4E80-B015-482DDD2E5F23}"/>
    <cellStyle name="Comma 77 2 2 2" xfId="4270" xr:uid="{9164AF69-22DC-4B0A-AD8F-221F58C2F77E}"/>
    <cellStyle name="Comma 77 2 2 2 2" xfId="7019" xr:uid="{C51D5170-3A5C-47AC-BCEC-87BC096D4F93}"/>
    <cellStyle name="Comma 77 2 2 2 2 2" xfId="22021" xr:uid="{AB779B04-236E-4106-80D3-B9D6118C35F4}"/>
    <cellStyle name="Comma 77 2 2 2 2 2 2" xfId="47092" xr:uid="{C5B9F35E-DBFC-4C0A-9E5A-B3B3AC4CAD0C}"/>
    <cellStyle name="Comma 77 2 2 2 2 3" xfId="14663" xr:uid="{8E829541-2D50-40DF-947F-B9DBAD056CBF}"/>
    <cellStyle name="Comma 77 2 2 2 2 3 2" xfId="39734" xr:uid="{CA922481-B3D4-496B-AE0A-3696FB27F056}"/>
    <cellStyle name="Comma 77 2 2 2 2 4" xfId="32229" xr:uid="{B7AD7F36-DEF3-47F9-BAFF-CFC67F8122B2}"/>
    <cellStyle name="Comma 77 2 2 2 3" xfId="10341" xr:uid="{C68AF490-B32A-487C-8EEA-F964C3724600}"/>
    <cellStyle name="Comma 77 2 2 2 3 2" xfId="25201" xr:uid="{3255B4EE-680D-47D6-B5A5-03C36FD3CA0D}"/>
    <cellStyle name="Comma 77 2 2 2 3 2 2" xfId="50272" xr:uid="{2D40B3DF-E9FB-436B-96AC-3A240A266992}"/>
    <cellStyle name="Comma 77 2 2 2 3 3" xfId="17850" xr:uid="{56251216-A291-42AA-AF82-A4D511D71B48}"/>
    <cellStyle name="Comma 77 2 2 2 3 3 2" xfId="42921" xr:uid="{041C6B28-8C09-4042-B902-BB007DC37D39}"/>
    <cellStyle name="Comma 77 2 2 2 3 4" xfId="35417" xr:uid="{068EF9F0-0018-4764-86BF-67F8E8729D60}"/>
    <cellStyle name="Comma 77 2 2 2 4" xfId="19300" xr:uid="{AA0C7EAA-AD5D-49FA-87FA-DBDC19C22C17}"/>
    <cellStyle name="Comma 77 2 2 2 4 2" xfId="44371" xr:uid="{219E70EC-E3B2-477C-9F23-C8FFEDA5EF2C}"/>
    <cellStyle name="Comma 77 2 2 2 5" xfId="11936" xr:uid="{AF7CADBD-6081-4842-B97E-686E1043FB7B}"/>
    <cellStyle name="Comma 77 2 2 2 5 2" xfId="37007" xr:uid="{BC3B2F70-81CD-489C-9691-0043169F411F}"/>
    <cellStyle name="Comma 77 2 2 2 6" xfId="27428" xr:uid="{1593F19A-3F26-4306-B012-5036D0337F4E}"/>
    <cellStyle name="Comma 77 2 2 2 7" xfId="29500" xr:uid="{10039863-B317-48D0-89D0-87F97F9FDB0F}"/>
    <cellStyle name="Comma 77 2 2 2 8" xfId="52426" xr:uid="{26609A69-FAA2-4A0B-BC4F-A8D93B60F441}"/>
    <cellStyle name="Comma 77 2 2 2 9" xfId="54008" xr:uid="{88E46C5A-D65F-40D9-AD32-939E04CDF1EF}"/>
    <cellStyle name="Comma 77 2 2 3" xfId="4734" xr:uid="{4800F61C-89CA-475D-B13E-D778F162DC00}"/>
    <cellStyle name="Comma 77 2 2 3 2" xfId="7539" xr:uid="{A3DC50D5-62F0-4FC8-8F4F-7CA36E5F6CEE}"/>
    <cellStyle name="Comma 77 2 2 3 2 2" xfId="22541" xr:uid="{F19BF608-34B5-47CD-A4B8-77A91F7DE1C8}"/>
    <cellStyle name="Comma 77 2 2 3 2 2 2" xfId="47612" xr:uid="{2195596B-88B9-43DC-8904-0941D5C65838}"/>
    <cellStyle name="Comma 77 2 2 3 2 3" xfId="15183" xr:uid="{8DAD1C4B-31F0-4C02-996D-E86CA8E2C500}"/>
    <cellStyle name="Comma 77 2 2 3 2 3 2" xfId="40254" xr:uid="{C4A084B6-8D61-4F92-83EB-BA7BBE324AEC}"/>
    <cellStyle name="Comma 77 2 2 3 2 4" xfId="32749" xr:uid="{A2F3DB09-C9D5-42A6-B277-942E7A87E2F6}"/>
    <cellStyle name="Comma 77 2 2 3 3" xfId="19764" xr:uid="{58DA6208-6488-452A-AA81-BC89F0339E56}"/>
    <cellStyle name="Comma 77 2 2 3 3 2" xfId="44835" xr:uid="{A4801A73-A58F-4FAC-B845-CEDB83BAC6AC}"/>
    <cellStyle name="Comma 77 2 2 3 4" xfId="12400" xr:uid="{DFC8E854-CD5E-4556-B2E8-0C03B3B4DC8A}"/>
    <cellStyle name="Comma 77 2 2 3 4 2" xfId="37471" xr:uid="{329C5DAE-433A-45BE-B1FB-1B9D5B49C67A}"/>
    <cellStyle name="Comma 77 2 2 3 5" xfId="29964" xr:uid="{8DF87E93-9032-4BD9-BAD1-2E53D313CD66}"/>
    <cellStyle name="Comma 77 2 2 4" xfId="5261" xr:uid="{77802FDB-A1D8-41C5-AB60-43D63D0E2750}"/>
    <cellStyle name="Comma 77 2 2 4 2" xfId="8119" xr:uid="{B1F3C088-94D9-4886-87BC-BF29E9BA3D70}"/>
    <cellStyle name="Comma 77 2 2 4 2 2" xfId="23121" xr:uid="{DA78F7AD-6021-46FF-80DE-36F54856E104}"/>
    <cellStyle name="Comma 77 2 2 4 2 2 2" xfId="48192" xr:uid="{E8AA4B10-EE42-44B0-955F-3EFBDA07568C}"/>
    <cellStyle name="Comma 77 2 2 4 2 3" xfId="15762" xr:uid="{B7034615-5C94-49B0-91E3-0DF84F595714}"/>
    <cellStyle name="Comma 77 2 2 4 2 3 2" xfId="40833" xr:uid="{7FDA17C6-755C-42CB-8066-8FFB25C3DF9E}"/>
    <cellStyle name="Comma 77 2 2 4 2 4" xfId="33329" xr:uid="{E7638DE7-0644-41AE-BD7A-84AA00E96D83}"/>
    <cellStyle name="Comma 77 2 2 4 3" xfId="20288" xr:uid="{23B469D6-334B-425C-BE1F-F464D919B1C1}"/>
    <cellStyle name="Comma 77 2 2 4 3 2" xfId="45359" xr:uid="{238265B6-0A7A-4F00-9A01-2B0DA334C6FD}"/>
    <cellStyle name="Comma 77 2 2 4 4" xfId="12924" xr:uid="{5BA9D45C-DEAC-40F3-AE65-BE6ACECF0988}"/>
    <cellStyle name="Comma 77 2 2 4 4 2" xfId="37995" xr:uid="{7F6C684C-2677-4F10-B34F-58A6A6D6582D}"/>
    <cellStyle name="Comma 77 2 2 4 5" xfId="30489" xr:uid="{369FE800-19C4-45C8-A871-B6ECAC8A6A38}"/>
    <cellStyle name="Comma 77 2 2 5" xfId="5863" xr:uid="{1FB72480-951A-43DA-9D0A-88E5F99D5ECC}"/>
    <cellStyle name="Comma 77 2 2 5 2" xfId="8749" xr:uid="{CDA3B6A4-DECD-49CF-A35E-45BDBF6745D4}"/>
    <cellStyle name="Comma 77 2 2 5 2 2" xfId="23751" xr:uid="{46A0B8B3-2385-4CB2-BCD5-B734CC29A131}"/>
    <cellStyle name="Comma 77 2 2 5 2 2 2" xfId="48822" xr:uid="{24FD5099-8737-4AF5-859E-E03DEE4A5008}"/>
    <cellStyle name="Comma 77 2 2 5 2 3" xfId="16392" xr:uid="{AFAC3F9A-C2CB-4AA8-A62E-97635782587B}"/>
    <cellStyle name="Comma 77 2 2 5 2 3 2" xfId="41463" xr:uid="{5A53494A-D778-4C77-8FC1-1C0F0F280EF6}"/>
    <cellStyle name="Comma 77 2 2 5 2 4" xfId="33959" xr:uid="{7C45D0F9-7BB4-4EA6-AF30-1B2C89A2EBA3}"/>
    <cellStyle name="Comma 77 2 2 5 3" xfId="20890" xr:uid="{F81F110A-CEE4-4A85-A626-B7368D939FEE}"/>
    <cellStyle name="Comma 77 2 2 5 3 2" xfId="45961" xr:uid="{307D6C71-B30E-4371-8E01-B14C7FF674AE}"/>
    <cellStyle name="Comma 77 2 2 5 4" xfId="13526" xr:uid="{32F33835-F94E-4B4D-B9C8-0C58FB6AC9EE}"/>
    <cellStyle name="Comma 77 2 2 5 4 2" xfId="38597" xr:uid="{D210D8C3-32C2-4825-8B6B-6EF749B43C54}"/>
    <cellStyle name="Comma 77 2 2 5 5" xfId="31091" xr:uid="{DFE05209-BE80-4A9B-9C3F-3AD7A8B3E676}"/>
    <cellStyle name="Comma 77 2 2 6" xfId="6507" xr:uid="{390A016F-0E14-4140-B574-99BA95B470B8}"/>
    <cellStyle name="Comma 77 2 2 6 2" xfId="21510" xr:uid="{80F69DBB-E771-4EA5-91B9-5D86C6A23733}"/>
    <cellStyle name="Comma 77 2 2 6 2 2" xfId="46581" xr:uid="{A725B743-062E-478C-AC0E-227A7831AB40}"/>
    <cellStyle name="Comma 77 2 2 6 3" xfId="14152" xr:uid="{D44866C5-848F-40F0-830A-7E7D8E7AAA7A}"/>
    <cellStyle name="Comma 77 2 2 6 3 2" xfId="39223" xr:uid="{EBE7AF9E-BDC8-4EA7-982D-ADCBE5837295}"/>
    <cellStyle name="Comma 77 2 2 6 4" xfId="31717" xr:uid="{2A340D4D-0F5D-4969-9CD7-3792A4844086}"/>
    <cellStyle name="Comma 77 2 2 7" xfId="9502" xr:uid="{117C7477-A118-4376-8F40-E417C8CDC38A}"/>
    <cellStyle name="Comma 77 2 2 7 2" xfId="24472" xr:uid="{1997386A-0CD1-47B5-89BF-C998C472D521}"/>
    <cellStyle name="Comma 77 2 2 7 2 2" xfId="49543" xr:uid="{ADA0246A-E04E-4368-9C10-20FD81CB59D7}"/>
    <cellStyle name="Comma 77 2 2 7 3" xfId="17114" xr:uid="{F82C9C3B-6592-4388-ADFF-8391C39F96A0}"/>
    <cellStyle name="Comma 77 2 2 7 3 2" xfId="42185" xr:uid="{9E327043-9D10-4099-BCD0-42BA4729405F}"/>
    <cellStyle name="Comma 77 2 2 7 4" xfId="34681" xr:uid="{CAA6188B-1555-4423-93CD-D86EACD7A701}"/>
    <cellStyle name="Comma 77 2 2 8" xfId="25838" xr:uid="{F2F85426-C383-45A6-A58B-FCB660306998}"/>
    <cellStyle name="Comma 77 2 2 8 2" xfId="50909" xr:uid="{49988C15-301C-47AE-804A-2225735EC3C9}"/>
    <cellStyle name="Comma 77 2 2 9" xfId="18712" xr:uid="{2AC3D71E-1C9F-438D-9759-0CD5D230E860}"/>
    <cellStyle name="Comma 77 2 2 9 2" xfId="43783" xr:uid="{13AC0A4F-6941-4EA0-9E3F-6E43AFA91FCB}"/>
    <cellStyle name="Comma 77 2 3" xfId="4118" xr:uid="{27A4E47A-BD01-4374-8230-7878F2C859F4}"/>
    <cellStyle name="Comma 77 2 3 2" xfId="6812" xr:uid="{5641AC8E-FE43-4B82-8EB2-D23E38EA87F3}"/>
    <cellStyle name="Comma 77 2 3 2 2" xfId="21814" xr:uid="{E7E6CA99-D11F-44F8-8C39-076279FF7B97}"/>
    <cellStyle name="Comma 77 2 3 2 2 2" xfId="46885" xr:uid="{D2996C0E-DB38-40EF-AE1A-0C211226D627}"/>
    <cellStyle name="Comma 77 2 3 2 3" xfId="14456" xr:uid="{62D014DF-8E2D-4C07-A1F8-CEBE5F1E190C}"/>
    <cellStyle name="Comma 77 2 3 2 3 2" xfId="39527" xr:uid="{93DBC2DB-8BDA-4CEF-A687-D347FA45B12E}"/>
    <cellStyle name="Comma 77 2 3 2 4" xfId="32022" xr:uid="{0D113594-994A-4A87-A919-A456033D0088}"/>
    <cellStyle name="Comma 77 2 3 3" xfId="10134" xr:uid="{7C9E393B-E66F-46E2-80A6-0A222780B103}"/>
    <cellStyle name="Comma 77 2 3 3 2" xfId="24994" xr:uid="{A07D37F4-BFE4-4989-B646-8DD200E8C265}"/>
    <cellStyle name="Comma 77 2 3 3 2 2" xfId="50065" xr:uid="{552A3F5F-1BD0-417B-9EF6-15158A7C7923}"/>
    <cellStyle name="Comma 77 2 3 3 3" xfId="17643" xr:uid="{5364267F-8417-40D8-B7DF-4B97FAB5AECE}"/>
    <cellStyle name="Comma 77 2 3 3 3 2" xfId="42714" xr:uid="{10ED9735-FAFD-4757-83E3-4D108F8755A0}"/>
    <cellStyle name="Comma 77 2 3 3 4" xfId="35210" xr:uid="{2586E2C8-0EA8-4507-BC95-4301B59EE24F}"/>
    <cellStyle name="Comma 77 2 3 4" xfId="19148" xr:uid="{D76F0501-318C-4B36-839C-030B9C26F74B}"/>
    <cellStyle name="Comma 77 2 3 4 2" xfId="44219" xr:uid="{A406E90A-CE9C-4C2C-89FE-90B8B881C5EE}"/>
    <cellStyle name="Comma 77 2 3 5" xfId="11784" xr:uid="{95004651-E770-4306-A888-FA5A77B60C54}"/>
    <cellStyle name="Comma 77 2 3 5 2" xfId="36855" xr:uid="{C10FB372-2B39-46C0-AF56-6859B0EA70E3}"/>
    <cellStyle name="Comma 77 2 3 6" xfId="27221" xr:uid="{69C83C35-589E-4529-9716-8E5378B0E78A}"/>
    <cellStyle name="Comma 77 2 3 7" xfId="29348" xr:uid="{85DDFB79-DA80-4BB8-8AB1-4D0454308770}"/>
    <cellStyle name="Comma 77 2 3 8" xfId="52219" xr:uid="{00A1116F-FF11-41B2-8FAC-677AC1C12950}"/>
    <cellStyle name="Comma 77 2 3 9" xfId="53801" xr:uid="{FF8FE206-22EF-4C11-9A86-6C9383F55F5F}"/>
    <cellStyle name="Comma 77 2 4" xfId="4542" xr:uid="{D6FE6C5D-E5ED-4527-8640-F775CC5B8E65}"/>
    <cellStyle name="Comma 77 2 4 2" xfId="7331" xr:uid="{121D7DAE-E957-4B9E-AD55-8629A0B8BFCC}"/>
    <cellStyle name="Comma 77 2 4 2 2" xfId="22333" xr:uid="{B4D8D951-03FB-46A1-9B5D-44DE7F2DC983}"/>
    <cellStyle name="Comma 77 2 4 2 2 2" xfId="47404" xr:uid="{B70CA89E-3291-4623-ABFF-3618B617E2A9}"/>
    <cellStyle name="Comma 77 2 4 2 3" xfId="14975" xr:uid="{10DA5A8F-2D95-4037-A9E8-DAC15C334C39}"/>
    <cellStyle name="Comma 77 2 4 2 3 2" xfId="40046" xr:uid="{D3C6CED6-C959-4B57-9C90-F2E48F6087E2}"/>
    <cellStyle name="Comma 77 2 4 2 4" xfId="32541" xr:uid="{641FB0EF-E7CA-4ACC-A0E5-7EFDCBAE5E4E}"/>
    <cellStyle name="Comma 77 2 4 3" xfId="19572" xr:uid="{676E3287-37D2-4ADF-A0E2-25EA8F1ABA3D}"/>
    <cellStyle name="Comma 77 2 4 3 2" xfId="44643" xr:uid="{A8959E42-E97B-48FA-98FF-9CE58D4B2D24}"/>
    <cellStyle name="Comma 77 2 4 4" xfId="12208" xr:uid="{419CC756-CB08-4864-8EFB-323B7BA79F14}"/>
    <cellStyle name="Comma 77 2 4 4 2" xfId="37279" xr:uid="{5B1F31F4-F022-4A1D-8C71-CE4995CC6361}"/>
    <cellStyle name="Comma 77 2 4 5" xfId="29772" xr:uid="{E1126BF9-8EE4-4B33-A2A1-F044022B295E}"/>
    <cellStyle name="Comma 77 2 5" xfId="5073" xr:uid="{0A7CFC96-86E7-42A7-8F7E-6FE08326D9A3}"/>
    <cellStyle name="Comma 77 2 5 2" xfId="7912" xr:uid="{D3F0A17B-9749-4B22-9749-58D00C62F469}"/>
    <cellStyle name="Comma 77 2 5 2 2" xfId="22914" xr:uid="{8BD0CB1C-659F-43E4-94F7-8FB01ECC823F}"/>
    <cellStyle name="Comma 77 2 5 2 2 2" xfId="47985" xr:uid="{A0EA27AD-1BFB-4218-8672-8D65180B2BA5}"/>
    <cellStyle name="Comma 77 2 5 2 3" xfId="15555" xr:uid="{4260D6CD-E27A-4633-B703-49F3A727E8D0}"/>
    <cellStyle name="Comma 77 2 5 2 3 2" xfId="40626" xr:uid="{BD74864F-C074-4E10-BD09-47F85974DE06}"/>
    <cellStyle name="Comma 77 2 5 2 4" xfId="33122" xr:uid="{5C828945-7497-463A-827F-0A8CE999B502}"/>
    <cellStyle name="Comma 77 2 5 3" xfId="20100" xr:uid="{5F4479DD-CC7D-4B0A-9A5F-7977AF6AD1FD}"/>
    <cellStyle name="Comma 77 2 5 3 2" xfId="45171" xr:uid="{1CCC28A2-3123-4F61-989F-28F374A25D93}"/>
    <cellStyle name="Comma 77 2 5 4" xfId="12736" xr:uid="{04E508EA-4204-454D-AD17-3D7E0C2798D8}"/>
    <cellStyle name="Comma 77 2 5 4 2" xfId="37807" xr:uid="{EEA1E83B-E654-449B-9C9A-B4D46C9507E7}"/>
    <cellStyle name="Comma 77 2 5 5" xfId="30301" xr:uid="{1B924DC6-4165-48C8-812A-D846FFA5BA1D}"/>
    <cellStyle name="Comma 77 2 6" xfId="5659" xr:uid="{04DF00D9-61B8-4DE1-BAF0-3D00E5AE95CA}"/>
    <cellStyle name="Comma 77 2 6 2" xfId="8542" xr:uid="{C4E10903-0CC6-4E49-A643-27336624155A}"/>
    <cellStyle name="Comma 77 2 6 2 2" xfId="23544" xr:uid="{A803391F-99FF-46F7-A6CC-D1E6B62E2445}"/>
    <cellStyle name="Comma 77 2 6 2 2 2" xfId="48615" xr:uid="{4645693A-A432-4A85-9F5D-D9CC19CD85D4}"/>
    <cellStyle name="Comma 77 2 6 2 3" xfId="16185" xr:uid="{405E35CD-43E9-4DE4-989D-70E92AAFB00E}"/>
    <cellStyle name="Comma 77 2 6 2 3 2" xfId="41256" xr:uid="{527DDE35-536C-4585-A525-3139690A0794}"/>
    <cellStyle name="Comma 77 2 6 2 4" xfId="33752" xr:uid="{CD1BE088-7A14-4B04-8DF4-7CBF1B818AE9}"/>
    <cellStyle name="Comma 77 2 6 3" xfId="20686" xr:uid="{0AF5316E-721D-4DAD-8846-6CF35045C9CA}"/>
    <cellStyle name="Comma 77 2 6 3 2" xfId="45757" xr:uid="{BFA3B9DA-7385-4808-918E-640E783830DC}"/>
    <cellStyle name="Comma 77 2 6 4" xfId="13322" xr:uid="{86653DFC-A473-4CD1-9A86-94BFA62FA0BA}"/>
    <cellStyle name="Comma 77 2 6 4 2" xfId="38393" xr:uid="{2369C69C-CDCD-4513-BFA4-09B5F2741F1C}"/>
    <cellStyle name="Comma 77 2 6 5" xfId="30887" xr:uid="{A7FF20F4-1752-46F1-B40C-F6019A55CFEB}"/>
    <cellStyle name="Comma 77 2 7" xfId="6301" xr:uid="{BA965DC4-A35B-4EE4-BC8E-31DD375B3718}"/>
    <cellStyle name="Comma 77 2 7 2" xfId="21304" xr:uid="{9A54B67F-C173-4EEC-9518-20EA36AA2990}"/>
    <cellStyle name="Comma 77 2 7 2 2" xfId="46375" xr:uid="{F0A19D2F-D2AE-4A6F-81D4-9F19589A185C}"/>
    <cellStyle name="Comma 77 2 7 3" xfId="13946" xr:uid="{DF154C6E-A8E7-491D-B4C2-8E2AF8D6105C}"/>
    <cellStyle name="Comma 77 2 7 3 2" xfId="39017" xr:uid="{74CD5EC7-68D4-40DD-8692-02CCFCF42ACF}"/>
    <cellStyle name="Comma 77 2 7 4" xfId="31511" xr:uid="{2E3AE066-8C6C-47AA-B73F-B54732DDC49C}"/>
    <cellStyle name="Comma 77 2 8" xfId="9282" xr:uid="{42AEB7D5-B01B-47FF-8C48-465DCCB779C9}"/>
    <cellStyle name="Comma 77 2 8 2" xfId="24265" xr:uid="{ED2876E2-4FAE-4374-A9B3-8099F8C40EB9}"/>
    <cellStyle name="Comma 77 2 8 2 2" xfId="49336" xr:uid="{2B06B9F1-3F86-4064-8E93-06E6CE98B5F1}"/>
    <cellStyle name="Comma 77 2 8 3" xfId="16907" xr:uid="{CD5A8AB4-BA12-440B-A5F1-9A3F436126B7}"/>
    <cellStyle name="Comma 77 2 8 3 2" xfId="41978" xr:uid="{551CE193-9F5C-48CF-B14D-FE1575191449}"/>
    <cellStyle name="Comma 77 2 8 4" xfId="34474" xr:uid="{4C12BB06-FE49-49F3-B9AE-3EF03299B4FE}"/>
    <cellStyle name="Comma 77 2 9" xfId="25631" xr:uid="{830EE06D-3898-450A-A092-2B68C01CE6D0}"/>
    <cellStyle name="Comma 77 2 9 2" xfId="50702" xr:uid="{7B7C9151-6B57-4A4F-A192-B43CD3061E0B}"/>
    <cellStyle name="Comma 77 3" xfId="3509" xr:uid="{51781736-09EF-4ED7-9621-CDBC25C700F7}"/>
    <cellStyle name="Comma 77 3 10" xfId="18598" xr:uid="{EBCB3EE6-0B7D-4C1B-9E78-DE34ACCF4EC4}"/>
    <cellStyle name="Comma 77 3 10 2" xfId="43669" xr:uid="{EB040E4C-C68D-4844-9778-6B246A355743}"/>
    <cellStyle name="Comma 77 3 11" xfId="11198" xr:uid="{D00DCBA2-A4C6-440F-8BB3-369F7D3FBC41}"/>
    <cellStyle name="Comma 77 3 11 2" xfId="36270" xr:uid="{24A3AAFD-597F-4645-9251-1FCCC3136446}"/>
    <cellStyle name="Comma 77 3 12" xfId="26631" xr:uid="{A947CE9E-D278-4290-82CE-742C00C9EBE7}"/>
    <cellStyle name="Comma 77 3 13" xfId="28787" xr:uid="{0317F0A7-BFC3-4A52-BB1C-39713E570BB3}"/>
    <cellStyle name="Comma 77 3 14" xfId="51640" xr:uid="{CF9F1FD2-D4A3-4273-A674-CFA70A7832E5}"/>
    <cellStyle name="Comma 77 3 15" xfId="53222" xr:uid="{7E379C0C-F509-487E-A01F-E0F0E84A491F}"/>
    <cellStyle name="Comma 77 3 2" xfId="3717" xr:uid="{FB16B700-EF12-4E7F-9788-AFA29047C314}"/>
    <cellStyle name="Comma 77 3 2 10" xfId="11406" xr:uid="{5F577A29-CE58-4941-9095-B30E7E82B431}"/>
    <cellStyle name="Comma 77 3 2 10 2" xfId="36478" xr:uid="{C420C55B-704A-4AF9-AEC5-79F154998F09}"/>
    <cellStyle name="Comma 77 3 2 11" xfId="26841" xr:uid="{D70D8186-3336-4304-B376-806CDBAF042E}"/>
    <cellStyle name="Comma 77 3 2 12" xfId="28994" xr:uid="{0219ECDF-9A45-464B-B5E4-B2CCBAA91EC8}"/>
    <cellStyle name="Comma 77 3 2 13" xfId="51848" xr:uid="{3EFB0A44-62E7-4885-825F-972476BC6151}"/>
    <cellStyle name="Comma 77 3 2 14" xfId="53430" xr:uid="{813A1076-040D-47BB-BC49-2929C6E9FCA9}"/>
    <cellStyle name="Comma 77 3 2 2" xfId="4349" xr:uid="{87219B6A-29BF-430A-A2B0-A2342C100554}"/>
    <cellStyle name="Comma 77 3 2 2 2" xfId="7112" xr:uid="{79B40B73-D9C9-46ED-AE4A-72411F45B794}"/>
    <cellStyle name="Comma 77 3 2 2 2 2" xfId="22114" xr:uid="{F986971F-97E5-413F-ADAD-FD370CD47F0C}"/>
    <cellStyle name="Comma 77 3 2 2 2 2 2" xfId="47185" xr:uid="{9F844614-CACA-4896-B6D9-EB681B5FAE41}"/>
    <cellStyle name="Comma 77 3 2 2 2 3" xfId="14756" xr:uid="{31CAE5D2-F670-422B-8F7D-DB318414FD2D}"/>
    <cellStyle name="Comma 77 3 2 2 2 3 2" xfId="39827" xr:uid="{BF4AB12C-DEC2-4B72-8067-501299E70C29}"/>
    <cellStyle name="Comma 77 3 2 2 2 4" xfId="32322" xr:uid="{BFC39FE2-3D19-4E19-92DA-4DC81F62E1B2}"/>
    <cellStyle name="Comma 77 3 2 2 3" xfId="10434" xr:uid="{55009D62-DD4D-4733-A7D8-B105440D7C79}"/>
    <cellStyle name="Comma 77 3 2 2 3 2" xfId="25294" xr:uid="{B0CEBAF8-9F17-4ABF-BB21-ECDFE5988C96}"/>
    <cellStyle name="Comma 77 3 2 2 3 2 2" xfId="50365" xr:uid="{4B753353-9DC1-4150-A204-A78C31531F23}"/>
    <cellStyle name="Comma 77 3 2 2 3 3" xfId="17943" xr:uid="{86A64F04-EA6C-4602-8352-04BDDE27D18A}"/>
    <cellStyle name="Comma 77 3 2 2 3 3 2" xfId="43014" xr:uid="{DE21E7E2-F4F2-4FA3-9CF5-0DE2831FB5D7}"/>
    <cellStyle name="Comma 77 3 2 2 3 4" xfId="35510" xr:uid="{4525E81D-3CA9-4DD4-B8C1-5135F3031314}"/>
    <cellStyle name="Comma 77 3 2 2 4" xfId="19379" xr:uid="{89D1C4BD-BC72-479D-BF0E-3CD001BB07D9}"/>
    <cellStyle name="Comma 77 3 2 2 4 2" xfId="44450" xr:uid="{0136127C-4014-4EE8-97AC-CF89DE7AFECB}"/>
    <cellStyle name="Comma 77 3 2 2 5" xfId="12015" xr:uid="{737A6766-A15C-448B-BA30-CC07B2FF1CE2}"/>
    <cellStyle name="Comma 77 3 2 2 5 2" xfId="37086" xr:uid="{E6C0ADD7-6C96-4DDB-B601-BF5C07DE7BBC}"/>
    <cellStyle name="Comma 77 3 2 2 6" xfId="27521" xr:uid="{320D6027-3A7F-48BD-BD9F-380A9DA220A4}"/>
    <cellStyle name="Comma 77 3 2 2 7" xfId="29579" xr:uid="{788B66CF-9569-44F1-A3A4-9000076BC576}"/>
    <cellStyle name="Comma 77 3 2 2 8" xfId="52519" xr:uid="{F81646F3-F576-4AFF-BECD-71AE09A1BAB1}"/>
    <cellStyle name="Comma 77 3 2 2 9" xfId="54101" xr:uid="{03754313-5E4A-4A3F-AD71-50FCB7B23391}"/>
    <cellStyle name="Comma 77 3 2 3" xfId="4826" xr:uid="{33634D42-7CBE-4457-BDCD-03151C12A26F}"/>
    <cellStyle name="Comma 77 3 2 3 2" xfId="7632" xr:uid="{C36CAFC5-A969-461A-80E0-62EBF8CD8860}"/>
    <cellStyle name="Comma 77 3 2 3 2 2" xfId="22634" xr:uid="{B3999232-4EFC-4F7F-AA59-D912DA6D8A25}"/>
    <cellStyle name="Comma 77 3 2 3 2 2 2" xfId="47705" xr:uid="{1D030B61-E3ED-470E-B3C8-828384ACBCD1}"/>
    <cellStyle name="Comma 77 3 2 3 2 3" xfId="15276" xr:uid="{3F013805-9CA3-449C-9FA0-B8783AFC4BF9}"/>
    <cellStyle name="Comma 77 3 2 3 2 3 2" xfId="40347" xr:uid="{6D4FEFAC-B9C5-4F45-A0C4-FE907E2EDB99}"/>
    <cellStyle name="Comma 77 3 2 3 2 4" xfId="32842" xr:uid="{0A5C5178-830A-4E21-AE19-E9144B29FF36}"/>
    <cellStyle name="Comma 77 3 2 3 3" xfId="19856" xr:uid="{1132D933-DCE7-40B0-A3D4-1EA8F96533DB}"/>
    <cellStyle name="Comma 77 3 2 3 3 2" xfId="44927" xr:uid="{0ADCD28F-D984-4A05-A5F0-65BB8339C211}"/>
    <cellStyle name="Comma 77 3 2 3 4" xfId="12492" xr:uid="{97A14314-B8BD-439C-8706-9D6350EA5D80}"/>
    <cellStyle name="Comma 77 3 2 3 4 2" xfId="37563" xr:uid="{965C220D-6D81-4D4E-92A7-A69EBCFD2E61}"/>
    <cellStyle name="Comma 77 3 2 3 5" xfId="30056" xr:uid="{44590F97-E488-44C7-B5B0-987AF62A5EB8}"/>
    <cellStyle name="Comma 77 3 2 4" xfId="5353" xr:uid="{9A5CD213-42ED-48D1-9E5C-E99946BFF1F2}"/>
    <cellStyle name="Comma 77 3 2 4 2" xfId="8212" xr:uid="{A42B2AEA-D120-4816-8F18-C3EA8F32EAEE}"/>
    <cellStyle name="Comma 77 3 2 4 2 2" xfId="23214" xr:uid="{CE170F7F-C4A5-42C9-8329-F7FDC52364EF}"/>
    <cellStyle name="Comma 77 3 2 4 2 2 2" xfId="48285" xr:uid="{4B4093FA-78CD-49F8-BF5D-70A14AECEC40}"/>
    <cellStyle name="Comma 77 3 2 4 2 3" xfId="15855" xr:uid="{FEF48A0B-4BCD-44C7-BF03-E13A69319506}"/>
    <cellStyle name="Comma 77 3 2 4 2 3 2" xfId="40926" xr:uid="{9A5615B9-2030-4245-B3E9-CFEBBF1C3E96}"/>
    <cellStyle name="Comma 77 3 2 4 2 4" xfId="33422" xr:uid="{73E9FA57-D0B9-40C6-9E09-3062CBEEAF94}"/>
    <cellStyle name="Comma 77 3 2 4 3" xfId="20380" xr:uid="{E1877FC4-2D81-4987-8819-77E568574FB7}"/>
    <cellStyle name="Comma 77 3 2 4 3 2" xfId="45451" xr:uid="{49839CFB-CB9D-470E-9987-935445F2784B}"/>
    <cellStyle name="Comma 77 3 2 4 4" xfId="13016" xr:uid="{B7F4CABD-B352-41CD-BFE8-E9336F57E801}"/>
    <cellStyle name="Comma 77 3 2 4 4 2" xfId="38087" xr:uid="{40D83960-B6E2-430B-84D7-4F65B2ACC8DC}"/>
    <cellStyle name="Comma 77 3 2 4 5" xfId="30581" xr:uid="{B97111D4-4FE1-47AD-BEFD-9EFE64FDB068}"/>
    <cellStyle name="Comma 77 3 2 5" xfId="5956" xr:uid="{104913A9-74B5-4D86-A8AF-C6B9683E11F2}"/>
    <cellStyle name="Comma 77 3 2 5 2" xfId="8842" xr:uid="{6C5EFE69-F6F3-427F-AF4E-62DB0EF8194B}"/>
    <cellStyle name="Comma 77 3 2 5 2 2" xfId="23844" xr:uid="{6D8FF856-3696-4B9A-AF93-533E508B5536}"/>
    <cellStyle name="Comma 77 3 2 5 2 2 2" xfId="48915" xr:uid="{9DDCD2CC-B1CF-4F61-BC94-DB392AA62823}"/>
    <cellStyle name="Comma 77 3 2 5 2 3" xfId="16485" xr:uid="{F5081C0B-7C97-436C-AE9E-147659CE77CC}"/>
    <cellStyle name="Comma 77 3 2 5 2 3 2" xfId="41556" xr:uid="{0E206506-E315-4558-ADF9-09D778F8D46E}"/>
    <cellStyle name="Comma 77 3 2 5 2 4" xfId="34052" xr:uid="{A60C3CFB-F41D-41D6-8C1F-2759CCF0F9F0}"/>
    <cellStyle name="Comma 77 3 2 5 3" xfId="20983" xr:uid="{1C6595D7-0F00-4D72-A806-C3D1F4D0CAF6}"/>
    <cellStyle name="Comma 77 3 2 5 3 2" xfId="46054" xr:uid="{F5250BFE-9DC6-435D-9CF3-88BD0DA3CC1A}"/>
    <cellStyle name="Comma 77 3 2 5 4" xfId="13619" xr:uid="{87458CC5-3B5F-402A-87FE-16F064F218C1}"/>
    <cellStyle name="Comma 77 3 2 5 4 2" xfId="38690" xr:uid="{03096EF9-F1F5-4DE5-8260-F5FF154CB1E3}"/>
    <cellStyle name="Comma 77 3 2 5 5" xfId="31184" xr:uid="{8F0A3130-2211-4E8D-8317-CEFC9A4ACEE3}"/>
    <cellStyle name="Comma 77 3 2 6" xfId="6600" xr:uid="{B6544529-446A-4323-8FC0-AC387E0B31D9}"/>
    <cellStyle name="Comma 77 3 2 6 2" xfId="21603" xr:uid="{449B3E29-3E97-4BD2-9B43-0AE7A9B65075}"/>
    <cellStyle name="Comma 77 3 2 6 2 2" xfId="46674" xr:uid="{5FBDB189-DF0C-445F-A622-5A214318379E}"/>
    <cellStyle name="Comma 77 3 2 6 3" xfId="14245" xr:uid="{59179691-BA2D-4C4D-96B3-A8714642D95C}"/>
    <cellStyle name="Comma 77 3 2 6 3 2" xfId="39316" xr:uid="{ECBF735E-A437-484A-9CE4-130DF378FE6D}"/>
    <cellStyle name="Comma 77 3 2 6 4" xfId="31810" xr:uid="{70CF154C-F62A-4F81-A88F-E64B7B82B86A}"/>
    <cellStyle name="Comma 77 3 2 7" xfId="9595" xr:uid="{9C9258A0-6A3F-4CD7-9B84-B62934C768DD}"/>
    <cellStyle name="Comma 77 3 2 7 2" xfId="24565" xr:uid="{40CF28C1-01DB-476E-B61F-1380B85DAA4D}"/>
    <cellStyle name="Comma 77 3 2 7 2 2" xfId="49636" xr:uid="{DE4139BE-BFDE-429E-9C6D-2A54660E9A0E}"/>
    <cellStyle name="Comma 77 3 2 7 3" xfId="17207" xr:uid="{309F13C6-542E-4F93-9B6F-F9EEDC16653B}"/>
    <cellStyle name="Comma 77 3 2 7 3 2" xfId="42278" xr:uid="{C5DF1FC8-17F0-4F68-8136-A23F410B06FA}"/>
    <cellStyle name="Comma 77 3 2 7 4" xfId="34774" xr:uid="{E9C20723-373B-49DF-B0E7-FAEA40D971D9}"/>
    <cellStyle name="Comma 77 3 2 8" xfId="25931" xr:uid="{6CD07F6A-0FE3-49DB-B551-2A1A4DF7150E}"/>
    <cellStyle name="Comma 77 3 2 8 2" xfId="51002" xr:uid="{B7DD1688-EFE3-4A0A-ADE6-B8756383EED3}"/>
    <cellStyle name="Comma 77 3 2 9" xfId="18805" xr:uid="{3F0E5DAD-0752-4095-A8B0-993684B34682}"/>
    <cellStyle name="Comma 77 3 2 9 2" xfId="43876" xr:uid="{4B3F455D-74CC-42A8-B62E-7623478D234C}"/>
    <cellStyle name="Comma 77 3 3" xfId="4173" xr:uid="{C56D95B2-8B66-457B-9320-D1ABAFC68C44}"/>
    <cellStyle name="Comma 77 3 3 2" xfId="6905" xr:uid="{84287A7D-2D39-43B5-A430-CE9C71D7BD76}"/>
    <cellStyle name="Comma 77 3 3 2 2" xfId="21907" xr:uid="{9AEE3DB6-1977-491E-9491-81AF0999D7EA}"/>
    <cellStyle name="Comma 77 3 3 2 2 2" xfId="46978" xr:uid="{ADF3871C-D375-4F66-9819-BDFCE0498810}"/>
    <cellStyle name="Comma 77 3 3 2 3" xfId="14549" xr:uid="{94EE2741-1531-42DB-B20A-FDFDEFEC8275}"/>
    <cellStyle name="Comma 77 3 3 2 3 2" xfId="39620" xr:uid="{24CAFD20-61B3-4924-808D-BB3DCA994F69}"/>
    <cellStyle name="Comma 77 3 3 2 4" xfId="32115" xr:uid="{6E695B17-DE00-4D34-833E-D92B5FE3C185}"/>
    <cellStyle name="Comma 77 3 3 3" xfId="10227" xr:uid="{BA2960D6-B5E3-4872-9396-FE09A4986450}"/>
    <cellStyle name="Comma 77 3 3 3 2" xfId="25087" xr:uid="{D72804D5-AE80-47B3-8142-D71600CCFC9C}"/>
    <cellStyle name="Comma 77 3 3 3 2 2" xfId="50158" xr:uid="{CD15B3F8-EBB7-49D5-BCF2-DB6DD33857BE}"/>
    <cellStyle name="Comma 77 3 3 3 3" xfId="17736" xr:uid="{6E28994F-AEF0-467A-A694-6AC25B7F460F}"/>
    <cellStyle name="Comma 77 3 3 3 3 2" xfId="42807" xr:uid="{FD106091-EE0E-4B6B-A79E-2888B9A6EBD9}"/>
    <cellStyle name="Comma 77 3 3 3 4" xfId="35303" xr:uid="{8569BEFC-789D-4240-8063-F911A929C47B}"/>
    <cellStyle name="Comma 77 3 3 4" xfId="19203" xr:uid="{18F11EFE-7763-4FCB-8683-7B4BC2B47436}"/>
    <cellStyle name="Comma 77 3 3 4 2" xfId="44274" xr:uid="{1418A943-F3FE-4A5A-B6DA-660608866DED}"/>
    <cellStyle name="Comma 77 3 3 5" xfId="11839" xr:uid="{8FA69F9A-5638-4CFB-95ED-15C69390DEEC}"/>
    <cellStyle name="Comma 77 3 3 5 2" xfId="36910" xr:uid="{51A5505B-A030-47E5-A445-D655149DB0AD}"/>
    <cellStyle name="Comma 77 3 3 6" xfId="27314" xr:uid="{C437C216-F649-4D09-9348-6CB9F64A2E30}"/>
    <cellStyle name="Comma 77 3 3 7" xfId="29403" xr:uid="{040DE933-CB04-4DE2-8189-E3F9E6C032D6}"/>
    <cellStyle name="Comma 77 3 3 8" xfId="52312" xr:uid="{4169F567-0F62-426E-B228-FAC978025086}"/>
    <cellStyle name="Comma 77 3 3 9" xfId="53894" xr:uid="{0870B5F4-CFCD-4F1E-90D6-6ACFD6F4EE58}"/>
    <cellStyle name="Comma 77 3 4" xfId="4624" xr:uid="{2C74D574-6964-45E8-950A-AD5023ECF0E5}"/>
    <cellStyle name="Comma 77 3 4 2" xfId="7425" xr:uid="{3B699585-C48C-45F9-9D87-BDBE31075E9F}"/>
    <cellStyle name="Comma 77 3 4 2 2" xfId="22427" xr:uid="{5BE89C2D-A500-4268-8B8E-7EBBD6ADDF17}"/>
    <cellStyle name="Comma 77 3 4 2 2 2" xfId="47498" xr:uid="{A2D50BCF-3B8C-4615-8C44-07E84BBDD3EC}"/>
    <cellStyle name="Comma 77 3 4 2 3" xfId="15069" xr:uid="{77C22D53-2736-4196-9DCD-2996C8865A53}"/>
    <cellStyle name="Comma 77 3 4 2 3 2" xfId="40140" xr:uid="{A67CBE3A-FB5C-4AB5-9D3D-8B3FB299A1B4}"/>
    <cellStyle name="Comma 77 3 4 2 4" xfId="32635" xr:uid="{2E1CA83E-47C4-47A0-AA99-E25BC2149007}"/>
    <cellStyle name="Comma 77 3 4 3" xfId="19654" xr:uid="{31CCC7C5-36BF-45C3-A3C6-90648303D5F3}"/>
    <cellStyle name="Comma 77 3 4 3 2" xfId="44725" xr:uid="{E67D84E2-9222-4D19-8F84-8813B38CECC4}"/>
    <cellStyle name="Comma 77 3 4 4" xfId="12290" xr:uid="{8455F22D-64E3-4EDE-AB35-2650733E8AFF}"/>
    <cellStyle name="Comma 77 3 4 4 2" xfId="37361" xr:uid="{F396A649-B854-4923-84BB-DDEE5616FE44}"/>
    <cellStyle name="Comma 77 3 4 5" xfId="29854" xr:uid="{C837C69C-E735-47F9-8DEE-64E3B766E8A6}"/>
    <cellStyle name="Comma 77 3 5" xfId="5151" xr:uid="{807C1F5D-62E3-420F-BA3A-97C90A0F189A}"/>
    <cellStyle name="Comma 77 3 5 2" xfId="8005" xr:uid="{2F0157E9-6933-4036-874A-9B4EEB15AA5B}"/>
    <cellStyle name="Comma 77 3 5 2 2" xfId="23007" xr:uid="{8A0E5E5D-0A17-4543-8594-D5EA34110757}"/>
    <cellStyle name="Comma 77 3 5 2 2 2" xfId="48078" xr:uid="{869BDDF5-95D5-4990-98AF-5B04ECF228E4}"/>
    <cellStyle name="Comma 77 3 5 2 3" xfId="15648" xr:uid="{DDFD2B7F-7365-4FBC-B243-CE9A210E6B10}"/>
    <cellStyle name="Comma 77 3 5 2 3 2" xfId="40719" xr:uid="{662CB3DC-8CA9-4984-901F-7DE57D78C8BA}"/>
    <cellStyle name="Comma 77 3 5 2 4" xfId="33215" xr:uid="{74EF252C-69B6-4F05-BA49-F1843AD83DC6}"/>
    <cellStyle name="Comma 77 3 5 3" xfId="20178" xr:uid="{3BA2D3F7-2DC6-4541-94D5-3FE2F0CF7A60}"/>
    <cellStyle name="Comma 77 3 5 3 2" xfId="45249" xr:uid="{698BB573-57E6-4EEF-8AF8-7A0EDC108250}"/>
    <cellStyle name="Comma 77 3 5 4" xfId="12814" xr:uid="{6A492C9E-C258-4A68-9A7B-1A59B675725B}"/>
    <cellStyle name="Comma 77 3 5 4 2" xfId="37885" xr:uid="{35D110C1-937F-433F-86C1-6BB3AC00A8A1}"/>
    <cellStyle name="Comma 77 3 5 5" xfId="30379" xr:uid="{787CECCB-FD76-4D29-83EF-304B9B075FD7}"/>
    <cellStyle name="Comma 77 3 6" xfId="5749" xr:uid="{4190A7C8-D3AC-4163-873E-B23FD131D39E}"/>
    <cellStyle name="Comma 77 3 6 2" xfId="8635" xr:uid="{30EF6D03-911F-48EC-ABFF-02B6B7D3146B}"/>
    <cellStyle name="Comma 77 3 6 2 2" xfId="23637" xr:uid="{4CC9BD2A-6F70-421F-B58D-E88996B421DD}"/>
    <cellStyle name="Comma 77 3 6 2 2 2" xfId="48708" xr:uid="{E027D80D-6140-4ECB-AA92-09B14D01FC3F}"/>
    <cellStyle name="Comma 77 3 6 2 3" xfId="16278" xr:uid="{532629E6-0BAE-4AB2-AEF0-02067FBFABB3}"/>
    <cellStyle name="Comma 77 3 6 2 3 2" xfId="41349" xr:uid="{8CF2ABE2-538B-4B8B-92F7-D3F8D9588C3C}"/>
    <cellStyle name="Comma 77 3 6 2 4" xfId="33845" xr:uid="{CF5B8438-C6F4-4B75-8E87-71D20802BF21}"/>
    <cellStyle name="Comma 77 3 6 3" xfId="20776" xr:uid="{0C263C78-C6A8-41E1-ABC0-5B35AF2BDFAE}"/>
    <cellStyle name="Comma 77 3 6 3 2" xfId="45847" xr:uid="{192AAFC0-F8C5-4B74-AD73-7C10E589E15D}"/>
    <cellStyle name="Comma 77 3 6 4" xfId="13412" xr:uid="{6613D20D-B44C-4EC5-A3CE-5F81264D09F6}"/>
    <cellStyle name="Comma 77 3 6 4 2" xfId="38483" xr:uid="{7488C396-017C-4B62-A46A-92A40EA20D0E}"/>
    <cellStyle name="Comma 77 3 6 5" xfId="30977" xr:uid="{76593971-D2C6-4708-BAE5-1B50655DB8D6}"/>
    <cellStyle name="Comma 77 3 7" xfId="6393" xr:uid="{CBD3E8AE-E0DF-427C-9D03-52D54D151348}"/>
    <cellStyle name="Comma 77 3 7 2" xfId="21396" xr:uid="{C84B1C8B-7F5F-4EAF-AB61-D22944C13580}"/>
    <cellStyle name="Comma 77 3 7 2 2" xfId="46467" xr:uid="{26164104-8C9F-49B3-B260-6B29244B81CA}"/>
    <cellStyle name="Comma 77 3 7 3" xfId="14038" xr:uid="{4B6553CE-E34E-4297-84D6-8A08CA15FE6B}"/>
    <cellStyle name="Comma 77 3 7 3 2" xfId="39109" xr:uid="{03ECA06B-47F5-4D79-A9A6-76351A74118C}"/>
    <cellStyle name="Comma 77 3 7 4" xfId="31603" xr:uid="{F275688E-09D8-477B-AF25-614EF6A62976}"/>
    <cellStyle name="Comma 77 3 8" xfId="9388" xr:uid="{67EC41C0-900C-498B-BB8F-E6F9098E9585}"/>
    <cellStyle name="Comma 77 3 8 2" xfId="24358" xr:uid="{F3477E57-E0D4-4F63-BAD8-62786C0F017E}"/>
    <cellStyle name="Comma 77 3 8 2 2" xfId="49429" xr:uid="{A14A4B3D-F56B-4A30-B857-5555324C6191}"/>
    <cellStyle name="Comma 77 3 8 3" xfId="17000" xr:uid="{AE9C4E14-4F83-4318-9A78-384F78F130BD}"/>
    <cellStyle name="Comma 77 3 8 3 2" xfId="42071" xr:uid="{500CC59C-C6C9-47D8-B8BF-71C2F4734FF1}"/>
    <cellStyle name="Comma 77 3 8 4" xfId="34567" xr:uid="{7534F570-18B6-4DDE-A002-5A95D48F6E2E}"/>
    <cellStyle name="Comma 77 3 9" xfId="25724" xr:uid="{BB5F3270-F127-4069-95C0-6DDBD7CF3E13}"/>
    <cellStyle name="Comma 77 3 9 2" xfId="50795" xr:uid="{E887FBE4-C3C2-421C-8FB8-5676EEFBCA38}"/>
    <cellStyle name="Comma 77 4" xfId="3608" xr:uid="{FFF337A0-E6BE-4590-BC37-AE8C5744D1E3}"/>
    <cellStyle name="Comma 77 4 10" xfId="11297" xr:uid="{A6578613-67C9-44AF-BFEE-1E924FDDFC06}"/>
    <cellStyle name="Comma 77 4 10 2" xfId="36369" xr:uid="{F61D9288-F327-4C7C-9FA2-D59648356496}"/>
    <cellStyle name="Comma 77 4 11" xfId="26732" xr:uid="{9EFC4913-ED3E-48E4-B5B1-6E5556E73782}"/>
    <cellStyle name="Comma 77 4 12" xfId="28885" xr:uid="{6022FF66-25B9-4143-9B2E-F6023FE489F4}"/>
    <cellStyle name="Comma 77 4 13" xfId="51739" xr:uid="{5B627038-FCD8-4C21-9BF1-B04973BED6E4}"/>
    <cellStyle name="Comma 77 4 14" xfId="53321" xr:uid="{2DF7BF2F-9A4C-4727-B3BE-7B622E10F58B}"/>
    <cellStyle name="Comma 77 4 2" xfId="4254" xr:uid="{0C6DA3B7-F74E-46D4-ACBF-DF0CA1100FB2}"/>
    <cellStyle name="Comma 77 4 2 2" xfId="7003" xr:uid="{D6B3F8DD-CB12-437C-BC79-62CD8824A61C}"/>
    <cellStyle name="Comma 77 4 2 2 2" xfId="22005" xr:uid="{908EE785-08BB-451E-9E86-EA83B1FF7B6F}"/>
    <cellStyle name="Comma 77 4 2 2 2 2" xfId="47076" xr:uid="{12A01E02-AF4D-4DB0-A5C4-F915379FF053}"/>
    <cellStyle name="Comma 77 4 2 2 3" xfId="14647" xr:uid="{FB4F1DDF-4B95-412F-9066-D18F2C3D6586}"/>
    <cellStyle name="Comma 77 4 2 2 3 2" xfId="39718" xr:uid="{5C0C3066-CE3A-4F1B-BA46-AD84594AE45F}"/>
    <cellStyle name="Comma 77 4 2 2 4" xfId="32213" xr:uid="{748269B8-3F8A-4E6C-82AF-3CC960A0FA46}"/>
    <cellStyle name="Comma 77 4 2 3" xfId="10325" xr:uid="{D1F5FA4E-F87D-44E7-86DC-978A603000A4}"/>
    <cellStyle name="Comma 77 4 2 3 2" xfId="25185" xr:uid="{24D098D7-6A3C-4B0E-9A67-2948117B725E}"/>
    <cellStyle name="Comma 77 4 2 3 2 2" xfId="50256" xr:uid="{49E690B3-31FC-4223-8165-0B7648F1ABA1}"/>
    <cellStyle name="Comma 77 4 2 3 3" xfId="17834" xr:uid="{AFC46C2D-FBBF-46D1-9FF4-B850075CB2D5}"/>
    <cellStyle name="Comma 77 4 2 3 3 2" xfId="42905" xr:uid="{18590BFB-F7AE-41E5-9F5C-3A35137E3105}"/>
    <cellStyle name="Comma 77 4 2 3 4" xfId="35401" xr:uid="{AD81DD48-506F-4F42-BBB2-C24D78A87656}"/>
    <cellStyle name="Comma 77 4 2 4" xfId="19284" xr:uid="{37DE8A80-922B-4B26-803C-D65A8D348DDD}"/>
    <cellStyle name="Comma 77 4 2 4 2" xfId="44355" xr:uid="{57C337D8-A851-46F7-BEF8-C786A4E89BB7}"/>
    <cellStyle name="Comma 77 4 2 5" xfId="11920" xr:uid="{1C97C66F-3EC7-47DE-A491-5A4D36515802}"/>
    <cellStyle name="Comma 77 4 2 5 2" xfId="36991" xr:uid="{F4F75D31-AA3C-4D57-BF0C-93E1719DC233}"/>
    <cellStyle name="Comma 77 4 2 6" xfId="27412" xr:uid="{B3FBF3AA-78BA-45CD-8D1D-13A890CC382F}"/>
    <cellStyle name="Comma 77 4 2 7" xfId="29484" xr:uid="{C906AB73-0FA4-4526-98B8-B7586E230D55}"/>
    <cellStyle name="Comma 77 4 2 8" xfId="52410" xr:uid="{457E1A8F-5884-48DD-B870-6E2C221F1CB0}"/>
    <cellStyle name="Comma 77 4 2 9" xfId="53992" xr:uid="{640B4258-E654-47C3-8C5C-96ECBE69EF19}"/>
    <cellStyle name="Comma 77 4 3" xfId="4718" xr:uid="{3E4ADA88-9CA5-4813-AED5-04AE745A77F9}"/>
    <cellStyle name="Comma 77 4 3 2" xfId="7523" xr:uid="{81688CDB-10A5-48E4-AA0E-9215B51F57F3}"/>
    <cellStyle name="Comma 77 4 3 2 2" xfId="22525" xr:uid="{6E8F55B9-7E33-443C-A3E8-01C5E373A9B1}"/>
    <cellStyle name="Comma 77 4 3 2 2 2" xfId="47596" xr:uid="{4B7F2D66-4A4E-465A-88EE-94151FFEAA86}"/>
    <cellStyle name="Comma 77 4 3 2 3" xfId="15167" xr:uid="{B7001013-02CC-4466-8E5D-52A3E2407B73}"/>
    <cellStyle name="Comma 77 4 3 2 3 2" xfId="40238" xr:uid="{16D0A3F0-98DB-494D-B580-3BDC0C289DCC}"/>
    <cellStyle name="Comma 77 4 3 2 4" xfId="32733" xr:uid="{1606840E-BFCF-4B22-A9B2-8F79E880F53C}"/>
    <cellStyle name="Comma 77 4 3 3" xfId="19748" xr:uid="{C1BBCD62-66BB-4A92-ABA2-2954123CA685}"/>
    <cellStyle name="Comma 77 4 3 3 2" xfId="44819" xr:uid="{0D8D33A6-6B88-4672-B16C-F6C31975D9A1}"/>
    <cellStyle name="Comma 77 4 3 4" xfId="12384" xr:uid="{7D96DDC8-C130-4466-82F1-5EEA1749810B}"/>
    <cellStyle name="Comma 77 4 3 4 2" xfId="37455" xr:uid="{003234B0-4106-43D0-890A-7B1B8E09C4CB}"/>
    <cellStyle name="Comma 77 4 3 5" xfId="29948" xr:uid="{0CDF3A07-CDCB-4E8B-86B3-3986EFD1CCDB}"/>
    <cellStyle name="Comma 77 4 4" xfId="5245" xr:uid="{B90EE85B-C853-45C6-8EB5-45F9DBB3BDA5}"/>
    <cellStyle name="Comma 77 4 4 2" xfId="8103" xr:uid="{959ACEBA-7C8E-4A2F-A0FD-8DD2302B681B}"/>
    <cellStyle name="Comma 77 4 4 2 2" xfId="23105" xr:uid="{BCD2DB7E-5360-4AE0-8AB7-8429E7027DC6}"/>
    <cellStyle name="Comma 77 4 4 2 2 2" xfId="48176" xr:uid="{D4C9B567-0545-4E99-856C-2F90CB7AB629}"/>
    <cellStyle name="Comma 77 4 4 2 3" xfId="15746" xr:uid="{D7303BD1-AEEC-49E1-B81E-9F20F6A788A9}"/>
    <cellStyle name="Comma 77 4 4 2 3 2" xfId="40817" xr:uid="{EEC322A8-F88E-4977-BE46-9F178B0689BA}"/>
    <cellStyle name="Comma 77 4 4 2 4" xfId="33313" xr:uid="{97076DB1-432B-41AB-BE05-901C57D1BEF0}"/>
    <cellStyle name="Comma 77 4 4 3" xfId="20272" xr:uid="{804BF038-672D-40E6-ABC3-92B5C76CB8D3}"/>
    <cellStyle name="Comma 77 4 4 3 2" xfId="45343" xr:uid="{FEE12C9B-952D-4603-82DF-AEF48F2D562A}"/>
    <cellStyle name="Comma 77 4 4 4" xfId="12908" xr:uid="{34E740BD-17C2-47E0-BA6E-44ACD68D6969}"/>
    <cellStyle name="Comma 77 4 4 4 2" xfId="37979" xr:uid="{C6EAE878-F589-4298-9FE4-5A9D47522D84}"/>
    <cellStyle name="Comma 77 4 4 5" xfId="30473" xr:uid="{780A5865-2709-4C6D-A005-3F7EA0959E67}"/>
    <cellStyle name="Comma 77 4 5" xfId="5847" xr:uid="{C8FA1BDB-4445-4A7F-8E25-E446E0105B86}"/>
    <cellStyle name="Comma 77 4 5 2" xfId="8733" xr:uid="{36713068-8955-4D5F-9EB2-3A49E31564C9}"/>
    <cellStyle name="Comma 77 4 5 2 2" xfId="23735" xr:uid="{E1BAAD54-825C-46E4-9E1B-013B37EF46FF}"/>
    <cellStyle name="Comma 77 4 5 2 2 2" xfId="48806" xr:uid="{AE101F7E-B8B8-4886-9211-B1EF00CA54B4}"/>
    <cellStyle name="Comma 77 4 5 2 3" xfId="16376" xr:uid="{1C2C8C32-3A99-4B28-9D8F-74719822510A}"/>
    <cellStyle name="Comma 77 4 5 2 3 2" xfId="41447" xr:uid="{B6F93A5B-3976-4C1A-88BD-9132203F44DD}"/>
    <cellStyle name="Comma 77 4 5 2 4" xfId="33943" xr:uid="{6AD6A601-A2DF-4BB7-8154-39325E77A8BE}"/>
    <cellStyle name="Comma 77 4 5 3" xfId="20874" xr:uid="{6AE99FCB-76C5-4BF1-BDCB-8EA8F00881FD}"/>
    <cellStyle name="Comma 77 4 5 3 2" xfId="45945" xr:uid="{895CF1E3-7D99-4699-BFE7-C75ADFBA3964}"/>
    <cellStyle name="Comma 77 4 5 4" xfId="13510" xr:uid="{AD74AD61-710E-430E-BACE-FC9BE5F894DC}"/>
    <cellStyle name="Comma 77 4 5 4 2" xfId="38581" xr:uid="{5CDB16EB-7A08-42F5-AA6F-808CDF4B81D9}"/>
    <cellStyle name="Comma 77 4 5 5" xfId="31075" xr:uid="{507AB9E4-08BD-4345-A53B-CDA1189D361A}"/>
    <cellStyle name="Comma 77 4 6" xfId="6491" xr:uid="{85454430-E5A8-4236-970B-07A57AC470FD}"/>
    <cellStyle name="Comma 77 4 6 2" xfId="21494" xr:uid="{C93E25AB-0B08-458F-94A9-148E8F9A23AC}"/>
    <cellStyle name="Comma 77 4 6 2 2" xfId="46565" xr:uid="{024CE2C8-664A-43E8-9EA9-55CB57C708CF}"/>
    <cellStyle name="Comma 77 4 6 3" xfId="14136" xr:uid="{9CB93B8E-6AE8-402B-89DD-7E60A1BC07F1}"/>
    <cellStyle name="Comma 77 4 6 3 2" xfId="39207" xr:uid="{45EAB7C6-55AB-4F6C-821B-14D675C4B704}"/>
    <cellStyle name="Comma 77 4 6 4" xfId="31701" xr:uid="{24E1DD9C-7A77-4EB2-B43F-DC2AB570A3AF}"/>
    <cellStyle name="Comma 77 4 7" xfId="9486" xr:uid="{92BACB6B-FA8D-4730-B74D-54D1A75BE5E6}"/>
    <cellStyle name="Comma 77 4 7 2" xfId="24456" xr:uid="{38B6987B-30EA-4545-A8CB-DEFA2E9A6399}"/>
    <cellStyle name="Comma 77 4 7 2 2" xfId="49527" xr:uid="{A8A6C57F-FBBF-4456-A632-135086183149}"/>
    <cellStyle name="Comma 77 4 7 3" xfId="17098" xr:uid="{D7D8EA0B-3402-4142-AA99-B8E70F6BB1A7}"/>
    <cellStyle name="Comma 77 4 7 3 2" xfId="42169" xr:uid="{F745A43D-8079-45AD-B4A9-B6792E9D35E3}"/>
    <cellStyle name="Comma 77 4 7 4" xfId="34665" xr:uid="{AA497B3C-B341-4C34-91F0-4D52F446D68B}"/>
    <cellStyle name="Comma 77 4 8" xfId="25822" xr:uid="{8CB1BE3A-3757-48E0-A8EC-30652429659B}"/>
    <cellStyle name="Comma 77 4 8 2" xfId="50893" xr:uid="{9E17F871-F822-41D6-B956-A81728E59053}"/>
    <cellStyle name="Comma 77 4 9" xfId="18696" xr:uid="{15E27C8A-ABBC-4326-ABF9-EB0D9C47C803}"/>
    <cellStyle name="Comma 77 4 9 2" xfId="43767" xr:uid="{35088CCB-5125-4A94-BDEC-46768EDD04FE}"/>
    <cellStyle name="Comma 77 5" xfId="3819" xr:uid="{27C339BB-6980-406B-8B10-D5E1424BCD42}"/>
    <cellStyle name="Comma 77 5 10" xfId="11506" xr:uid="{22AFDB32-B423-4345-8A4E-AD2DF5681A92}"/>
    <cellStyle name="Comma 77 5 10 2" xfId="36578" xr:uid="{8DC9244F-271C-4261-B489-D1A75C1F0B83}"/>
    <cellStyle name="Comma 77 5 11" xfId="26943" xr:uid="{6327469B-9C24-4071-BC10-E2DDF964CE49}"/>
    <cellStyle name="Comma 77 5 12" xfId="29094" xr:uid="{F3DFEA2A-0FA4-4638-96B0-3C4ECAB81F02}"/>
    <cellStyle name="Comma 77 5 13" xfId="51948" xr:uid="{DB6DDF46-93AE-4A5B-9EBD-6AEE77D822FE}"/>
    <cellStyle name="Comma 77 5 14" xfId="53530" xr:uid="{59572498-833F-42EE-94A9-CA7CE449C1A4}"/>
    <cellStyle name="Comma 77 5 2" xfId="4444" xr:uid="{9A7DA7DC-A04F-48FE-82C4-E4D52647997E}"/>
    <cellStyle name="Comma 77 5 2 2" xfId="7210" xr:uid="{E2FA9520-F7A4-4A57-9F99-C77D63C85817}"/>
    <cellStyle name="Comma 77 5 2 2 2" xfId="22212" xr:uid="{47231020-015E-4A7B-8573-F20FFD45A5A0}"/>
    <cellStyle name="Comma 77 5 2 2 2 2" xfId="47283" xr:uid="{120A5CA1-2F62-49AE-9BBB-96C5CF9AFBBB}"/>
    <cellStyle name="Comma 77 5 2 2 3" xfId="14854" xr:uid="{04C2CB4D-3E8F-45F1-BD18-364C02B85977}"/>
    <cellStyle name="Comma 77 5 2 2 3 2" xfId="39925" xr:uid="{0023A38C-553E-4B0B-8E26-A742CADA9E08}"/>
    <cellStyle name="Comma 77 5 2 2 4" xfId="32420" xr:uid="{998258F8-FAF1-4920-9219-9834865C666A}"/>
    <cellStyle name="Comma 77 5 2 3" xfId="10532" xr:uid="{6F50E111-AF41-46CF-B61B-E8AF75B87EB0}"/>
    <cellStyle name="Comma 77 5 2 3 2" xfId="25392" xr:uid="{4BC6F2E6-3B61-4599-A2B9-193F60E1DF13}"/>
    <cellStyle name="Comma 77 5 2 3 2 2" xfId="50463" xr:uid="{6F814336-EAD1-4B5B-B32E-44E937DEDA8D}"/>
    <cellStyle name="Comma 77 5 2 3 3" xfId="18041" xr:uid="{3809CB1C-08B2-435B-A1E4-68D4B0B221ED}"/>
    <cellStyle name="Comma 77 5 2 3 3 2" xfId="43112" xr:uid="{C8106A3F-75BE-421B-8820-5B672838D4E8}"/>
    <cellStyle name="Comma 77 5 2 3 4" xfId="35608" xr:uid="{4BA87676-891E-4BC4-A196-7A7740B528E8}"/>
    <cellStyle name="Comma 77 5 2 4" xfId="19474" xr:uid="{129CCFA8-D901-4D7C-9710-0255D043FFDF}"/>
    <cellStyle name="Comma 77 5 2 4 2" xfId="44545" xr:uid="{403A32DB-2CAD-4224-9AF7-7FC7C53E053E}"/>
    <cellStyle name="Comma 77 5 2 5" xfId="12110" xr:uid="{CA0FBE1F-BEA3-4B88-8675-972DCE99082D}"/>
    <cellStyle name="Comma 77 5 2 5 2" xfId="37181" xr:uid="{4C3AFEBA-1E5C-4453-84D0-8F588E563A3C}"/>
    <cellStyle name="Comma 77 5 2 6" xfId="27619" xr:uid="{4F115077-F0D8-4BD6-8A55-7BAB09AA44A7}"/>
    <cellStyle name="Comma 77 5 2 7" xfId="29674" xr:uid="{529D58F0-5B71-49CF-8428-6AD4BD8703C7}"/>
    <cellStyle name="Comma 77 5 2 8" xfId="52617" xr:uid="{79CFFFDF-490D-40D6-97B2-431E8A1155AB}"/>
    <cellStyle name="Comma 77 5 2 9" xfId="54199" xr:uid="{C777F698-0F45-416C-B6B1-6B7A00142482}"/>
    <cellStyle name="Comma 77 5 3" xfId="4923" xr:uid="{5EEB702B-888C-4DAF-A4E6-5BAA63A1915F}"/>
    <cellStyle name="Comma 77 5 3 2" xfId="7730" xr:uid="{1ECC751B-4D18-4A5D-A03F-C1D259392624}"/>
    <cellStyle name="Comma 77 5 3 2 2" xfId="22732" xr:uid="{FC51AAEF-F36B-4108-B043-1C82669B5665}"/>
    <cellStyle name="Comma 77 5 3 2 2 2" xfId="47803" xr:uid="{C5DF3997-4BB1-4522-9A34-6B8803950A76}"/>
    <cellStyle name="Comma 77 5 3 2 3" xfId="15374" xr:uid="{92E00F0A-109F-4D40-8D59-28D63EB4E27E}"/>
    <cellStyle name="Comma 77 5 3 2 3 2" xfId="40445" xr:uid="{D8F5BAD3-1A00-4EA9-8862-C0321F28A897}"/>
    <cellStyle name="Comma 77 5 3 2 4" xfId="32940" xr:uid="{6D6B04FB-3200-4935-817D-F3A54E510B46}"/>
    <cellStyle name="Comma 77 5 3 3" xfId="19953" xr:uid="{41754588-FFBD-49B3-B47D-46E7CC76F179}"/>
    <cellStyle name="Comma 77 5 3 3 2" xfId="45024" xr:uid="{97C09254-FCFA-4C6F-AF66-CDB41CDF3F80}"/>
    <cellStyle name="Comma 77 5 3 4" xfId="12589" xr:uid="{3FA0B62F-3252-49CF-9A83-AD5C16DDE4FB}"/>
    <cellStyle name="Comma 77 5 3 4 2" xfId="37660" xr:uid="{6705A9DE-4266-4B52-A21A-6834957422D0}"/>
    <cellStyle name="Comma 77 5 3 5" xfId="30153" xr:uid="{3F0BA9B4-D8A8-4577-9839-57B1C5AB2F54}"/>
    <cellStyle name="Comma 77 5 4" xfId="5451" xr:uid="{8A6BEB2A-F487-4B75-B284-27D6D5D74476}"/>
    <cellStyle name="Comma 77 5 4 2" xfId="8310" xr:uid="{0AAD5FCF-69D7-44E8-A256-6A3972FBC74E}"/>
    <cellStyle name="Comma 77 5 4 2 2" xfId="23312" xr:uid="{6DDD84CE-1A04-40ED-9799-1DE7C2119161}"/>
    <cellStyle name="Comma 77 5 4 2 2 2" xfId="48383" xr:uid="{2EE8AB45-5477-4C18-A9FA-70721C710FC3}"/>
    <cellStyle name="Comma 77 5 4 2 3" xfId="15953" xr:uid="{ED556564-A0B6-4680-82EA-37F08FD13182}"/>
    <cellStyle name="Comma 77 5 4 2 3 2" xfId="41024" xr:uid="{7B5166CE-FC89-464A-9BBA-5154A165459D}"/>
    <cellStyle name="Comma 77 5 4 2 4" xfId="33520" xr:uid="{1BBAF377-F158-4CC8-A204-FCB2151863BF}"/>
    <cellStyle name="Comma 77 5 4 3" xfId="20478" xr:uid="{AD97345B-6104-4F89-9618-C095D9FBDF62}"/>
    <cellStyle name="Comma 77 5 4 3 2" xfId="45549" xr:uid="{BCD51E08-8DB3-4122-A842-F0BF62E36AD5}"/>
    <cellStyle name="Comma 77 5 4 4" xfId="13114" xr:uid="{131BBB9C-B4D7-4EE9-A476-FECCB819EE65}"/>
    <cellStyle name="Comma 77 5 4 4 2" xfId="38185" xr:uid="{3B6C1C7D-138F-4223-B2FB-129EAB6A5F71}"/>
    <cellStyle name="Comma 77 5 4 5" xfId="30679" xr:uid="{A1FFE9BA-108D-473F-A12E-9BB9A936ED6F}"/>
    <cellStyle name="Comma 77 5 5" xfId="6053" xr:uid="{00BDF93B-F3A9-4796-A01B-AB9376384641}"/>
    <cellStyle name="Comma 77 5 5 2" xfId="8940" xr:uid="{E9A5DF43-24A9-44D7-B650-62FB0DEAD1D6}"/>
    <cellStyle name="Comma 77 5 5 2 2" xfId="23942" xr:uid="{AEE40398-B993-47EF-8977-30D6230B0BA4}"/>
    <cellStyle name="Comma 77 5 5 2 2 2" xfId="49013" xr:uid="{AA4756D1-660A-48DD-B76E-ED8DDA254FB7}"/>
    <cellStyle name="Comma 77 5 5 2 3" xfId="16583" xr:uid="{FCE4E29B-11FB-44B4-8DC2-A704E96B1522}"/>
    <cellStyle name="Comma 77 5 5 2 3 2" xfId="41654" xr:uid="{B16E1129-1F7C-4F65-AA0F-52F66BE368C2}"/>
    <cellStyle name="Comma 77 5 5 2 4" xfId="34150" xr:uid="{9A039ACC-78CF-4175-8157-A07C56EDA1B0}"/>
    <cellStyle name="Comma 77 5 5 3" xfId="21080" xr:uid="{414D3B89-368E-4F70-93CE-86ADA4F546F1}"/>
    <cellStyle name="Comma 77 5 5 3 2" xfId="46151" xr:uid="{D45B2C6C-6A9A-4FA4-98DC-0326AE87F6A3}"/>
    <cellStyle name="Comma 77 5 5 4" xfId="13716" xr:uid="{FB417E00-FCFE-44CF-A9CF-AAB582A2BD95}"/>
    <cellStyle name="Comma 77 5 5 4 2" xfId="38787" xr:uid="{1C34CACB-76AB-409F-8CA9-AF534ABE61C2}"/>
    <cellStyle name="Comma 77 5 5 5" xfId="31281" xr:uid="{F8EE8FD0-CD7E-47C3-AED5-13169DD685AF}"/>
    <cellStyle name="Comma 77 5 6" xfId="6698" xr:uid="{F84D40C3-7F65-447A-BA7C-43F76FAE0C17}"/>
    <cellStyle name="Comma 77 5 6 2" xfId="21701" xr:uid="{065503CD-6D47-4C34-8B8C-B0F0E2D12ED5}"/>
    <cellStyle name="Comma 77 5 6 2 2" xfId="46772" xr:uid="{D229905F-2E52-48BF-866F-D28167053810}"/>
    <cellStyle name="Comma 77 5 6 3" xfId="14343" xr:uid="{478D5B7F-5951-4971-9131-F7AEB52FD695}"/>
    <cellStyle name="Comma 77 5 6 3 2" xfId="39414" xr:uid="{A956B30C-B6C2-454F-8D35-F393E5FD6A99}"/>
    <cellStyle name="Comma 77 5 6 4" xfId="31908" xr:uid="{BD1336DC-807F-4D06-98F4-0AEED6E12BB8}"/>
    <cellStyle name="Comma 77 5 7" xfId="9695" xr:uid="{6981B40C-2FBB-4FF8-BB2F-BF83068BDFA9}"/>
    <cellStyle name="Comma 77 5 7 2" xfId="24663" xr:uid="{223C65EC-9B6A-4A80-8205-9D7160CCE9EA}"/>
    <cellStyle name="Comma 77 5 7 2 2" xfId="49734" xr:uid="{FCF11276-DCBE-4A95-9926-1606A4D1A89C}"/>
    <cellStyle name="Comma 77 5 7 3" xfId="17305" xr:uid="{3DF7E6A4-6466-42B0-98C4-447D72CA6CF7}"/>
    <cellStyle name="Comma 77 5 7 3 2" xfId="42376" xr:uid="{BB4B850E-0486-4C79-BF37-5F33EB1A2A5E}"/>
    <cellStyle name="Comma 77 5 7 4" xfId="34872" xr:uid="{9B573ACA-3E7E-445F-B168-82F66BDDD954}"/>
    <cellStyle name="Comma 77 5 8" xfId="26029" xr:uid="{0CC98DC4-B6BF-46C6-BD2C-2D958E64D47B}"/>
    <cellStyle name="Comma 77 5 8 2" xfId="51100" xr:uid="{A55D4675-CBCE-471A-A9CB-92312ACC2B29}"/>
    <cellStyle name="Comma 77 5 9" xfId="18903" xr:uid="{FC23C2DC-642F-4926-85BC-B43B10C10A84}"/>
    <cellStyle name="Comma 77 5 9 2" xfId="43974" xr:uid="{B7FCE628-4DFE-4F1D-B471-77D6BFF78BE6}"/>
    <cellStyle name="Comma 77 6" xfId="4106" xr:uid="{30B94DFA-E989-43E0-8D04-D4E9E4618F30}"/>
    <cellStyle name="Comma 77 6 2" xfId="6796" xr:uid="{895F1E56-424E-4DCC-8B1D-21819C561658}"/>
    <cellStyle name="Comma 77 6 2 2" xfId="21798" xr:uid="{40091FA0-36C1-46F9-9E18-0940B1F4CACB}"/>
    <cellStyle name="Comma 77 6 2 2 2" xfId="46869" xr:uid="{8D135D17-1DEB-4494-B846-FF2B22FEC084}"/>
    <cellStyle name="Comma 77 6 2 3" xfId="14440" xr:uid="{8A1826AE-7E47-4659-8056-CA6515BCD905}"/>
    <cellStyle name="Comma 77 6 2 3 2" xfId="39511" xr:uid="{72D0C27F-BFB2-4A70-8A37-7006D3319B30}"/>
    <cellStyle name="Comma 77 6 2 4" xfId="32006" xr:uid="{BAB8F323-7BB9-434E-AF3D-D15EAD43B736}"/>
    <cellStyle name="Comma 77 6 3" xfId="10118" xr:uid="{4D1002DD-A6EE-4C20-A2E9-629AEABC20F7}"/>
    <cellStyle name="Comma 77 6 3 2" xfId="24978" xr:uid="{9D21F5CB-A3B6-41E7-AD82-D25322E26761}"/>
    <cellStyle name="Comma 77 6 3 2 2" xfId="50049" xr:uid="{3FAD74EB-2696-45CC-B17E-7F33F22C9A34}"/>
    <cellStyle name="Comma 77 6 3 3" xfId="17627" xr:uid="{5A66794F-17B6-44BC-9633-B6D8D38B5B0C}"/>
    <cellStyle name="Comma 77 6 3 3 2" xfId="42698" xr:uid="{82B8AB16-B0D1-4162-B8F7-ACC7B5C21EB1}"/>
    <cellStyle name="Comma 77 6 3 4" xfId="35194" xr:uid="{C5E7BB4D-8229-4217-8245-B8DC81A52A73}"/>
    <cellStyle name="Comma 77 6 4" xfId="19136" xr:uid="{FE4F3C33-1F6B-445B-ACC3-6B2FA868A0D2}"/>
    <cellStyle name="Comma 77 6 4 2" xfId="44207" xr:uid="{2F63140A-6D00-4702-90A2-BD1850C6BA2B}"/>
    <cellStyle name="Comma 77 6 5" xfId="11772" xr:uid="{3A787F2C-B0CF-4C35-A5A3-96C97173F3CA}"/>
    <cellStyle name="Comma 77 6 5 2" xfId="36843" xr:uid="{F22080EA-7348-4229-B40F-D5BC3C492D7E}"/>
    <cellStyle name="Comma 77 6 6" xfId="27205" xr:uid="{50CFB92F-A50E-49DB-9186-11A202E8D995}"/>
    <cellStyle name="Comma 77 6 7" xfId="29336" xr:uid="{A63349F7-61DA-432C-BCCB-D23A90DF098F}"/>
    <cellStyle name="Comma 77 6 8" xfId="52203" xr:uid="{6CC53B28-5265-4C41-981B-B5AAA0F89D4C}"/>
    <cellStyle name="Comma 77 6 9" xfId="53785" xr:uid="{B2C947AB-27DA-48B5-9996-D4100B56DFBB}"/>
    <cellStyle name="Comma 77 7" xfId="4528" xr:uid="{4D016B8E-CE02-419D-B99A-3D610632A313}"/>
    <cellStyle name="Comma 77 7 2" xfId="7315" xr:uid="{B37ECC04-7E9E-4C9D-92EF-C54CE0181AD1}"/>
    <cellStyle name="Comma 77 7 2 2" xfId="22317" xr:uid="{5C9B56A5-A6BE-4405-89CA-004D7B58A2B6}"/>
    <cellStyle name="Comma 77 7 2 2 2" xfId="47388" xr:uid="{25BA5BE1-63CE-4A62-A1CE-7182DD834597}"/>
    <cellStyle name="Comma 77 7 2 3" xfId="14959" xr:uid="{F3B3281C-5A91-4C7E-96D8-E1E73E5B616F}"/>
    <cellStyle name="Comma 77 7 2 3 2" xfId="40030" xr:uid="{4713D119-FBE7-44E8-A94C-6F5479470105}"/>
    <cellStyle name="Comma 77 7 2 4" xfId="32525" xr:uid="{72205BCC-F993-462A-8E69-9E485A1C3097}"/>
    <cellStyle name="Comma 77 7 3" xfId="19558" xr:uid="{B21F5F76-9069-4596-A00B-3493C726F5F6}"/>
    <cellStyle name="Comma 77 7 3 2" xfId="44629" xr:uid="{CDC906EE-FFAE-4C98-9DAD-0FF30F5A6B38}"/>
    <cellStyle name="Comma 77 7 4" xfId="12194" xr:uid="{6D609748-A5FC-42DE-80C9-99311F138F74}"/>
    <cellStyle name="Comma 77 7 4 2" xfId="37265" xr:uid="{DE64A78E-2D24-498A-ACCD-BE0A08DDA37F}"/>
    <cellStyle name="Comma 77 7 5" xfId="29758" xr:uid="{4AE25B53-6EF2-4D52-8BDB-4E1527348879}"/>
    <cellStyle name="Comma 77 8" xfId="5058" xr:uid="{6CCD3853-4727-4CBC-A424-7061A3C164A2}"/>
    <cellStyle name="Comma 77 8 2" xfId="7896" xr:uid="{6CF50151-BEF5-49E7-8CA4-B1CB78CB2D8A}"/>
    <cellStyle name="Comma 77 8 2 2" xfId="22898" xr:uid="{FB0E0AC9-FD9C-4404-B1B0-F5CECC8B0BAD}"/>
    <cellStyle name="Comma 77 8 2 2 2" xfId="47969" xr:uid="{ADEE4C5C-DEBC-42E9-9F01-FCF0A01CA75C}"/>
    <cellStyle name="Comma 77 8 2 3" xfId="15539" xr:uid="{EF7C45AB-CFEB-41B3-834A-7554E2B260AD}"/>
    <cellStyle name="Comma 77 8 2 3 2" xfId="40610" xr:uid="{7A8B0361-C97D-4E6E-963D-5A7069DE98C0}"/>
    <cellStyle name="Comma 77 8 2 4" xfId="33106" xr:uid="{D6DBCE1F-61BF-4BE3-841F-B585C70AC5E3}"/>
    <cellStyle name="Comma 77 8 3" xfId="20085" xr:uid="{F2D3ABFE-C628-4107-A39F-08EB650CD4EA}"/>
    <cellStyle name="Comma 77 8 3 2" xfId="45156" xr:uid="{B03EBAAD-101C-45E7-8AF3-01DAD42B5B8E}"/>
    <cellStyle name="Comma 77 8 4" xfId="12721" xr:uid="{A6E4EA4B-8EF3-4472-8E64-F381C491CB1D}"/>
    <cellStyle name="Comma 77 8 4 2" xfId="37792" xr:uid="{38B84C83-D5F8-4218-8D54-EB83B05DE2C8}"/>
    <cellStyle name="Comma 77 8 5" xfId="30286" xr:uid="{6EEBBF1D-0B09-4E77-AB36-B2ED5E2197C2}"/>
    <cellStyle name="Comma 77 9" xfId="5643" xr:uid="{4E3F67B7-5AE3-45F3-B625-1BEA0487C9EE}"/>
    <cellStyle name="Comma 77 9 2" xfId="8526" xr:uid="{5A4A0F39-EB58-4763-B030-5CD1AE988BA2}"/>
    <cellStyle name="Comma 77 9 2 2" xfId="23528" xr:uid="{32342103-9E39-43F3-A335-A0A22E4C91F7}"/>
    <cellStyle name="Comma 77 9 2 2 2" xfId="48599" xr:uid="{82E97BAB-E530-4B0E-80A5-1E868605CC36}"/>
    <cellStyle name="Comma 77 9 2 3" xfId="16169" xr:uid="{13D7B18C-0B5D-424E-9C49-817C1525A261}"/>
    <cellStyle name="Comma 77 9 2 3 2" xfId="41240" xr:uid="{66B20496-77B6-495B-997F-9B4002C10C77}"/>
    <cellStyle name="Comma 77 9 2 4" xfId="33736" xr:uid="{3203609F-6257-46FC-BB87-214677D90138}"/>
    <cellStyle name="Comma 77 9 3" xfId="20670" xr:uid="{80081918-A4CA-435E-9FFE-6DECC9781736}"/>
    <cellStyle name="Comma 77 9 3 2" xfId="45741" xr:uid="{E73F93D7-47A1-418E-A8D5-9E9BB19506CE}"/>
    <cellStyle name="Comma 77 9 4" xfId="13306" xr:uid="{79FA7519-BE36-48EA-9809-1A2380C3FA6E}"/>
    <cellStyle name="Comma 77 9 4 2" xfId="38377" xr:uid="{BBDA7EC4-0075-4F6E-999D-F680DDCB196C}"/>
    <cellStyle name="Comma 77 9 5" xfId="30871" xr:uid="{BF955C6D-FEF2-49A6-BA4F-488D0B8D08BF}"/>
    <cellStyle name="Comma 78" xfId="621" xr:uid="{D38AE147-77BD-4B44-A269-81F00E98B756}"/>
    <cellStyle name="Comma 78 10" xfId="4088" xr:uid="{2BC6D389-0D86-41FB-83E4-EE67B17FFEB7}"/>
    <cellStyle name="Comma 78 10 2" xfId="19118" xr:uid="{40A95B9F-0B96-424D-92E8-71552B06450D}"/>
    <cellStyle name="Comma 78 10 2 2" xfId="44189" xr:uid="{3E195467-2998-45E0-97B2-2407DBDF1182}"/>
    <cellStyle name="Comma 78 10 3" xfId="11754" xr:uid="{6D23308B-D55D-4D49-BF05-B22829C07A6F}"/>
    <cellStyle name="Comma 78 10 3 2" xfId="36825" xr:uid="{03B7C409-173E-4EEB-8208-E70862CB41E4}"/>
    <cellStyle name="Comma 78 10 4" xfId="29318" xr:uid="{0C0FB9A1-1548-491B-B7FB-0FFF62993308}"/>
    <cellStyle name="Comma 78 11" xfId="6291" xr:uid="{47CAAA49-456C-46D0-B48D-E003E896CD97}"/>
    <cellStyle name="Comma 78 11 2" xfId="21294" xr:uid="{F12B7238-D950-4153-9211-619C082B5118}"/>
    <cellStyle name="Comma 78 11 2 2" xfId="46365" xr:uid="{8CE6D48E-BA45-4CD4-A080-5EA08062E2AB}"/>
    <cellStyle name="Comma 78 11 3" xfId="13936" xr:uid="{C1BCF4B3-745E-461D-A5FF-40EFC8580329}"/>
    <cellStyle name="Comma 78 11 3 2" xfId="39007" xr:uid="{F40510D3-82B0-4AAA-BF51-ADBB96C20C38}"/>
    <cellStyle name="Comma 78 11 4" xfId="31501" xr:uid="{00A0508E-B945-4DA7-BA5E-A8F076358141}"/>
    <cellStyle name="Comma 78 12" xfId="9271" xr:uid="{1181CA99-CD9D-4BC1-970E-1A302D53B85F}"/>
    <cellStyle name="Comma 78 12 2" xfId="24255" xr:uid="{2E7DE0A3-84CF-4BC3-A286-0BB651B50FA6}"/>
    <cellStyle name="Comma 78 12 2 2" xfId="49326" xr:uid="{88B473D4-47C4-4CA0-A153-3FAC5890647E}"/>
    <cellStyle name="Comma 78 12 3" xfId="16897" xr:uid="{2630A946-925A-48BE-808E-B890F2D34F27}"/>
    <cellStyle name="Comma 78 12 3 2" xfId="41968" xr:uid="{C9EC9926-3AC8-44D0-BA47-588744C5F61A}"/>
    <cellStyle name="Comma 78 12 4" xfId="34464" xr:uid="{3846044F-5441-4A7A-AFE0-79BFFB7B380A}"/>
    <cellStyle name="Comma 78 13" xfId="3369" xr:uid="{A1FA6456-4D77-4643-AAEF-3D6B9B9C117B}"/>
    <cellStyle name="Comma 78 13 2" xfId="25621" xr:uid="{0E9A4E47-5C4D-4CC8-8E82-22469CE33C79}"/>
    <cellStyle name="Comma 78 13 2 2" xfId="50692" xr:uid="{63B84841-730F-4AC2-92AD-E9079550825C}"/>
    <cellStyle name="Comma 78 13 3" xfId="28677" xr:uid="{002EAF3B-2F22-4015-ADCE-AFCAEC63928F}"/>
    <cellStyle name="Comma 78 14" xfId="18495" xr:uid="{9636EB5A-3EFC-4FBA-A811-093337897268}"/>
    <cellStyle name="Comma 78 14 2" xfId="43566" xr:uid="{E5E9B266-073C-42CF-9AB6-1310A8B5C2E5}"/>
    <cellStyle name="Comma 78 15" xfId="11087" xr:uid="{824FA4C5-3704-4B25-B675-5BD9B60B19DD}"/>
    <cellStyle name="Comma 78 15 2" xfId="36159" xr:uid="{1B5AD274-2FAD-4D0D-9C90-9C0FD31D049B}"/>
    <cellStyle name="Comma 78 16" xfId="26502" xr:uid="{887D86DB-0950-4E7A-94B7-A5EA518A18C7}"/>
    <cellStyle name="Comma 78 17" xfId="28236" xr:uid="{AF7A7ABC-830A-48AC-8183-2661F237C26A}"/>
    <cellStyle name="Comma 78 18" xfId="51526" xr:uid="{2C5DF232-25B5-4818-B65C-CA277A1BA173}"/>
    <cellStyle name="Comma 78 19" xfId="53106" xr:uid="{8AF5A3D0-BD5C-45ED-B461-5CFD0B5C22DB}"/>
    <cellStyle name="Comma 78 2" xfId="3399" xr:uid="{8F3F987A-6E8A-423A-BEC3-FB45AB5B8DBE}"/>
    <cellStyle name="Comma 78 2 10" xfId="18517" xr:uid="{BA92A9B9-4BA3-41E0-BAAB-BC09081C2076}"/>
    <cellStyle name="Comma 78 2 10 2" xfId="43588" xr:uid="{92246F2D-146D-4133-94AB-48FD3518055A}"/>
    <cellStyle name="Comma 78 2 11" xfId="11109" xr:uid="{C7526784-5B83-4DAA-9939-67F38ABCBA02}"/>
    <cellStyle name="Comma 78 2 11 2" xfId="36181" xr:uid="{B9416B07-52D2-4369-81E8-3B4804BDD9CF}"/>
    <cellStyle name="Comma 78 2 12" xfId="26529" xr:uid="{530208D6-5C1A-4E9D-A677-9E564B6B243B}"/>
    <cellStyle name="Comma 78 2 13" xfId="28699" xr:uid="{BB953CEE-977A-44A6-8A68-7BEF170A8589}"/>
    <cellStyle name="Comma 78 2 14" xfId="51548" xr:uid="{A4298B24-A68F-4ABD-9FE0-82ADC3E0328F}"/>
    <cellStyle name="Comma 78 2 15" xfId="53130" xr:uid="{3A01438A-29BD-4566-B23C-3F3EEAA58CA0}"/>
    <cellStyle name="Comma 78 2 2" xfId="3636" xr:uid="{217CF30C-E643-41D2-865D-4EF99311A5E3}"/>
    <cellStyle name="Comma 78 2 2 10" xfId="11325" xr:uid="{AD3BD43C-2596-4495-9ACE-E99BE730379D}"/>
    <cellStyle name="Comma 78 2 2 10 2" xfId="36397" xr:uid="{62B5D1CE-AE69-4DBE-800A-4A79DE228510}"/>
    <cellStyle name="Comma 78 2 2 11" xfId="26760" xr:uid="{69CDD7B3-E4A4-40B8-B518-4CE963A320D9}"/>
    <cellStyle name="Comma 78 2 2 12" xfId="28913" xr:uid="{20047C59-0778-42AE-80F5-9324CF080FB7}"/>
    <cellStyle name="Comma 78 2 2 13" xfId="51767" xr:uid="{F2F54BF3-B11C-4A51-BA5E-220ADF273EFA}"/>
    <cellStyle name="Comma 78 2 2 14" xfId="53349" xr:uid="{9298A22B-10D5-4A87-85C5-F65CCAC6ED25}"/>
    <cellStyle name="Comma 78 2 2 2" xfId="4278" xr:uid="{63CBF786-5411-4CD7-B6AD-AD64D201BB9A}"/>
    <cellStyle name="Comma 78 2 2 2 2" xfId="7031" xr:uid="{F7A5A601-C540-4218-BCDE-25C9108ACCF5}"/>
    <cellStyle name="Comma 78 2 2 2 2 2" xfId="22033" xr:uid="{B402EDDE-9160-46A0-B470-022E0C5F96ED}"/>
    <cellStyle name="Comma 78 2 2 2 2 2 2" xfId="47104" xr:uid="{496D0528-2ED0-479C-A170-A677B91A2748}"/>
    <cellStyle name="Comma 78 2 2 2 2 3" xfId="14675" xr:uid="{F4C9FD0B-45E5-4FAF-A041-99F16227F84E}"/>
    <cellStyle name="Comma 78 2 2 2 2 3 2" xfId="39746" xr:uid="{466F69DC-0241-48BC-B6F3-85A941D5E9A6}"/>
    <cellStyle name="Comma 78 2 2 2 2 4" xfId="32241" xr:uid="{E0519366-1C20-45DD-AB1A-3FC5953D6E37}"/>
    <cellStyle name="Comma 78 2 2 2 3" xfId="10353" xr:uid="{D654ACD7-7A3F-4583-ACCC-649FEEC752FF}"/>
    <cellStyle name="Comma 78 2 2 2 3 2" xfId="25213" xr:uid="{7BB35A34-FB11-4C33-ACBD-B514DFA6BEC3}"/>
    <cellStyle name="Comma 78 2 2 2 3 2 2" xfId="50284" xr:uid="{E372610F-BF0D-430A-BA05-36E00469A9F6}"/>
    <cellStyle name="Comma 78 2 2 2 3 3" xfId="17862" xr:uid="{03E6488B-03A4-4935-865F-5BE19FEAC448}"/>
    <cellStyle name="Comma 78 2 2 2 3 3 2" xfId="42933" xr:uid="{7DF165C0-CA3D-4B0C-91B9-EDD4CAAB6E84}"/>
    <cellStyle name="Comma 78 2 2 2 3 4" xfId="35429" xr:uid="{DDF6DF3F-3AEE-4AB9-8C89-F07D1E6982D1}"/>
    <cellStyle name="Comma 78 2 2 2 4" xfId="19308" xr:uid="{A2B5AD40-F76C-45CA-9318-23015CF49D3E}"/>
    <cellStyle name="Comma 78 2 2 2 4 2" xfId="44379" xr:uid="{43E22DC2-8098-4F11-ADDA-68883CD65998}"/>
    <cellStyle name="Comma 78 2 2 2 5" xfId="11944" xr:uid="{DEBB7BA9-F677-46AF-A592-22221E3DFFA8}"/>
    <cellStyle name="Comma 78 2 2 2 5 2" xfId="37015" xr:uid="{6B54BBA9-057E-496C-B3DF-C1CAEB7E9CE8}"/>
    <cellStyle name="Comma 78 2 2 2 6" xfId="27440" xr:uid="{464C1053-D136-4744-8AD0-206095A333E4}"/>
    <cellStyle name="Comma 78 2 2 2 7" xfId="29508" xr:uid="{A75BA267-F02D-4D15-A303-EAEF2B0B50F4}"/>
    <cellStyle name="Comma 78 2 2 2 8" xfId="52438" xr:uid="{3021D255-105A-4B5D-9E31-6E2B94C0E930}"/>
    <cellStyle name="Comma 78 2 2 2 9" xfId="54020" xr:uid="{AD96862C-58D7-4B0C-B57E-3ABF688C06FB}"/>
    <cellStyle name="Comma 78 2 2 3" xfId="4746" xr:uid="{740842C3-9EC3-4896-9C20-358D9AAE05A5}"/>
    <cellStyle name="Comma 78 2 2 3 2" xfId="7551" xr:uid="{EBEA3EC1-992C-4634-93CF-95FEC638CDE8}"/>
    <cellStyle name="Comma 78 2 2 3 2 2" xfId="22553" xr:uid="{FAE90225-A756-49E0-ABCD-A101F5242D35}"/>
    <cellStyle name="Comma 78 2 2 3 2 2 2" xfId="47624" xr:uid="{2948ABD3-0037-4CBB-881A-036BB0EA71B8}"/>
    <cellStyle name="Comma 78 2 2 3 2 3" xfId="15195" xr:uid="{B036D76F-F26B-4A33-A86A-87DFF1ABC16F}"/>
    <cellStyle name="Comma 78 2 2 3 2 3 2" xfId="40266" xr:uid="{0CCDE926-1B05-439E-BAD9-7E058E166826}"/>
    <cellStyle name="Comma 78 2 2 3 2 4" xfId="32761" xr:uid="{26ED233D-7588-4C1C-BA52-7D5FBE7BF29E}"/>
    <cellStyle name="Comma 78 2 2 3 3" xfId="19776" xr:uid="{1FDF53D3-188D-43D2-A06F-9B872544844B}"/>
    <cellStyle name="Comma 78 2 2 3 3 2" xfId="44847" xr:uid="{EDFBD719-821E-4F47-BF4A-59E589BB39CE}"/>
    <cellStyle name="Comma 78 2 2 3 4" xfId="12412" xr:uid="{05F23469-75E9-4961-AD90-0EC142A7AEFD}"/>
    <cellStyle name="Comma 78 2 2 3 4 2" xfId="37483" xr:uid="{7C85F7E7-2046-47DB-9781-52D4C01DE17E}"/>
    <cellStyle name="Comma 78 2 2 3 5" xfId="29976" xr:uid="{C9929F4B-414F-4C90-B47C-3F27A42C8886}"/>
    <cellStyle name="Comma 78 2 2 4" xfId="5273" xr:uid="{66B4FD50-B34B-43A7-B822-12D6147DA746}"/>
    <cellStyle name="Comma 78 2 2 4 2" xfId="8131" xr:uid="{77FB007D-44B5-4561-9974-5164944E9C7E}"/>
    <cellStyle name="Comma 78 2 2 4 2 2" xfId="23133" xr:uid="{F3E776D5-48D2-4B74-9647-715F2347E910}"/>
    <cellStyle name="Comma 78 2 2 4 2 2 2" xfId="48204" xr:uid="{DD198975-2615-4FAE-B3AB-D4FDAF5F448F}"/>
    <cellStyle name="Comma 78 2 2 4 2 3" xfId="15774" xr:uid="{3672D97A-6873-431E-918A-2BC520DEC332}"/>
    <cellStyle name="Comma 78 2 2 4 2 3 2" xfId="40845" xr:uid="{6B30B1D5-7851-43C9-9E54-2014308D3C01}"/>
    <cellStyle name="Comma 78 2 2 4 2 4" xfId="33341" xr:uid="{3BAC1DB1-D02C-4C12-B5E3-4ECBF6582F76}"/>
    <cellStyle name="Comma 78 2 2 4 3" xfId="20300" xr:uid="{0394838F-D4D9-41FF-AF41-2379E7C0B574}"/>
    <cellStyle name="Comma 78 2 2 4 3 2" xfId="45371" xr:uid="{3BBC7924-1353-4C39-BB39-109E37852B14}"/>
    <cellStyle name="Comma 78 2 2 4 4" xfId="12936" xr:uid="{D5A0ED41-9826-4AF2-9EA4-238DC77E0B51}"/>
    <cellStyle name="Comma 78 2 2 4 4 2" xfId="38007" xr:uid="{760A3811-BA45-4A0A-8F8F-D0C296B1CE3A}"/>
    <cellStyle name="Comma 78 2 2 4 5" xfId="30501" xr:uid="{98E587D0-E2EA-4DBC-A114-E5AE9D90FD7E}"/>
    <cellStyle name="Comma 78 2 2 5" xfId="5875" xr:uid="{3F6F194D-A50E-411A-AD78-03703EFF7736}"/>
    <cellStyle name="Comma 78 2 2 5 2" xfId="8761" xr:uid="{DD5AA146-6AF5-4097-9B77-09AAE24DD311}"/>
    <cellStyle name="Comma 78 2 2 5 2 2" xfId="23763" xr:uid="{76BA6396-1027-41DE-9602-541ED3C27AFB}"/>
    <cellStyle name="Comma 78 2 2 5 2 2 2" xfId="48834" xr:uid="{57D01CA0-95B9-45C4-8D59-B7709614A187}"/>
    <cellStyle name="Comma 78 2 2 5 2 3" xfId="16404" xr:uid="{0D400D85-45CC-4197-B3AA-0DB349C53F50}"/>
    <cellStyle name="Comma 78 2 2 5 2 3 2" xfId="41475" xr:uid="{1B48A143-B1B4-46AF-A6A8-7217958E53E9}"/>
    <cellStyle name="Comma 78 2 2 5 2 4" xfId="33971" xr:uid="{F476EF06-8816-45C7-9F28-0198B9D5B5F7}"/>
    <cellStyle name="Comma 78 2 2 5 3" xfId="20902" xr:uid="{319F64E2-2F44-444E-A4B0-FD035F652379}"/>
    <cellStyle name="Comma 78 2 2 5 3 2" xfId="45973" xr:uid="{A33E6D8E-45DF-4709-AEEC-78D867E60AF6}"/>
    <cellStyle name="Comma 78 2 2 5 4" xfId="13538" xr:uid="{E51D23CB-8B34-4385-B556-6CAC1866CD5D}"/>
    <cellStyle name="Comma 78 2 2 5 4 2" xfId="38609" xr:uid="{BAAADE60-98B7-45EB-BD9E-1295E4269142}"/>
    <cellStyle name="Comma 78 2 2 5 5" xfId="31103" xr:uid="{09CC4219-F79B-40D5-99BD-B362C5E2B9DF}"/>
    <cellStyle name="Comma 78 2 2 6" xfId="6519" xr:uid="{8F879A98-7DFD-404C-98F4-AD943A267ED3}"/>
    <cellStyle name="Comma 78 2 2 6 2" xfId="21522" xr:uid="{CB073ECF-542D-4D05-B4E0-CD199285619F}"/>
    <cellStyle name="Comma 78 2 2 6 2 2" xfId="46593" xr:uid="{32699CDE-C3BD-4035-940E-691ECDE30C17}"/>
    <cellStyle name="Comma 78 2 2 6 3" xfId="14164" xr:uid="{D32D1559-B873-49AB-AA68-602831374F3F}"/>
    <cellStyle name="Comma 78 2 2 6 3 2" xfId="39235" xr:uid="{45E63C20-C67F-4553-9B9F-2CD10618E0F7}"/>
    <cellStyle name="Comma 78 2 2 6 4" xfId="31729" xr:uid="{6BB1F940-3E15-4198-9405-1410FFBC85CA}"/>
    <cellStyle name="Comma 78 2 2 7" xfId="9514" xr:uid="{C5D773C3-BA61-45CB-9589-B389C934594A}"/>
    <cellStyle name="Comma 78 2 2 7 2" xfId="24484" xr:uid="{0F42686C-CF38-4C01-A469-7F5ADC724D73}"/>
    <cellStyle name="Comma 78 2 2 7 2 2" xfId="49555" xr:uid="{126933C1-1647-45D6-A597-D5BECE364653}"/>
    <cellStyle name="Comma 78 2 2 7 3" xfId="17126" xr:uid="{51FE2CE8-21B3-4C1A-A0F1-123E7A2AA752}"/>
    <cellStyle name="Comma 78 2 2 7 3 2" xfId="42197" xr:uid="{60CBD6DB-5C5D-4B23-B62A-2A1FC7A539B7}"/>
    <cellStyle name="Comma 78 2 2 7 4" xfId="34693" xr:uid="{312E488D-80A1-4640-A1BC-97119130FB89}"/>
    <cellStyle name="Comma 78 2 2 8" xfId="25850" xr:uid="{A02EE1C5-E5E7-49B7-BAC6-78CDB5BAED91}"/>
    <cellStyle name="Comma 78 2 2 8 2" xfId="50921" xr:uid="{90EC9E2D-46BD-4E9C-BAEF-8C48A1C5DB6C}"/>
    <cellStyle name="Comma 78 2 2 9" xfId="18724" xr:uid="{E983A655-4903-41E8-99CE-7864026D1037}"/>
    <cellStyle name="Comma 78 2 2 9 2" xfId="43795" xr:uid="{F5491B3E-2CF3-4F57-899B-A3DD93E68A2B}"/>
    <cellStyle name="Comma 78 2 3" xfId="4123" xr:uid="{BF1240F8-F36A-4F31-A415-D4DB8D1F7DD9}"/>
    <cellStyle name="Comma 78 2 3 2" xfId="6824" xr:uid="{AC305F8B-8B68-440A-A825-1F9C8E5F1B05}"/>
    <cellStyle name="Comma 78 2 3 2 2" xfId="21826" xr:uid="{083959B2-461E-4832-93D8-5E0B8ECCCD7C}"/>
    <cellStyle name="Comma 78 2 3 2 2 2" xfId="46897" xr:uid="{8D0943FC-A4B7-4CEB-B165-68BB3D7A0641}"/>
    <cellStyle name="Comma 78 2 3 2 3" xfId="14468" xr:uid="{6E61E7E7-9868-4FCE-B705-740CE4F3985E}"/>
    <cellStyle name="Comma 78 2 3 2 3 2" xfId="39539" xr:uid="{743EABE2-85F8-4C2D-B68D-797A4AF75876}"/>
    <cellStyle name="Comma 78 2 3 2 4" xfId="32034" xr:uid="{FCD29C33-A947-46DC-B151-820FA72EFF8E}"/>
    <cellStyle name="Comma 78 2 3 3" xfId="10146" xr:uid="{88B516AF-D959-466A-ADF0-97EE6C4776BE}"/>
    <cellStyle name="Comma 78 2 3 3 2" xfId="25006" xr:uid="{8029242A-8EF1-4936-8C37-7F0D0925159A}"/>
    <cellStyle name="Comma 78 2 3 3 2 2" xfId="50077" xr:uid="{4E442B6B-1CA6-4026-BECD-CA6A162A2C3B}"/>
    <cellStyle name="Comma 78 2 3 3 3" xfId="17655" xr:uid="{A41989F8-21B0-43AE-9FD0-698BFB2BAAF9}"/>
    <cellStyle name="Comma 78 2 3 3 3 2" xfId="42726" xr:uid="{5AA7D7A3-49F0-4BA3-BFBA-D184A7B363AA}"/>
    <cellStyle name="Comma 78 2 3 3 4" xfId="35222" xr:uid="{3D3FF847-98F8-421C-AB25-B3590BAB0262}"/>
    <cellStyle name="Comma 78 2 3 4" xfId="19153" xr:uid="{534623AC-08B5-453F-9441-954FA1D4BB7F}"/>
    <cellStyle name="Comma 78 2 3 4 2" xfId="44224" xr:uid="{F5D5AE9A-6FFA-4A52-A1FB-CB22F5485651}"/>
    <cellStyle name="Comma 78 2 3 5" xfId="11789" xr:uid="{27A59A92-C376-46EA-BFCB-3CD186417A76}"/>
    <cellStyle name="Comma 78 2 3 5 2" xfId="36860" xr:uid="{A5BB4603-D371-493A-85EE-2E4501357C9B}"/>
    <cellStyle name="Comma 78 2 3 6" xfId="27233" xr:uid="{7EFAB3A0-2A0C-4502-B9BD-541AD7EEDCF6}"/>
    <cellStyle name="Comma 78 2 3 7" xfId="29353" xr:uid="{B0B99015-4C6D-489D-A5DF-178A03B64A7A}"/>
    <cellStyle name="Comma 78 2 3 8" xfId="52231" xr:uid="{9BE65458-1E01-4E5C-9468-420371861160}"/>
    <cellStyle name="Comma 78 2 3 9" xfId="53813" xr:uid="{C34ED159-4C13-47B6-9D1C-5BB8D5F3C364}"/>
    <cellStyle name="Comma 78 2 4" xfId="4548" xr:uid="{DE4AC2AF-CF66-492F-A808-6135EBB0377F}"/>
    <cellStyle name="Comma 78 2 4 2" xfId="7343" xr:uid="{E6E2DCD6-D301-4B0C-86AD-4C8F5A367043}"/>
    <cellStyle name="Comma 78 2 4 2 2" xfId="22345" xr:uid="{4CDA2E94-E24A-4CCF-BA01-2E2FABF931E4}"/>
    <cellStyle name="Comma 78 2 4 2 2 2" xfId="47416" xr:uid="{5614562C-E0F0-45B9-82FE-08A52FF337EE}"/>
    <cellStyle name="Comma 78 2 4 2 3" xfId="14987" xr:uid="{5D659A61-38E4-473A-9DCE-002099E4BA0B}"/>
    <cellStyle name="Comma 78 2 4 2 3 2" xfId="40058" xr:uid="{08C58B8D-9738-4785-8F95-89BF1875A28B}"/>
    <cellStyle name="Comma 78 2 4 2 4" xfId="32553" xr:uid="{6FEC8FAA-F0BD-42BE-B46D-DF82030FAAC5}"/>
    <cellStyle name="Comma 78 2 4 3" xfId="19578" xr:uid="{EBC2CCA0-2187-4F53-B024-796D80CA9335}"/>
    <cellStyle name="Comma 78 2 4 3 2" xfId="44649" xr:uid="{12DC0069-88DA-4744-8FA8-0CF3DAE5C2EA}"/>
    <cellStyle name="Comma 78 2 4 4" xfId="12214" xr:uid="{7E241539-1A3E-4FF3-A8E7-7009A9F33C19}"/>
    <cellStyle name="Comma 78 2 4 4 2" xfId="37285" xr:uid="{30A1EECF-C046-429D-BB57-45A702757256}"/>
    <cellStyle name="Comma 78 2 4 5" xfId="29778" xr:uid="{EF31C225-4781-4D63-992A-EA188A4019BE}"/>
    <cellStyle name="Comma 78 2 5" xfId="5079" xr:uid="{8711ECEE-0CD5-48D0-99AC-CB64C4F06CF0}"/>
    <cellStyle name="Comma 78 2 5 2" xfId="7924" xr:uid="{21CCDA44-99F4-43C7-BA27-697A60BDFE59}"/>
    <cellStyle name="Comma 78 2 5 2 2" xfId="22926" xr:uid="{2769FC84-CA1D-4BE6-84E1-6CE253B27083}"/>
    <cellStyle name="Comma 78 2 5 2 2 2" xfId="47997" xr:uid="{0D323211-389A-4316-B99D-64EC91DBC300}"/>
    <cellStyle name="Comma 78 2 5 2 3" xfId="15567" xr:uid="{6FBCD841-5981-471C-8248-74FB38BF0D30}"/>
    <cellStyle name="Comma 78 2 5 2 3 2" xfId="40638" xr:uid="{B26C3B2F-E527-4F32-88DD-4EFAC66A944A}"/>
    <cellStyle name="Comma 78 2 5 2 4" xfId="33134" xr:uid="{F6E842A6-2AFA-4472-81FC-360C42E94BD2}"/>
    <cellStyle name="Comma 78 2 5 3" xfId="20106" xr:uid="{93191415-C205-4565-8B41-11B6E49C3F0F}"/>
    <cellStyle name="Comma 78 2 5 3 2" xfId="45177" xr:uid="{C72CD001-B7E5-47F7-8C21-EBB759A1BED1}"/>
    <cellStyle name="Comma 78 2 5 4" xfId="12742" xr:uid="{83F99D9C-E365-4B75-B020-AE21982B877B}"/>
    <cellStyle name="Comma 78 2 5 4 2" xfId="37813" xr:uid="{49DD4DFC-F9D6-49B7-BF74-29C952DA2858}"/>
    <cellStyle name="Comma 78 2 5 5" xfId="30307" xr:uid="{37652CF2-E353-451F-9FC8-07265DC5D161}"/>
    <cellStyle name="Comma 78 2 6" xfId="5670" xr:uid="{56B72FBD-4B80-4A18-8F7E-7FDAB5506D65}"/>
    <cellStyle name="Comma 78 2 6 2" xfId="8554" xr:uid="{9B33A3D7-C148-4AB6-9185-8B89F62EB422}"/>
    <cellStyle name="Comma 78 2 6 2 2" xfId="23556" xr:uid="{01933B48-859A-4678-BB89-831F77D556BC}"/>
    <cellStyle name="Comma 78 2 6 2 2 2" xfId="48627" xr:uid="{F6CCF230-2FF5-49EB-A61B-15C3073840B1}"/>
    <cellStyle name="Comma 78 2 6 2 3" xfId="16197" xr:uid="{7CE7C388-419A-47DF-B66D-C1F232CEE93A}"/>
    <cellStyle name="Comma 78 2 6 2 3 2" xfId="41268" xr:uid="{4FD54E64-B7CE-4D1B-B2E7-328BA6431CFC}"/>
    <cellStyle name="Comma 78 2 6 2 4" xfId="33764" xr:uid="{6A152547-3495-4256-87D6-A70BD471EAA8}"/>
    <cellStyle name="Comma 78 2 6 3" xfId="20697" xr:uid="{8AA58BFA-EF33-4280-9D6B-7547F023D0FD}"/>
    <cellStyle name="Comma 78 2 6 3 2" xfId="45768" xr:uid="{03DDCE17-1AF5-4256-9FB7-908390B0FB12}"/>
    <cellStyle name="Comma 78 2 6 4" xfId="13333" xr:uid="{81D8ECB8-C2CF-455F-AB58-409A4A96B17C}"/>
    <cellStyle name="Comma 78 2 6 4 2" xfId="38404" xr:uid="{E22BF1EE-01A5-4E3D-A652-2224CC9D55DD}"/>
    <cellStyle name="Comma 78 2 6 5" xfId="30898" xr:uid="{DEDAD1AF-5873-4D7C-83D4-28FC3E2E589B}"/>
    <cellStyle name="Comma 78 2 7" xfId="6312" xr:uid="{052466E9-0859-4B03-833C-72DD4769857C}"/>
    <cellStyle name="Comma 78 2 7 2" xfId="21315" xr:uid="{3C7A49FF-99D9-4EB9-8599-066BDB7DB614}"/>
    <cellStyle name="Comma 78 2 7 2 2" xfId="46386" xr:uid="{8DF9EFD3-C4B0-494C-8D11-B0F34E23532B}"/>
    <cellStyle name="Comma 78 2 7 3" xfId="13957" xr:uid="{CA4B3B87-67FA-451B-A3D9-DC7FC3CF03A4}"/>
    <cellStyle name="Comma 78 2 7 3 2" xfId="39028" xr:uid="{CF114A6A-3782-482C-BED7-8AAEEA6E08C2}"/>
    <cellStyle name="Comma 78 2 7 4" xfId="31522" xr:uid="{103DEFA2-478F-4425-878A-EE69C29B425C}"/>
    <cellStyle name="Comma 78 2 8" xfId="9297" xr:uid="{BDB1B0CB-7F3B-49ED-99D3-34C3B5326A20}"/>
    <cellStyle name="Comma 78 2 8 2" xfId="24277" xr:uid="{DE4A08AE-ED99-4E1C-BB2B-5577723683E6}"/>
    <cellStyle name="Comma 78 2 8 2 2" xfId="49348" xr:uid="{06AF1AB8-F1B8-41BD-B587-71603749E84D}"/>
    <cellStyle name="Comma 78 2 8 3" xfId="16919" xr:uid="{49FED52F-5190-448C-ACEE-C109922909D5}"/>
    <cellStyle name="Comma 78 2 8 3 2" xfId="41990" xr:uid="{0CAED6BA-ABE7-4677-BA1B-FC19720C42F2}"/>
    <cellStyle name="Comma 78 2 8 4" xfId="34486" xr:uid="{7AACBB09-9BD5-44D3-A9C3-9B42234E8578}"/>
    <cellStyle name="Comma 78 2 9" xfId="25643" xr:uid="{C6F3C5F2-8E99-47CE-98FA-C80286D4AA1D}"/>
    <cellStyle name="Comma 78 2 9 2" xfId="50714" xr:uid="{3883305F-51D4-4D2F-BC9B-50D9CEC4DA75}"/>
    <cellStyle name="Comma 78 3" xfId="3522" xr:uid="{35304439-51E0-416C-8B2D-139326E5895D}"/>
    <cellStyle name="Comma 78 3 10" xfId="18611" xr:uid="{8E45804E-3A8C-41E5-9F43-1E772850BEAB}"/>
    <cellStyle name="Comma 78 3 10 2" xfId="43682" xr:uid="{F3C5A937-64E1-4B61-A2E6-94E54A85CB26}"/>
    <cellStyle name="Comma 78 3 11" xfId="11211" xr:uid="{DE5A8E54-860A-4654-9C58-2CED8DF92AFE}"/>
    <cellStyle name="Comma 78 3 11 2" xfId="36283" xr:uid="{A1128291-7EE4-452B-8A8F-43B17F8896AD}"/>
    <cellStyle name="Comma 78 3 12" xfId="26644" xr:uid="{6E427B53-EFC7-45AE-A9EA-5961CF86396B}"/>
    <cellStyle name="Comma 78 3 13" xfId="28800" xr:uid="{3427A212-C063-4D99-B054-498A86CE9F4F}"/>
    <cellStyle name="Comma 78 3 14" xfId="51653" xr:uid="{6C64D2DC-E8A5-484C-AEEA-8B1B77B2E066}"/>
    <cellStyle name="Comma 78 3 15" xfId="53235" xr:uid="{94BBC4BC-B0B0-43FE-9F66-EA7053E9E54E}"/>
    <cellStyle name="Comma 78 3 2" xfId="3730" xr:uid="{43C80800-8D65-4FE6-AC0B-D5905331AE04}"/>
    <cellStyle name="Comma 78 3 2 10" xfId="11419" xr:uid="{B9E25395-C3C1-4B6A-9A44-7B7576606E3D}"/>
    <cellStyle name="Comma 78 3 2 10 2" xfId="36491" xr:uid="{A09871D6-3D26-4946-9C70-DD20C43B920B}"/>
    <cellStyle name="Comma 78 3 2 11" xfId="26854" xr:uid="{6DDB9EAE-D12C-4500-9FFD-D517C815EC25}"/>
    <cellStyle name="Comma 78 3 2 12" xfId="29007" xr:uid="{FEB298E0-8C1F-48F0-A037-FC613D73301D}"/>
    <cellStyle name="Comma 78 3 2 13" xfId="51861" xr:uid="{E53787C4-9123-48F8-A283-E27EA5178AF5}"/>
    <cellStyle name="Comma 78 3 2 14" xfId="53443" xr:uid="{37DC1D0F-187A-42F2-8C4B-F7FA778D52A9}"/>
    <cellStyle name="Comma 78 3 2 2" xfId="4362" xr:uid="{AB5290B2-6E10-4C42-B689-A956330C83D5}"/>
    <cellStyle name="Comma 78 3 2 2 2" xfId="7125" xr:uid="{A188B2B6-3331-4FAB-BEB8-C1B24474EF7A}"/>
    <cellStyle name="Comma 78 3 2 2 2 2" xfId="22127" xr:uid="{FD1D7C55-AE5E-4ED8-852B-97E7DA93D267}"/>
    <cellStyle name="Comma 78 3 2 2 2 2 2" xfId="47198" xr:uid="{DF218C88-7395-4F0E-B84C-29C3B5AA62FE}"/>
    <cellStyle name="Comma 78 3 2 2 2 3" xfId="14769" xr:uid="{EC996E9E-CB20-4109-ABD1-8631CB889741}"/>
    <cellStyle name="Comma 78 3 2 2 2 3 2" xfId="39840" xr:uid="{072472D1-CA74-41ED-A1CA-BE546AAE6562}"/>
    <cellStyle name="Comma 78 3 2 2 2 4" xfId="32335" xr:uid="{FE0BB202-F8F2-4F90-828C-85692705D4EA}"/>
    <cellStyle name="Comma 78 3 2 2 3" xfId="10447" xr:uid="{94E34A05-9E26-4E7E-B8D2-92FD090AF0C7}"/>
    <cellStyle name="Comma 78 3 2 2 3 2" xfId="25307" xr:uid="{02E80031-C907-401E-8BCC-5966A4B7F35F}"/>
    <cellStyle name="Comma 78 3 2 2 3 2 2" xfId="50378" xr:uid="{F9220DAE-247F-4C59-BE5F-75DD9844B7C8}"/>
    <cellStyle name="Comma 78 3 2 2 3 3" xfId="17956" xr:uid="{1B46F4B9-21EE-4A33-9492-C5EB71D099B2}"/>
    <cellStyle name="Comma 78 3 2 2 3 3 2" xfId="43027" xr:uid="{9125DFC1-4F9C-4BB9-8A17-046FBD716EF4}"/>
    <cellStyle name="Comma 78 3 2 2 3 4" xfId="35523" xr:uid="{6B5D1682-A024-455C-8AA1-7267D83B479A}"/>
    <cellStyle name="Comma 78 3 2 2 4" xfId="19392" xr:uid="{443EE384-D7C1-48E3-BEC4-EF8774E0A2D2}"/>
    <cellStyle name="Comma 78 3 2 2 4 2" xfId="44463" xr:uid="{A64BDE0D-58DB-4743-8B03-BF41988FC425}"/>
    <cellStyle name="Comma 78 3 2 2 5" xfId="12028" xr:uid="{520C5E40-E0D5-488E-8087-B735AF388F8E}"/>
    <cellStyle name="Comma 78 3 2 2 5 2" xfId="37099" xr:uid="{A86667EF-EEB9-4048-AA67-DC15BF3FB168}"/>
    <cellStyle name="Comma 78 3 2 2 6" xfId="27534" xr:uid="{E0232811-F640-4196-A54D-CAE20B38BD74}"/>
    <cellStyle name="Comma 78 3 2 2 7" xfId="29592" xr:uid="{F15ADFE2-D0A3-469F-BFD3-94BD92EB8D4B}"/>
    <cellStyle name="Comma 78 3 2 2 8" xfId="52532" xr:uid="{25E7AAA2-4786-4F99-A5E4-F01364FE80AB}"/>
    <cellStyle name="Comma 78 3 2 2 9" xfId="54114" xr:uid="{40402558-7276-4225-9A90-AF769A917959}"/>
    <cellStyle name="Comma 78 3 2 3" xfId="4839" xr:uid="{DC856C18-77B9-47A9-A3FE-5650DFB3368C}"/>
    <cellStyle name="Comma 78 3 2 3 2" xfId="7645" xr:uid="{8DEF4FC8-39BC-4D31-9DA2-DEA9D8608F68}"/>
    <cellStyle name="Comma 78 3 2 3 2 2" xfId="22647" xr:uid="{DDFF5A8D-83DB-448B-94CB-A9D0A0D37B18}"/>
    <cellStyle name="Comma 78 3 2 3 2 2 2" xfId="47718" xr:uid="{D3701EA7-1FAF-4834-88FE-D7BE22C5320D}"/>
    <cellStyle name="Comma 78 3 2 3 2 3" xfId="15289" xr:uid="{32CC41F1-7CF2-47EF-AE90-EC8AD95AF36A}"/>
    <cellStyle name="Comma 78 3 2 3 2 3 2" xfId="40360" xr:uid="{559AE32C-EF77-4D4D-93F0-512A94394ED7}"/>
    <cellStyle name="Comma 78 3 2 3 2 4" xfId="32855" xr:uid="{04C24DF9-965C-4E43-9A2B-1F33D1446C37}"/>
    <cellStyle name="Comma 78 3 2 3 3" xfId="19869" xr:uid="{98676042-A4F8-47F7-8EDB-3ED1FDC67308}"/>
    <cellStyle name="Comma 78 3 2 3 3 2" xfId="44940" xr:uid="{6B02A95F-7258-46E7-85BE-C8355CA21AF9}"/>
    <cellStyle name="Comma 78 3 2 3 4" xfId="12505" xr:uid="{ADBA7B52-D2CE-4CFD-A031-3D34A182EFC1}"/>
    <cellStyle name="Comma 78 3 2 3 4 2" xfId="37576" xr:uid="{73942184-0EB6-45AC-B1DD-B56338FD5987}"/>
    <cellStyle name="Comma 78 3 2 3 5" xfId="30069" xr:uid="{5BEFA9EE-461D-4E6B-8ECE-2649DFE38971}"/>
    <cellStyle name="Comma 78 3 2 4" xfId="5366" xr:uid="{449B20B5-2621-4006-ABC2-BC0D29485BA9}"/>
    <cellStyle name="Comma 78 3 2 4 2" xfId="8225" xr:uid="{C3B29D66-5A8C-415B-A78D-8C74C8E8E256}"/>
    <cellStyle name="Comma 78 3 2 4 2 2" xfId="23227" xr:uid="{C5F2825B-9450-411A-8E37-B6DA37865CE5}"/>
    <cellStyle name="Comma 78 3 2 4 2 2 2" xfId="48298" xr:uid="{79056AD6-19AF-4FE2-B247-880385F65E05}"/>
    <cellStyle name="Comma 78 3 2 4 2 3" xfId="15868" xr:uid="{57DBD982-29A7-42BC-A8B2-B63DFA7C2DF8}"/>
    <cellStyle name="Comma 78 3 2 4 2 3 2" xfId="40939" xr:uid="{716ABB29-7F8B-47DA-85C5-1348E9C11723}"/>
    <cellStyle name="Comma 78 3 2 4 2 4" xfId="33435" xr:uid="{45E53F1D-703C-49B1-A395-7DB2EFA5B779}"/>
    <cellStyle name="Comma 78 3 2 4 3" xfId="20393" xr:uid="{5AE42F07-A31F-4FB7-92A5-DD3EF1DBC49F}"/>
    <cellStyle name="Comma 78 3 2 4 3 2" xfId="45464" xr:uid="{1DA7DD37-982F-4EF9-ACE7-A273095C5028}"/>
    <cellStyle name="Comma 78 3 2 4 4" xfId="13029" xr:uid="{D952AD6C-35FD-4F77-8B34-8CBBEC9E855D}"/>
    <cellStyle name="Comma 78 3 2 4 4 2" xfId="38100" xr:uid="{77224068-F832-4BE3-ADF9-02CAF3048C25}"/>
    <cellStyle name="Comma 78 3 2 4 5" xfId="30594" xr:uid="{A151B6AF-8420-4918-9BCC-5AA1C90ACF36}"/>
    <cellStyle name="Comma 78 3 2 5" xfId="5968" xr:uid="{72BE9949-B005-4FDC-8003-21BC9A3EE6C1}"/>
    <cellStyle name="Comma 78 3 2 5 2" xfId="8855" xr:uid="{881BAF5F-3B42-4E3D-88D2-A858DA387DC2}"/>
    <cellStyle name="Comma 78 3 2 5 2 2" xfId="23857" xr:uid="{3B4D25DD-8DDA-4466-99F5-A0C812595265}"/>
    <cellStyle name="Comma 78 3 2 5 2 2 2" xfId="48928" xr:uid="{D3A9EB04-7CCD-4B1D-873B-E2D08525A6E8}"/>
    <cellStyle name="Comma 78 3 2 5 2 3" xfId="16498" xr:uid="{FE9B37EA-3910-4026-9260-C16E98933657}"/>
    <cellStyle name="Comma 78 3 2 5 2 3 2" xfId="41569" xr:uid="{B758A9BB-43F7-498A-852A-70896C8C9D9E}"/>
    <cellStyle name="Comma 78 3 2 5 2 4" xfId="34065" xr:uid="{94A7D40E-0001-4CA2-BF03-13FD72387CC4}"/>
    <cellStyle name="Comma 78 3 2 5 3" xfId="20995" xr:uid="{EDFC0AF2-B524-494E-9B8D-B4C1994598AB}"/>
    <cellStyle name="Comma 78 3 2 5 3 2" xfId="46066" xr:uid="{362CE4CE-22C5-4F76-AE08-BD486D672C65}"/>
    <cellStyle name="Comma 78 3 2 5 4" xfId="13631" xr:uid="{49C72CA7-23CE-46FA-8E41-4348FE029CA9}"/>
    <cellStyle name="Comma 78 3 2 5 4 2" xfId="38702" xr:uid="{F82C3BDA-2B47-41EE-94F9-C6BD221F34E8}"/>
    <cellStyle name="Comma 78 3 2 5 5" xfId="31196" xr:uid="{75E416E2-87DE-4BCF-80F3-68985B6BB1CF}"/>
    <cellStyle name="Comma 78 3 2 6" xfId="6613" xr:uid="{5C4058F5-BD9A-46DB-AAB5-5599ECF7684A}"/>
    <cellStyle name="Comma 78 3 2 6 2" xfId="21616" xr:uid="{14FD469C-B324-4A02-BF76-E3FB3D235E1C}"/>
    <cellStyle name="Comma 78 3 2 6 2 2" xfId="46687" xr:uid="{1CF8889D-7507-4767-900D-61FBB174AFFF}"/>
    <cellStyle name="Comma 78 3 2 6 3" xfId="14258" xr:uid="{2673903D-EBF5-4BAE-8AD5-7ACBE70ABF48}"/>
    <cellStyle name="Comma 78 3 2 6 3 2" xfId="39329" xr:uid="{A65ADD36-7466-47B0-9301-E5A5B612886B}"/>
    <cellStyle name="Comma 78 3 2 6 4" xfId="31823" xr:uid="{F277F190-0050-49AF-AE7C-3F3CB20E6588}"/>
    <cellStyle name="Comma 78 3 2 7" xfId="9608" xr:uid="{F34E22E0-1AED-4BD9-8DFB-3447609FB299}"/>
    <cellStyle name="Comma 78 3 2 7 2" xfId="24578" xr:uid="{EE8F8AD1-47B8-4354-AE57-6363592EA48F}"/>
    <cellStyle name="Comma 78 3 2 7 2 2" xfId="49649" xr:uid="{82EA530F-7463-41A2-BD79-7BC7A6038160}"/>
    <cellStyle name="Comma 78 3 2 7 3" xfId="17220" xr:uid="{428D0466-24D3-4504-9355-0B490AB83FBE}"/>
    <cellStyle name="Comma 78 3 2 7 3 2" xfId="42291" xr:uid="{85B7CBC2-FB89-45CE-99F6-99894A99258D}"/>
    <cellStyle name="Comma 78 3 2 7 4" xfId="34787" xr:uid="{DC8A2B3F-9B27-4C13-A0A9-36D1ADE3726E}"/>
    <cellStyle name="Comma 78 3 2 8" xfId="25944" xr:uid="{51352DE3-5136-46F1-BD08-1A83DA69E19F}"/>
    <cellStyle name="Comma 78 3 2 8 2" xfId="51015" xr:uid="{6F506509-5C60-4E33-AEB3-9224B0BDD5ED}"/>
    <cellStyle name="Comma 78 3 2 9" xfId="18818" xr:uid="{3FFC78CD-F825-4479-B6E2-D961BBEC6E8F}"/>
    <cellStyle name="Comma 78 3 2 9 2" xfId="43889" xr:uid="{2CEAACA4-6B91-4940-B0DF-87D177BC3584}"/>
    <cellStyle name="Comma 78 3 3" xfId="4182" xr:uid="{DCDEF62D-EDE6-410D-99B8-B51872A3CFE2}"/>
    <cellStyle name="Comma 78 3 3 2" xfId="6918" xr:uid="{35404D28-793C-49E4-8144-F9A8F902336D}"/>
    <cellStyle name="Comma 78 3 3 2 2" xfId="21920" xr:uid="{1A4E669A-9ED6-4D18-89CA-19016B284853}"/>
    <cellStyle name="Comma 78 3 3 2 2 2" xfId="46991" xr:uid="{D924263F-7A07-4368-BA8A-9D6D9E23C9BB}"/>
    <cellStyle name="Comma 78 3 3 2 3" xfId="14562" xr:uid="{2C74036C-00CA-4227-9D7B-175ABC357B79}"/>
    <cellStyle name="Comma 78 3 3 2 3 2" xfId="39633" xr:uid="{E3F01EC6-7824-4BC0-A94C-874926BED9A4}"/>
    <cellStyle name="Comma 78 3 3 2 4" xfId="32128" xr:uid="{079FE5B0-FDCD-4D24-AF29-3095146A156F}"/>
    <cellStyle name="Comma 78 3 3 3" xfId="10240" xr:uid="{3E85EE6B-49AE-40F1-80A2-60F6C14C6BA1}"/>
    <cellStyle name="Comma 78 3 3 3 2" xfId="25100" xr:uid="{0153610D-30AC-4504-A574-F132F65AD90B}"/>
    <cellStyle name="Comma 78 3 3 3 2 2" xfId="50171" xr:uid="{D4458294-3BBC-4612-9EC5-5745773CC663}"/>
    <cellStyle name="Comma 78 3 3 3 3" xfId="17749" xr:uid="{71ECB952-3B3B-4CDB-9F41-EFADDF16CF42}"/>
    <cellStyle name="Comma 78 3 3 3 3 2" xfId="42820" xr:uid="{DE98D963-073D-4982-B128-D5EC2DA26C7A}"/>
    <cellStyle name="Comma 78 3 3 3 4" xfId="35316" xr:uid="{99FE6C22-722D-40F5-99E3-AFCEEA624083}"/>
    <cellStyle name="Comma 78 3 3 4" xfId="19212" xr:uid="{D697BBD5-45E3-44D0-B6B7-83AC403D8C4A}"/>
    <cellStyle name="Comma 78 3 3 4 2" xfId="44283" xr:uid="{3F6851D1-C46D-41D5-88B8-F90268A743E6}"/>
    <cellStyle name="Comma 78 3 3 5" xfId="11848" xr:uid="{8E89B65B-C741-4A89-987A-8B5A08151211}"/>
    <cellStyle name="Comma 78 3 3 5 2" xfId="36919" xr:uid="{080BE719-C88B-4B08-BC43-CC28A4502CE6}"/>
    <cellStyle name="Comma 78 3 3 6" xfId="27327" xr:uid="{268256B0-2F1D-4B8C-86FE-8F04420524CE}"/>
    <cellStyle name="Comma 78 3 3 7" xfId="29412" xr:uid="{D8C68187-E3E5-4409-BF57-6ABF0AEFC1F2}"/>
    <cellStyle name="Comma 78 3 3 8" xfId="52325" xr:uid="{88D9E483-E99C-4698-A6D8-434D8A619168}"/>
    <cellStyle name="Comma 78 3 3 9" xfId="53907" xr:uid="{1C186572-328A-48FB-8823-71ABA2F333A5}"/>
    <cellStyle name="Comma 78 3 4" xfId="4636" xr:uid="{705F90DD-0614-42FE-B685-A0F131955DEB}"/>
    <cellStyle name="Comma 78 3 4 2" xfId="7438" xr:uid="{50596060-6DA2-412F-AF13-53F39C0B4BE4}"/>
    <cellStyle name="Comma 78 3 4 2 2" xfId="22440" xr:uid="{BC31C636-9B83-40FB-B7A2-211715143999}"/>
    <cellStyle name="Comma 78 3 4 2 2 2" xfId="47511" xr:uid="{206C9DAA-A77A-4B2D-8A39-3AD0BE01B30C}"/>
    <cellStyle name="Comma 78 3 4 2 3" xfId="15082" xr:uid="{4B87C668-7563-49E9-8ECF-4CF87872FC06}"/>
    <cellStyle name="Comma 78 3 4 2 3 2" xfId="40153" xr:uid="{3129265A-A8C0-450D-943D-C887919392AF}"/>
    <cellStyle name="Comma 78 3 4 2 4" xfId="32648" xr:uid="{2C26616B-ACB4-4AE6-A0C3-8CC14F96FDD7}"/>
    <cellStyle name="Comma 78 3 4 3" xfId="19666" xr:uid="{FF86ED1E-FC6E-4059-928E-EFA9297D0F84}"/>
    <cellStyle name="Comma 78 3 4 3 2" xfId="44737" xr:uid="{6579B6B0-F154-4ADC-A083-F87F365DF6B9}"/>
    <cellStyle name="Comma 78 3 4 4" xfId="12302" xr:uid="{67A2330A-329E-49EF-A095-E40834BA1B91}"/>
    <cellStyle name="Comma 78 3 4 4 2" xfId="37373" xr:uid="{76E65DF4-13ED-40D2-A208-FBCF552F3D74}"/>
    <cellStyle name="Comma 78 3 4 5" xfId="29866" xr:uid="{8DB86AB1-9E36-4CBB-93F7-72A15202595F}"/>
    <cellStyle name="Comma 78 3 5" xfId="5162" xr:uid="{8E760833-FF7E-410B-9DDF-8613ED4F4377}"/>
    <cellStyle name="Comma 78 3 5 2" xfId="8018" xr:uid="{7CA87125-4A36-4C34-84E1-F823D0FB30B4}"/>
    <cellStyle name="Comma 78 3 5 2 2" xfId="23020" xr:uid="{5B04354B-A51A-434A-B6A0-40D4E19C68BE}"/>
    <cellStyle name="Comma 78 3 5 2 2 2" xfId="48091" xr:uid="{EA5C0306-4B0D-473E-AD58-DFD14298F2DD}"/>
    <cellStyle name="Comma 78 3 5 2 3" xfId="15661" xr:uid="{1F0E3579-BE17-4668-83FD-B4430E22D375}"/>
    <cellStyle name="Comma 78 3 5 2 3 2" xfId="40732" xr:uid="{5A04990B-4125-4868-A0F6-9DF4C7DA31B1}"/>
    <cellStyle name="Comma 78 3 5 2 4" xfId="33228" xr:uid="{87B76BC9-59A8-4F17-AA96-1874FB8324FC}"/>
    <cellStyle name="Comma 78 3 5 3" xfId="20189" xr:uid="{CE10371C-D63F-41A2-89B6-A198456C9C3F}"/>
    <cellStyle name="Comma 78 3 5 3 2" xfId="45260" xr:uid="{EA36458C-331B-4664-A27E-72286C2C8619}"/>
    <cellStyle name="Comma 78 3 5 4" xfId="12825" xr:uid="{958E9DE0-5FBC-41BD-9EFD-FBCF63EC389B}"/>
    <cellStyle name="Comma 78 3 5 4 2" xfId="37896" xr:uid="{14E02F9D-E655-4466-B443-0B051CE3B9A5}"/>
    <cellStyle name="Comma 78 3 5 5" xfId="30390" xr:uid="{5CBE301A-7794-4E1F-A92A-65FA92A72EF7}"/>
    <cellStyle name="Comma 78 3 6" xfId="5762" xr:uid="{EEE14951-31AF-4122-9F25-43BBB3616447}"/>
    <cellStyle name="Comma 78 3 6 2" xfId="8648" xr:uid="{327598BE-C4FB-4675-A7F8-887C1A83F86B}"/>
    <cellStyle name="Comma 78 3 6 2 2" xfId="23650" xr:uid="{D3EB8D96-26A7-4822-B5F1-B837A8A00739}"/>
    <cellStyle name="Comma 78 3 6 2 2 2" xfId="48721" xr:uid="{4597B3C7-573D-4AF4-BF72-703D376FD280}"/>
    <cellStyle name="Comma 78 3 6 2 3" xfId="16291" xr:uid="{F60ACA30-736C-4CED-9204-721062F1EB1A}"/>
    <cellStyle name="Comma 78 3 6 2 3 2" xfId="41362" xr:uid="{CBF9F2A3-646B-46BC-A972-4730B77DBA4A}"/>
    <cellStyle name="Comma 78 3 6 2 4" xfId="33858" xr:uid="{F4910011-279E-4908-AB12-3F78F211F26A}"/>
    <cellStyle name="Comma 78 3 6 3" xfId="20789" xr:uid="{320A2E4E-DCEB-47AC-9E44-172ABE24EC60}"/>
    <cellStyle name="Comma 78 3 6 3 2" xfId="45860" xr:uid="{D2CD2152-572E-4FB4-BF44-F67BD5211DC2}"/>
    <cellStyle name="Comma 78 3 6 4" xfId="13425" xr:uid="{97F62571-3BDC-497A-BD01-53ADE51BC174}"/>
    <cellStyle name="Comma 78 3 6 4 2" xfId="38496" xr:uid="{42835706-DE3E-4BE0-8F70-6CA90477563F}"/>
    <cellStyle name="Comma 78 3 6 5" xfId="30990" xr:uid="{7601D874-9AD4-4886-B897-297DFD8DFDFB}"/>
    <cellStyle name="Comma 78 3 7" xfId="6406" xr:uid="{A71B27C2-FE84-4E30-BECD-9EE52EDE9C2F}"/>
    <cellStyle name="Comma 78 3 7 2" xfId="21409" xr:uid="{865DBAD8-9263-4669-9F81-10B7B5D104FB}"/>
    <cellStyle name="Comma 78 3 7 2 2" xfId="46480" xr:uid="{93727FB7-427C-4E3A-BE6F-86B500369535}"/>
    <cellStyle name="Comma 78 3 7 3" xfId="14051" xr:uid="{F2D3025A-5299-4B6C-8F18-22225AC967AD}"/>
    <cellStyle name="Comma 78 3 7 3 2" xfId="39122" xr:uid="{11719A61-76AE-4C47-A17C-D0CDCD9CD321}"/>
    <cellStyle name="Comma 78 3 7 4" xfId="31616" xr:uid="{C26D5394-85DE-4F35-9A70-2B2C71161967}"/>
    <cellStyle name="Comma 78 3 8" xfId="9401" xr:uid="{7F393861-93E9-4FA1-BD88-E72EC0DC8BC2}"/>
    <cellStyle name="Comma 78 3 8 2" xfId="24371" xr:uid="{3188F08E-B720-4022-BB90-8187B792C003}"/>
    <cellStyle name="Comma 78 3 8 2 2" xfId="49442" xr:uid="{FFACCA7F-6C67-419E-A947-B71FC8A4D4EA}"/>
    <cellStyle name="Comma 78 3 8 3" xfId="17013" xr:uid="{E3386816-A56F-46C2-B60E-593F528741E8}"/>
    <cellStyle name="Comma 78 3 8 3 2" xfId="42084" xr:uid="{80F6944B-8DF4-4DBA-8B79-9156B66584A0}"/>
    <cellStyle name="Comma 78 3 8 4" xfId="34580" xr:uid="{32807AF6-8296-4C52-AED3-DA199692E739}"/>
    <cellStyle name="Comma 78 3 9" xfId="25737" xr:uid="{DF6117F2-D799-4ABE-93FA-6B4CF5134A30}"/>
    <cellStyle name="Comma 78 3 9 2" xfId="50808" xr:uid="{F31E172E-2E85-40E1-B6E7-2DAECCFFA383}"/>
    <cellStyle name="Comma 78 4" xfId="3614" xr:uid="{1D80F493-4054-4274-BACD-664D26834A0B}"/>
    <cellStyle name="Comma 78 4 10" xfId="11303" xr:uid="{EE2E604C-F9C5-44E9-BF5C-29642D3723CE}"/>
    <cellStyle name="Comma 78 4 10 2" xfId="36375" xr:uid="{AB732053-FCD5-48FD-831B-2E96AE0D39DA}"/>
    <cellStyle name="Comma 78 4 11" xfId="26738" xr:uid="{271B7853-FC3E-453F-9FD5-E2714EFE0743}"/>
    <cellStyle name="Comma 78 4 12" xfId="28891" xr:uid="{253F9DCB-A76E-4221-90AF-C2E8BF9F5DB3}"/>
    <cellStyle name="Comma 78 4 13" xfId="51745" xr:uid="{E47712BF-08A5-46A0-8233-215BFEECC119}"/>
    <cellStyle name="Comma 78 4 14" xfId="53327" xr:uid="{A9AA7E11-2DAD-4721-BF04-298613CE1F0A}"/>
    <cellStyle name="Comma 78 4 2" xfId="4260" xr:uid="{50B7D7A0-7D55-4837-AA10-42A8AF00D712}"/>
    <cellStyle name="Comma 78 4 2 2" xfId="7009" xr:uid="{B0A62B4F-8D28-4F5A-B2FD-323079565C66}"/>
    <cellStyle name="Comma 78 4 2 2 2" xfId="22011" xr:uid="{27528BAA-D930-4483-A5E9-C851389C3CBF}"/>
    <cellStyle name="Comma 78 4 2 2 2 2" xfId="47082" xr:uid="{636396EE-A78C-4AE9-B23B-F9F7BFE06BE3}"/>
    <cellStyle name="Comma 78 4 2 2 3" xfId="14653" xr:uid="{48C4B008-E3C7-45AF-902B-CA1604360FCF}"/>
    <cellStyle name="Comma 78 4 2 2 3 2" xfId="39724" xr:uid="{2F54108A-D8D7-4D02-A5E2-C848EB3427FA}"/>
    <cellStyle name="Comma 78 4 2 2 4" xfId="32219" xr:uid="{8B4D9C2D-A3E0-439F-86B0-8217B8B926B8}"/>
    <cellStyle name="Comma 78 4 2 3" xfId="10331" xr:uid="{641E25F8-AE1E-4FDC-B41C-9AEF23B3BD68}"/>
    <cellStyle name="Comma 78 4 2 3 2" xfId="25191" xr:uid="{CE1535FF-68F2-4458-95F7-8BE64BC55566}"/>
    <cellStyle name="Comma 78 4 2 3 2 2" xfId="50262" xr:uid="{0389CA47-420E-46AC-B12A-EFDF9F54B3E3}"/>
    <cellStyle name="Comma 78 4 2 3 3" xfId="17840" xr:uid="{B8DB3308-582E-4977-98D4-2042725C195F}"/>
    <cellStyle name="Comma 78 4 2 3 3 2" xfId="42911" xr:uid="{096CD63B-DF13-4761-9A81-984B69C69F90}"/>
    <cellStyle name="Comma 78 4 2 3 4" xfId="35407" xr:uid="{BB96A9AF-4C12-4BD2-B08B-71077D078CA7}"/>
    <cellStyle name="Comma 78 4 2 4" xfId="19290" xr:uid="{7487988A-A693-4E7B-96B0-8CDE82971328}"/>
    <cellStyle name="Comma 78 4 2 4 2" xfId="44361" xr:uid="{825BA8DB-3E24-4508-8F52-974ACEBB8C62}"/>
    <cellStyle name="Comma 78 4 2 5" xfId="11926" xr:uid="{55479C1D-541D-4BBB-8092-B720A67B64F5}"/>
    <cellStyle name="Comma 78 4 2 5 2" xfId="36997" xr:uid="{6EC6D724-51A1-4914-AD6C-0F2BEE8B98C3}"/>
    <cellStyle name="Comma 78 4 2 6" xfId="27418" xr:uid="{30BEA08B-E440-435B-89AB-B4D6E83A0E46}"/>
    <cellStyle name="Comma 78 4 2 7" xfId="29490" xr:uid="{DADF9DC8-C0FE-4948-B3A1-F97C3978E58D}"/>
    <cellStyle name="Comma 78 4 2 8" xfId="52416" xr:uid="{F01E0772-9F4D-4C53-898C-2330D3FEE3F4}"/>
    <cellStyle name="Comma 78 4 2 9" xfId="53998" xr:uid="{B93F1B45-0E40-4A03-969F-0201E10F2E59}"/>
    <cellStyle name="Comma 78 4 3" xfId="4724" xr:uid="{58A8FD19-EF84-43A6-89FF-ECBBEBA20389}"/>
    <cellStyle name="Comma 78 4 3 2" xfId="7529" xr:uid="{DBBEA31D-BB3D-4C30-B0DD-83A9BF08171B}"/>
    <cellStyle name="Comma 78 4 3 2 2" xfId="22531" xr:uid="{8B1A9F24-0643-435E-9458-6649F8CC08A2}"/>
    <cellStyle name="Comma 78 4 3 2 2 2" xfId="47602" xr:uid="{07EE3F98-2A3A-4C2E-B76F-8D9F67827B2F}"/>
    <cellStyle name="Comma 78 4 3 2 3" xfId="15173" xr:uid="{F9799CB9-8CA2-42E5-B83D-406B5261C04B}"/>
    <cellStyle name="Comma 78 4 3 2 3 2" xfId="40244" xr:uid="{A33D305B-06DE-4EDA-B0BD-BCDB7D488263}"/>
    <cellStyle name="Comma 78 4 3 2 4" xfId="32739" xr:uid="{A5ECF61F-1361-4675-9306-669D0AA327D0}"/>
    <cellStyle name="Comma 78 4 3 3" xfId="19754" xr:uid="{DF01DAF8-59C6-4E31-81C1-EE20A8075B2D}"/>
    <cellStyle name="Comma 78 4 3 3 2" xfId="44825" xr:uid="{0FC22B83-A10C-4207-A60C-E5C7D2719844}"/>
    <cellStyle name="Comma 78 4 3 4" xfId="12390" xr:uid="{3A0CCB8A-B17B-45F8-B5C0-31D5713209A5}"/>
    <cellStyle name="Comma 78 4 3 4 2" xfId="37461" xr:uid="{A5A21C04-0F5E-4F27-B595-CDA2B7AD666F}"/>
    <cellStyle name="Comma 78 4 3 5" xfId="29954" xr:uid="{3AC0A9B7-CF27-4103-A647-A3C41B75B00D}"/>
    <cellStyle name="Comma 78 4 4" xfId="5251" xr:uid="{7F2E685A-88A0-41E7-954F-894D0D4754F9}"/>
    <cellStyle name="Comma 78 4 4 2" xfId="8109" xr:uid="{D46C7547-1A38-4B97-9342-8BA6F15DF774}"/>
    <cellStyle name="Comma 78 4 4 2 2" xfId="23111" xr:uid="{5F5E59E4-7959-4B5D-A6B8-CB0676FD4B44}"/>
    <cellStyle name="Comma 78 4 4 2 2 2" xfId="48182" xr:uid="{E77F18D6-4FDA-417B-99FB-A9C2D5866116}"/>
    <cellStyle name="Comma 78 4 4 2 3" xfId="15752" xr:uid="{AC29B250-12B5-4EEC-AB95-600EDBB16171}"/>
    <cellStyle name="Comma 78 4 4 2 3 2" xfId="40823" xr:uid="{6FB982ED-BF78-4A1B-9D28-6A1A8DA0521F}"/>
    <cellStyle name="Comma 78 4 4 2 4" xfId="33319" xr:uid="{C55D23C2-7826-4ED4-80BE-88E6A57B0247}"/>
    <cellStyle name="Comma 78 4 4 3" xfId="20278" xr:uid="{9AB9ECFA-0283-459F-91C6-896C6CC391D9}"/>
    <cellStyle name="Comma 78 4 4 3 2" xfId="45349" xr:uid="{0065CEED-1DE2-4127-8F4E-AE54DC39B938}"/>
    <cellStyle name="Comma 78 4 4 4" xfId="12914" xr:uid="{4C36AB26-4CCB-4274-8E1A-1A5AEFB6845C}"/>
    <cellStyle name="Comma 78 4 4 4 2" xfId="37985" xr:uid="{D7BEA3BC-43EA-45F5-B524-CF228F7C63D7}"/>
    <cellStyle name="Comma 78 4 4 5" xfId="30479" xr:uid="{D1F1C9B6-40B9-4E24-9284-C30A3DCDE669}"/>
    <cellStyle name="Comma 78 4 5" xfId="5853" xr:uid="{ABAA8E23-B56B-42D3-A4E0-1DF3E3A0C2B2}"/>
    <cellStyle name="Comma 78 4 5 2" xfId="8739" xr:uid="{F23C1961-E01B-4265-BBAE-18F16EEE59F1}"/>
    <cellStyle name="Comma 78 4 5 2 2" xfId="23741" xr:uid="{A793EDBC-86E4-4160-8BD8-61BBCDE0AAB8}"/>
    <cellStyle name="Comma 78 4 5 2 2 2" xfId="48812" xr:uid="{6F2C8676-7611-4112-9A7F-357C7AEF7A3F}"/>
    <cellStyle name="Comma 78 4 5 2 3" xfId="16382" xr:uid="{06BCDCD9-70C6-4CE9-9B3B-C94E1F8E0080}"/>
    <cellStyle name="Comma 78 4 5 2 3 2" xfId="41453" xr:uid="{2460B753-63B8-4FB8-A2BB-D7EBC13BD09B}"/>
    <cellStyle name="Comma 78 4 5 2 4" xfId="33949" xr:uid="{49E665F7-8B7B-4561-992E-32C1D1657543}"/>
    <cellStyle name="Comma 78 4 5 3" xfId="20880" xr:uid="{48C82ED7-6EE0-4508-8351-DC0E4AAB62B5}"/>
    <cellStyle name="Comma 78 4 5 3 2" xfId="45951" xr:uid="{67FBED30-855B-4E46-80DF-0876729B0867}"/>
    <cellStyle name="Comma 78 4 5 4" xfId="13516" xr:uid="{DD042505-C621-468A-BC1D-662B0F275C61}"/>
    <cellStyle name="Comma 78 4 5 4 2" xfId="38587" xr:uid="{F0ABEA22-7EB7-4D44-978C-3C3841AE79B2}"/>
    <cellStyle name="Comma 78 4 5 5" xfId="31081" xr:uid="{54EB1CB0-5D87-4579-84E1-17AA727EF539}"/>
    <cellStyle name="Comma 78 4 6" xfId="6497" xr:uid="{14950BBC-92D3-4D8E-8759-CADE353FAFF5}"/>
    <cellStyle name="Comma 78 4 6 2" xfId="21500" xr:uid="{881E011D-0D9F-4A28-BBEF-867555FF6AD8}"/>
    <cellStyle name="Comma 78 4 6 2 2" xfId="46571" xr:uid="{074891A7-E251-468B-B75F-D2FAFDF6C7DD}"/>
    <cellStyle name="Comma 78 4 6 3" xfId="14142" xr:uid="{0532DBD9-08B5-49F4-B813-950126885090}"/>
    <cellStyle name="Comma 78 4 6 3 2" xfId="39213" xr:uid="{7C0FE344-E8FC-40C8-8A2F-D3099F6B6C56}"/>
    <cellStyle name="Comma 78 4 6 4" xfId="31707" xr:uid="{C53372CE-BBEA-4179-A72B-9D5A8B0209D6}"/>
    <cellStyle name="Comma 78 4 7" xfId="9492" xr:uid="{70C054F2-E15C-4E7A-84DA-FCDCBE674243}"/>
    <cellStyle name="Comma 78 4 7 2" xfId="24462" xr:uid="{8E7E2DE4-28BD-405D-8AB5-4604044A43F0}"/>
    <cellStyle name="Comma 78 4 7 2 2" xfId="49533" xr:uid="{5C682CAF-09E5-487D-82AE-984FBC3E423B}"/>
    <cellStyle name="Comma 78 4 7 3" xfId="17104" xr:uid="{289C4F92-9FE8-4F05-AC4F-968A0E2746EB}"/>
    <cellStyle name="Comma 78 4 7 3 2" xfId="42175" xr:uid="{254FBD28-6D98-4288-895E-402A28561170}"/>
    <cellStyle name="Comma 78 4 7 4" xfId="34671" xr:uid="{5787AEEE-AABC-4ED2-B7B2-769774BBEDFF}"/>
    <cellStyle name="Comma 78 4 8" xfId="25828" xr:uid="{A9549399-A641-45D0-83E3-006099B1D668}"/>
    <cellStyle name="Comma 78 4 8 2" xfId="50899" xr:uid="{713CF320-36AD-44DB-8BEC-2C77C148DB38}"/>
    <cellStyle name="Comma 78 4 9" xfId="18702" xr:uid="{4C8557C0-AB3A-4500-9524-5193400288C7}"/>
    <cellStyle name="Comma 78 4 9 2" xfId="43773" xr:uid="{B8A15AAF-B554-4BAA-A99D-67BB77F8D555}"/>
    <cellStyle name="Comma 78 5" xfId="3832" xr:uid="{CA23BE10-201F-466E-94B6-215707E565D9}"/>
    <cellStyle name="Comma 78 5 10" xfId="11519" xr:uid="{9711285F-D5F4-45E4-8E0F-3CD4867E0A53}"/>
    <cellStyle name="Comma 78 5 10 2" xfId="36591" xr:uid="{05FEAA5C-948A-41F4-BE98-E6D2179C1460}"/>
    <cellStyle name="Comma 78 5 11" xfId="26956" xr:uid="{BCF112B0-832B-4382-ABA2-3D516B44487A}"/>
    <cellStyle name="Comma 78 5 12" xfId="29107" xr:uid="{778D3416-DF72-4053-BA9D-ACF28406DDB5}"/>
    <cellStyle name="Comma 78 5 13" xfId="51961" xr:uid="{123D6C61-469B-4264-83FD-F829FB59CD27}"/>
    <cellStyle name="Comma 78 5 14" xfId="53543" xr:uid="{AB77B6CA-E7D8-445C-9BB9-86212DF18D53}"/>
    <cellStyle name="Comma 78 5 2" xfId="4454" xr:uid="{E94967A8-B7E1-49E7-8EB5-5BB900898838}"/>
    <cellStyle name="Comma 78 5 2 2" xfId="7223" xr:uid="{92CA598F-ADBF-449C-BF42-2E0FE6AC7B39}"/>
    <cellStyle name="Comma 78 5 2 2 2" xfId="22225" xr:uid="{75758A0B-8FDB-4008-BC0A-FEF01EE496A4}"/>
    <cellStyle name="Comma 78 5 2 2 2 2" xfId="47296" xr:uid="{18CD06C6-CA02-4A47-8F3F-2F358ACF49C7}"/>
    <cellStyle name="Comma 78 5 2 2 3" xfId="14867" xr:uid="{2AE4D71B-D7FC-42DE-B284-2C29994F67AC}"/>
    <cellStyle name="Comma 78 5 2 2 3 2" xfId="39938" xr:uid="{8E9FF368-780C-4687-82EF-6A35BE1C7552}"/>
    <cellStyle name="Comma 78 5 2 2 4" xfId="32433" xr:uid="{BE519C76-C554-402C-A19B-D6991FDAF54F}"/>
    <cellStyle name="Comma 78 5 2 3" xfId="10545" xr:uid="{0E796336-0AB7-4BEE-9C0D-C797EECB8BCF}"/>
    <cellStyle name="Comma 78 5 2 3 2" xfId="25405" xr:uid="{E8B7B2F5-CA3A-4D7E-A127-1B5A01428470}"/>
    <cellStyle name="Comma 78 5 2 3 2 2" xfId="50476" xr:uid="{E35761D7-598E-46E7-919B-B623614228B2}"/>
    <cellStyle name="Comma 78 5 2 3 3" xfId="18054" xr:uid="{F723DE0A-B5EA-43DD-B19A-2D017EB78549}"/>
    <cellStyle name="Comma 78 5 2 3 3 2" xfId="43125" xr:uid="{07BF49B4-6DBB-4909-AD6A-745C5C678FE3}"/>
    <cellStyle name="Comma 78 5 2 3 4" xfId="35621" xr:uid="{5D027B23-3A6C-4C50-86C2-7FE1B22C4F78}"/>
    <cellStyle name="Comma 78 5 2 4" xfId="19484" xr:uid="{D9CB8892-E808-43E4-91D7-A15B47F1212C}"/>
    <cellStyle name="Comma 78 5 2 4 2" xfId="44555" xr:uid="{AEA0BCAB-E63B-44D2-A4BA-08C2C64742F8}"/>
    <cellStyle name="Comma 78 5 2 5" xfId="12120" xr:uid="{DBF8CF56-4859-4B61-8E9D-167CE9E65C99}"/>
    <cellStyle name="Comma 78 5 2 5 2" xfId="37191" xr:uid="{C35E7C36-F77C-437B-9F81-40093B986F75}"/>
    <cellStyle name="Comma 78 5 2 6" xfId="27632" xr:uid="{B5218DBD-ADB8-494E-B5C9-308B164304AE}"/>
    <cellStyle name="Comma 78 5 2 7" xfId="29684" xr:uid="{136D1D93-64B3-4EBA-8A94-96EA008DF024}"/>
    <cellStyle name="Comma 78 5 2 8" xfId="52630" xr:uid="{BD3C86A3-8BD7-45EB-BBED-5036EAC407B9}"/>
    <cellStyle name="Comma 78 5 2 9" xfId="54212" xr:uid="{B14AE75C-84C2-4636-B86F-D90226AAE5C2}"/>
    <cellStyle name="Comma 78 5 3" xfId="4936" xr:uid="{B0C2DD37-1C40-4138-8425-CBF421BC16B3}"/>
    <cellStyle name="Comma 78 5 3 2" xfId="7743" xr:uid="{D28E5C2D-69E8-4448-A210-F49DC09B08E0}"/>
    <cellStyle name="Comma 78 5 3 2 2" xfId="22745" xr:uid="{ECEFED04-EE1F-42EB-9B6B-E44174D4E725}"/>
    <cellStyle name="Comma 78 5 3 2 2 2" xfId="47816" xr:uid="{3C849D5F-7F95-4335-A673-A8AF8BEAE6D4}"/>
    <cellStyle name="Comma 78 5 3 2 3" xfId="15387" xr:uid="{68C931B7-89A1-4CCD-83A3-A042F59826F3}"/>
    <cellStyle name="Comma 78 5 3 2 3 2" xfId="40458" xr:uid="{D8B29ABE-8198-407B-AC8B-8266D9EA6492}"/>
    <cellStyle name="Comma 78 5 3 2 4" xfId="32953" xr:uid="{39E61324-83B0-4B38-AB5B-6EA44F5633E5}"/>
    <cellStyle name="Comma 78 5 3 3" xfId="19966" xr:uid="{C5C83599-57D2-45C4-B664-FDB6D8860FFD}"/>
    <cellStyle name="Comma 78 5 3 3 2" xfId="45037" xr:uid="{F2A83ED7-6DFB-4DEB-A04B-3E97D55CA590}"/>
    <cellStyle name="Comma 78 5 3 4" xfId="12602" xr:uid="{F7FE7612-2104-49DB-A53E-F0B464FEDB83}"/>
    <cellStyle name="Comma 78 5 3 4 2" xfId="37673" xr:uid="{A30EC3F3-DE28-46F1-8718-391FF90C59DD}"/>
    <cellStyle name="Comma 78 5 3 5" xfId="30166" xr:uid="{F8774E23-E1FD-4F0C-A069-B42C0D5FF39A}"/>
    <cellStyle name="Comma 78 5 4" xfId="5464" xr:uid="{22515E49-BAC5-41AF-AC9D-FA8A9A2D4A32}"/>
    <cellStyle name="Comma 78 5 4 2" xfId="8323" xr:uid="{716C089A-6FF7-4530-93CF-98421F38A299}"/>
    <cellStyle name="Comma 78 5 4 2 2" xfId="23325" xr:uid="{E13CB587-4B06-4AC8-9683-4DB64C36E4C2}"/>
    <cellStyle name="Comma 78 5 4 2 2 2" xfId="48396" xr:uid="{C7947528-8B4C-41E5-8D81-4FC582AA66B2}"/>
    <cellStyle name="Comma 78 5 4 2 3" xfId="15966" xr:uid="{840B0672-71E8-49F2-AFE0-6EA67FDF4557}"/>
    <cellStyle name="Comma 78 5 4 2 3 2" xfId="41037" xr:uid="{43991B54-931B-47E6-8529-93317ADE9D8E}"/>
    <cellStyle name="Comma 78 5 4 2 4" xfId="33533" xr:uid="{BAF5DAB3-B571-47ED-B586-872162F100BA}"/>
    <cellStyle name="Comma 78 5 4 3" xfId="20491" xr:uid="{E20172AA-4E2E-4AA0-9315-6D76A1EC10FF}"/>
    <cellStyle name="Comma 78 5 4 3 2" xfId="45562" xr:uid="{297383C3-F187-4337-BFED-4F382DA6553E}"/>
    <cellStyle name="Comma 78 5 4 4" xfId="13127" xr:uid="{6D9E2909-DCA7-4617-9BA7-8922BD03E6B5}"/>
    <cellStyle name="Comma 78 5 4 4 2" xfId="38198" xr:uid="{46703774-8D26-4CF1-B6F1-E779A79CCE27}"/>
    <cellStyle name="Comma 78 5 4 5" xfId="30692" xr:uid="{015256F8-6092-48DF-8077-92B350D8E576}"/>
    <cellStyle name="Comma 78 5 5" xfId="6066" xr:uid="{217BD114-B28A-46D6-9B7A-318F93F72346}"/>
    <cellStyle name="Comma 78 5 5 2" xfId="8953" xr:uid="{2488E810-E2D8-4402-85B3-6A352871D374}"/>
    <cellStyle name="Comma 78 5 5 2 2" xfId="23955" xr:uid="{67B21164-1A66-4BB3-A01A-D9C8EEB7CD7F}"/>
    <cellStyle name="Comma 78 5 5 2 2 2" xfId="49026" xr:uid="{97AEDB39-E3CE-46D3-9EE9-4D688AABB29E}"/>
    <cellStyle name="Comma 78 5 5 2 3" xfId="16596" xr:uid="{CDF9C088-B1EF-4205-B6E4-B517F2E69357}"/>
    <cellStyle name="Comma 78 5 5 2 3 2" xfId="41667" xr:uid="{577DE360-356E-4C0E-83F5-6F4B450CFE05}"/>
    <cellStyle name="Comma 78 5 5 2 4" xfId="34163" xr:uid="{9B9B5CC3-91A1-4E23-BAAB-2FDBE71A25E0}"/>
    <cellStyle name="Comma 78 5 5 3" xfId="21093" xr:uid="{709EB673-9031-4013-AC67-D8997412A048}"/>
    <cellStyle name="Comma 78 5 5 3 2" xfId="46164" xr:uid="{D4B85085-FF88-49E5-8FE7-FC64D8B9C8E3}"/>
    <cellStyle name="Comma 78 5 5 4" xfId="13729" xr:uid="{6A90BD38-BFFA-4D75-9E7B-A0B58598D4B4}"/>
    <cellStyle name="Comma 78 5 5 4 2" xfId="38800" xr:uid="{6DD5D925-46B9-4291-8770-9B289DDCB3EB}"/>
    <cellStyle name="Comma 78 5 5 5" xfId="31294" xr:uid="{1B579FF3-41D1-4363-9622-4578C5D8C92B}"/>
    <cellStyle name="Comma 78 5 6" xfId="6711" xr:uid="{9F43C54E-3E61-41CF-B397-ADA9310022B0}"/>
    <cellStyle name="Comma 78 5 6 2" xfId="21714" xr:uid="{E5FBA6BB-C9AA-4566-AA12-607B09727393}"/>
    <cellStyle name="Comma 78 5 6 2 2" xfId="46785" xr:uid="{636EF5FF-4CEB-443A-95FF-6E778909D0A1}"/>
    <cellStyle name="Comma 78 5 6 3" xfId="14356" xr:uid="{9194F90B-BF09-4B9E-B806-BDAAD2692480}"/>
    <cellStyle name="Comma 78 5 6 3 2" xfId="39427" xr:uid="{EAB1C965-CDAB-410F-B18D-16F075443BF3}"/>
    <cellStyle name="Comma 78 5 6 4" xfId="31921" xr:uid="{B1514582-DABA-49C2-805E-A094809131F6}"/>
    <cellStyle name="Comma 78 5 7" xfId="9708" xr:uid="{C1CDA91B-4EEC-4572-9935-575CC751B4D7}"/>
    <cellStyle name="Comma 78 5 7 2" xfId="24676" xr:uid="{3964274D-D97A-4697-AC25-EFB00D6FA25B}"/>
    <cellStyle name="Comma 78 5 7 2 2" xfId="49747" xr:uid="{BC0630E7-400A-4F3C-9F9D-7D817E4C54EC}"/>
    <cellStyle name="Comma 78 5 7 3" xfId="17318" xr:uid="{E09B8986-9579-420D-AC2B-8AD297611843}"/>
    <cellStyle name="Comma 78 5 7 3 2" xfId="42389" xr:uid="{0CD30397-F499-4C59-BA14-CBF5054CFD53}"/>
    <cellStyle name="Comma 78 5 7 4" xfId="34885" xr:uid="{C5EF7C65-40F0-4867-ACEE-E068C221A46B}"/>
    <cellStyle name="Comma 78 5 8" xfId="26042" xr:uid="{F4F3CB9A-5321-4C09-9987-8D519974A710}"/>
    <cellStyle name="Comma 78 5 8 2" xfId="51113" xr:uid="{4B576C14-C36E-4AAC-A966-DCBFB79152AD}"/>
    <cellStyle name="Comma 78 5 9" xfId="18916" xr:uid="{E2A852D5-FC36-483C-93BE-49EE38D25A06}"/>
    <cellStyle name="Comma 78 5 9 2" xfId="43987" xr:uid="{983E090A-1AC6-42DB-B682-1599C9E74C4C}"/>
    <cellStyle name="Comma 78 6" xfId="4111" xr:uid="{0C44A6AE-0354-40F0-92DD-1D51BA078C5F}"/>
    <cellStyle name="Comma 78 6 2" xfId="6802" xr:uid="{6D30A32C-5A6F-465D-B7EB-D4303DD1E32F}"/>
    <cellStyle name="Comma 78 6 2 2" xfId="21804" xr:uid="{410E539B-787F-4380-97B1-982F3483B1D9}"/>
    <cellStyle name="Comma 78 6 2 2 2" xfId="46875" xr:uid="{F7B3F4DF-12C7-44AB-AB13-629AB44B4DF8}"/>
    <cellStyle name="Comma 78 6 2 3" xfId="14446" xr:uid="{ED72D7F9-DED3-4405-A392-2BB69310210F}"/>
    <cellStyle name="Comma 78 6 2 3 2" xfId="39517" xr:uid="{B14323C1-4BF2-43EF-84B6-1153B492A5FD}"/>
    <cellStyle name="Comma 78 6 2 4" xfId="32012" xr:uid="{398D9240-7338-4BE6-A7DC-83EB3F1936E8}"/>
    <cellStyle name="Comma 78 6 3" xfId="10124" xr:uid="{680F010F-40EC-4AB1-B4BF-BABBDC546803}"/>
    <cellStyle name="Comma 78 6 3 2" xfId="24984" xr:uid="{14E8F2FF-508C-437B-B73E-727B492ABCF3}"/>
    <cellStyle name="Comma 78 6 3 2 2" xfId="50055" xr:uid="{D56453E4-2E01-4DD4-87CE-D21C5998ED3B}"/>
    <cellStyle name="Comma 78 6 3 3" xfId="17633" xr:uid="{36101A09-349D-4E0F-AA58-13DA34947249}"/>
    <cellStyle name="Comma 78 6 3 3 2" xfId="42704" xr:uid="{735BB6F6-B6F0-46B9-8101-CF69AB9A029D}"/>
    <cellStyle name="Comma 78 6 3 4" xfId="35200" xr:uid="{2CFFC7C3-D6E0-4A38-9976-9A4DA858668E}"/>
    <cellStyle name="Comma 78 6 4" xfId="19141" xr:uid="{916CDA86-28C1-4D79-B457-A3ADD5EBA524}"/>
    <cellStyle name="Comma 78 6 4 2" xfId="44212" xr:uid="{88B0536A-EB1F-4762-BEFB-E552118919D5}"/>
    <cellStyle name="Comma 78 6 5" xfId="11777" xr:uid="{E7CBDDF8-1F49-4B9B-8FC6-96C0766E22E7}"/>
    <cellStyle name="Comma 78 6 5 2" xfId="36848" xr:uid="{35504F07-A4C8-419B-A6B9-6863E7CC2F6F}"/>
    <cellStyle name="Comma 78 6 6" xfId="27211" xr:uid="{6CC69E1C-6C99-445C-AB25-29FB6A2CA287}"/>
    <cellStyle name="Comma 78 6 7" xfId="29341" xr:uid="{E5B67C4F-5627-441B-BE5B-852377794252}"/>
    <cellStyle name="Comma 78 6 8" xfId="52209" xr:uid="{06A3640B-C66E-4326-8AA8-28E2A73A6B69}"/>
    <cellStyle name="Comma 78 6 9" xfId="53791" xr:uid="{AC4DAEDC-6DCF-41A3-BF7D-DD621CE70F81}"/>
    <cellStyle name="Comma 78 7" xfId="4532" xr:uid="{A9CBCE72-8783-46D4-A003-A961893B4836}"/>
    <cellStyle name="Comma 78 7 2" xfId="7321" xr:uid="{072DF415-1D5D-4F9D-A29C-F19026E316F4}"/>
    <cellStyle name="Comma 78 7 2 2" xfId="22323" xr:uid="{C3BF2A06-EE28-4BB3-B497-6B94AEB4CA6E}"/>
    <cellStyle name="Comma 78 7 2 2 2" xfId="47394" xr:uid="{E408AD4B-76D7-447E-ACE0-82E7CC3FEC95}"/>
    <cellStyle name="Comma 78 7 2 3" xfId="14965" xr:uid="{E594E644-44E7-48A1-9B4A-D1317EDF6CCE}"/>
    <cellStyle name="Comma 78 7 2 3 2" xfId="40036" xr:uid="{5016EB57-DEFD-4C55-AEB0-7FAF8174656C}"/>
    <cellStyle name="Comma 78 7 2 4" xfId="32531" xr:uid="{190FFA18-C835-44E7-8344-21F153CC75E6}"/>
    <cellStyle name="Comma 78 7 3" xfId="19562" xr:uid="{608B21B6-7F69-4CBE-86E2-B9FA02ECDE45}"/>
    <cellStyle name="Comma 78 7 3 2" xfId="44633" xr:uid="{0948C85E-3CD6-4E9A-A4C6-83D488572DC1}"/>
    <cellStyle name="Comma 78 7 4" xfId="12198" xr:uid="{070E0406-2D26-4F36-93DD-FB3E55777479}"/>
    <cellStyle name="Comma 78 7 4 2" xfId="37269" xr:uid="{B0E65BE0-2B2E-40EB-8A75-2CF6E3D01306}"/>
    <cellStyle name="Comma 78 7 5" xfId="29762" xr:uid="{C056D8E4-3B76-47A1-B2A1-16E7DA5CF474}"/>
    <cellStyle name="Comma 78 8" xfId="5063" xr:uid="{2EE4E8D0-39BD-4FB8-B0AD-3660BB71DD9D}"/>
    <cellStyle name="Comma 78 8 2" xfId="7902" xr:uid="{1C29386D-4076-4065-A782-4EAB2461E184}"/>
    <cellStyle name="Comma 78 8 2 2" xfId="22904" xr:uid="{EA67719E-D2FB-4886-BDEA-87471BF709EA}"/>
    <cellStyle name="Comma 78 8 2 2 2" xfId="47975" xr:uid="{383BB162-7B89-4917-A23F-556B19C8018C}"/>
    <cellStyle name="Comma 78 8 2 3" xfId="15545" xr:uid="{BDEC8C57-AA28-4EBF-B58B-46806D9F5DFC}"/>
    <cellStyle name="Comma 78 8 2 3 2" xfId="40616" xr:uid="{7DBADC9F-2D4C-4CFB-94CB-6477085DB3C4}"/>
    <cellStyle name="Comma 78 8 2 4" xfId="33112" xr:uid="{AAE0588F-168C-43A1-A214-4D1B05ADE2AF}"/>
    <cellStyle name="Comma 78 8 3" xfId="20090" xr:uid="{3241F042-7BC8-42D2-991F-0E9A2B4EC633}"/>
    <cellStyle name="Comma 78 8 3 2" xfId="45161" xr:uid="{13A483F1-43DB-4336-AA40-F683F0537195}"/>
    <cellStyle name="Comma 78 8 4" xfId="12726" xr:uid="{DD1E462C-8A2E-4732-9559-2CB919F9D627}"/>
    <cellStyle name="Comma 78 8 4 2" xfId="37797" xr:uid="{545BE150-2B0B-45B7-BB10-C5B89E58FFD6}"/>
    <cellStyle name="Comma 78 8 5" xfId="30291" xr:uid="{4BD89C46-552A-4954-AAE0-3FCE78DECFE8}"/>
    <cellStyle name="Comma 78 9" xfId="5649" xr:uid="{A3D069A5-8E4E-4C05-A6CF-93F186DF9C42}"/>
    <cellStyle name="Comma 78 9 2" xfId="8532" xr:uid="{54BAF73E-DA64-4F83-A6E5-AE6830C4BF0B}"/>
    <cellStyle name="Comma 78 9 2 2" xfId="23534" xr:uid="{49CFE7E1-92CC-46F2-9A89-E8752CA57ADD}"/>
    <cellStyle name="Comma 78 9 2 2 2" xfId="48605" xr:uid="{8412AC33-E0F8-4725-AB9D-0CDFE5BD780D}"/>
    <cellStyle name="Comma 78 9 2 3" xfId="16175" xr:uid="{1075DC67-2EBC-49E3-B4BD-8C7BF0573D07}"/>
    <cellStyle name="Comma 78 9 2 3 2" xfId="41246" xr:uid="{FAABFB0F-53D2-4CBB-9FB6-D1F1A71B3277}"/>
    <cellStyle name="Comma 78 9 2 4" xfId="33742" xr:uid="{AC68A40E-6C43-43AE-B656-854A9A952AB6}"/>
    <cellStyle name="Comma 78 9 3" xfId="20676" xr:uid="{6E7C8995-AFCE-413A-9AA9-81281A5C92DE}"/>
    <cellStyle name="Comma 78 9 3 2" xfId="45747" xr:uid="{43059B43-3C5A-4434-945F-07776F933350}"/>
    <cellStyle name="Comma 78 9 4" xfId="13312" xr:uid="{DA9EA69D-ED96-4047-AE72-49E2A5ADB3F0}"/>
    <cellStyle name="Comma 78 9 4 2" xfId="38383" xr:uid="{A1F9507D-CFBE-4FA7-864C-B513A3671B30}"/>
    <cellStyle name="Comma 78 9 5" xfId="30877" xr:uid="{4C6ABC06-3750-442F-A48F-44094895FFD2}"/>
    <cellStyle name="Comma 79" xfId="26339" xr:uid="{F1DAA6F6-4BBB-48FF-A0A1-561EF72F06E4}"/>
    <cellStyle name="Comma 79 2" xfId="51400" xr:uid="{6F41C163-731C-4242-BD05-364884E40304}"/>
    <cellStyle name="Comma 8" xfId="165" xr:uid="{1B227BB1-E275-443F-8D58-313A9B4090CD}"/>
    <cellStyle name="Comma 8 10" xfId="9180" xr:uid="{8DD6ADD4-C3BC-4967-BB6B-9C4D0A52B08E}"/>
    <cellStyle name="Comma 8 10 2" xfId="24169" xr:uid="{42CE642E-6FB7-4B99-BF47-CCB642F75FA1}"/>
    <cellStyle name="Comma 8 10 2 2" xfId="49240" xr:uid="{E1EF94C0-1C51-4F40-8D55-CDF0A8B2B315}"/>
    <cellStyle name="Comma 8 10 3" xfId="16810" xr:uid="{916101D1-E46D-47DF-933B-E48F858F146C}"/>
    <cellStyle name="Comma 8 10 3 2" xfId="41881" xr:uid="{09D3948D-5EEC-4215-8A23-971685D4E266}"/>
    <cellStyle name="Comma 8 10 4" xfId="34377" xr:uid="{3A0D81B8-8EAE-4A8C-9875-9B5E3125AE37}"/>
    <cellStyle name="Comma 8 10 5" xfId="53133" xr:uid="{2091E9D7-8B8C-4711-8EE3-902AC1480492}"/>
    <cellStyle name="Comma 8 11" xfId="831" xr:uid="{84B65C72-2003-48CB-BC94-C95A7DBC238E}"/>
    <cellStyle name="Comma 8 11 2" xfId="25646" xr:uid="{04CEFBFA-5242-4530-8F13-32327291BA79}"/>
    <cellStyle name="Comma 8 11 2 2" xfId="50717" xr:uid="{11C3D668-2888-4251-B8FF-64F0FE52BF5D}"/>
    <cellStyle name="Comma 8 11 3" xfId="28376" xr:uid="{04BF88F6-E635-4D43-82AF-89025AE41F36}"/>
    <cellStyle name="Comma 8 12" xfId="18264" xr:uid="{F8A0BC62-459E-4E5C-B6E5-CE8410CB9E35}"/>
    <cellStyle name="Comma 8 12 2" xfId="43335" xr:uid="{67B4E00E-5C82-4880-A6D9-8E66A01B4759}"/>
    <cellStyle name="Comma 8 13" xfId="10785" xr:uid="{19F39CA0-AC43-4BDA-9FBA-DBC48CB16783}"/>
    <cellStyle name="Comma 8 13 2" xfId="35859" xr:uid="{B57F319C-3A2C-47FC-93E6-10C1254214D4}"/>
    <cellStyle name="Comma 8 14" xfId="310" xr:uid="{92317D1A-650D-45F9-A5F7-2347D46051AF}"/>
    <cellStyle name="Comma 8 14 2" xfId="28027" xr:uid="{9B3205EB-4CB2-4021-986B-06EECDE7EE5B}"/>
    <cellStyle name="Comma 8 15" xfId="26532" xr:uid="{A488D0CC-361C-4D57-949A-CD275C199DEB}"/>
    <cellStyle name="Comma 8 16" xfId="26421" xr:uid="{30C586ED-D0C7-4F0A-93B5-A454ED67EECF}"/>
    <cellStyle name="Comma 8 17" xfId="51551" xr:uid="{44FC0FE8-4460-4759-BE16-8A340AAE8F98}"/>
    <cellStyle name="Comma 8 18" xfId="53047" xr:uid="{46E517AE-D70B-43D8-B0FE-96219FC6EA9A}"/>
    <cellStyle name="Comma 8 2" xfId="335" xr:uid="{BC4BB5AD-E938-42D2-B34F-C712E8831A89}"/>
    <cellStyle name="Comma 8 2 10" xfId="18336" xr:uid="{B23A4E85-1A5D-49AF-BF44-7C84B1B3B50B}"/>
    <cellStyle name="Comma 8 2 10 2" xfId="43407" xr:uid="{B84C1B3A-E7CD-421B-B699-D89B9839C196}"/>
    <cellStyle name="Comma 8 2 11" xfId="10905" xr:uid="{BA97A3F3-D087-4F8F-9064-7AEFA2130E0E}"/>
    <cellStyle name="Comma 8 2 11 2" xfId="35978" xr:uid="{C11F0BE2-EE7E-477E-B9A3-CA992D1C7AC8}"/>
    <cellStyle name="Comma 8 2 12" xfId="26647" xr:uid="{2C9FA179-8A6A-406A-9F8E-1E3E4843604D}"/>
    <cellStyle name="Comma 8 2 13" xfId="28045" xr:uid="{5E410AD2-2756-4F9C-924B-72D62EB0D8DD}"/>
    <cellStyle name="Comma 8 2 14" xfId="51656" xr:uid="{8CE19BC9-F782-44AE-878A-D2280BF6D9A6}"/>
    <cellStyle name="Comma 8 2 15" xfId="53238" xr:uid="{40C24CB9-DC57-4F3E-8082-DD1FD566985D}"/>
    <cellStyle name="Comma 8 2 2" xfId="570" xr:uid="{48833651-DBEA-4BFC-B3A6-E993F5C63579}"/>
    <cellStyle name="Comma 8 2 2 10" xfId="11422" xr:uid="{8076A47D-1E74-49D7-965D-46FCA161D09D}"/>
    <cellStyle name="Comma 8 2 2 10 2" xfId="36494" xr:uid="{369E6AF2-0E5F-4450-966F-43A996A8659F}"/>
    <cellStyle name="Comma 8 2 2 11" xfId="26857" xr:uid="{699FABA9-8D50-4A86-8FC3-79409C8D7B54}"/>
    <cellStyle name="Comma 8 2 2 12" xfId="28199" xr:uid="{C739DACC-ADE4-46DC-AE7E-D07331938FB9}"/>
    <cellStyle name="Comma 8 2 2 13" xfId="51864" xr:uid="{6FBA7318-0C22-4F50-9D7A-130D1AD92562}"/>
    <cellStyle name="Comma 8 2 2 14" xfId="53446" xr:uid="{CAC6AA97-F365-4265-B5BF-F432E175DF32}"/>
    <cellStyle name="Comma 8 2 2 2" xfId="4365" xr:uid="{D2748F08-7E55-4B88-BE24-A75338BF68A9}"/>
    <cellStyle name="Comma 8 2 2 2 2" xfId="7128" xr:uid="{7F99DC9C-8502-4093-9D14-EB09830D4E02}"/>
    <cellStyle name="Comma 8 2 2 2 2 2" xfId="22130" xr:uid="{D1AA9279-EB00-48EB-95F2-1D176CFCD4EB}"/>
    <cellStyle name="Comma 8 2 2 2 2 2 2" xfId="47201" xr:uid="{D3DBC85B-B2FC-4A5B-B4A6-80F5DA9FB9EA}"/>
    <cellStyle name="Comma 8 2 2 2 2 3" xfId="14772" xr:uid="{49C00547-C464-4B99-84B1-530C7DB5EC87}"/>
    <cellStyle name="Comma 8 2 2 2 2 3 2" xfId="39843" xr:uid="{DB88A145-1F77-4578-8B9A-60C8AD0AEDD7}"/>
    <cellStyle name="Comma 8 2 2 2 2 4" xfId="32338" xr:uid="{4E56479B-C247-469E-9044-866CF0841451}"/>
    <cellStyle name="Comma 8 2 2 2 3" xfId="10450" xr:uid="{635E7004-1190-43D3-AE80-209623066823}"/>
    <cellStyle name="Comma 8 2 2 2 3 2" xfId="25310" xr:uid="{3F17DF84-CA53-483E-B8BD-C9C48072C47B}"/>
    <cellStyle name="Comma 8 2 2 2 3 2 2" xfId="50381" xr:uid="{8AE11A58-39B9-48FA-B18A-6C2E466CE12C}"/>
    <cellStyle name="Comma 8 2 2 2 3 3" xfId="17959" xr:uid="{7BB0DACA-5777-4D52-8CBD-8F0370F9F002}"/>
    <cellStyle name="Comma 8 2 2 2 3 3 2" xfId="43030" xr:uid="{F3F2AB83-98B6-4E9B-90AA-EEE71130A271}"/>
    <cellStyle name="Comma 8 2 2 2 3 4" xfId="35526" xr:uid="{7A426F7E-4825-461F-AA23-C5ABE29A2395}"/>
    <cellStyle name="Comma 8 2 2 2 4" xfId="19395" xr:uid="{03AAEDCA-E221-4D4F-96B6-3436BDD2F3BA}"/>
    <cellStyle name="Comma 8 2 2 2 4 2" xfId="44466" xr:uid="{3C0CD3CD-5D73-4376-BFD2-D8289333945C}"/>
    <cellStyle name="Comma 8 2 2 2 5" xfId="12031" xr:uid="{72977DCC-C83C-4743-90FA-1060318272F8}"/>
    <cellStyle name="Comma 8 2 2 2 5 2" xfId="37102" xr:uid="{2F544093-1A33-4FE5-9CA8-5E29A026FF5B}"/>
    <cellStyle name="Comma 8 2 2 2 6" xfId="27537" xr:uid="{8589269F-8951-453D-AB48-63A8E434077C}"/>
    <cellStyle name="Comma 8 2 2 2 7" xfId="29595" xr:uid="{ADEE12E5-8584-4EBD-AF19-E0236087260E}"/>
    <cellStyle name="Comma 8 2 2 2 8" xfId="52535" xr:uid="{D3821E0F-79A9-4BFD-85B6-44D3E5BF27E9}"/>
    <cellStyle name="Comma 8 2 2 2 9" xfId="54117" xr:uid="{7F6EB9CD-E3E7-40DB-926F-5B8C5C3605B9}"/>
    <cellStyle name="Comma 8 2 2 3" xfId="4842" xr:uid="{042FB378-EC2A-450C-835E-F569E543B4E8}"/>
    <cellStyle name="Comma 8 2 2 3 2" xfId="7648" xr:uid="{F167661C-F47E-430D-812E-00C0CD5A71E6}"/>
    <cellStyle name="Comma 8 2 2 3 2 2" xfId="22650" xr:uid="{9A0074DC-8D01-4150-AAEE-B2738919122F}"/>
    <cellStyle name="Comma 8 2 2 3 2 2 2" xfId="47721" xr:uid="{739B3BD8-1E1A-4C1A-B08C-E927F656547E}"/>
    <cellStyle name="Comma 8 2 2 3 2 3" xfId="15292" xr:uid="{725DECE6-A56C-45D9-B143-99282112F4CB}"/>
    <cellStyle name="Comma 8 2 2 3 2 3 2" xfId="40363" xr:uid="{EC50E3CF-A802-4F97-A44C-E5C969D1330D}"/>
    <cellStyle name="Comma 8 2 2 3 2 4" xfId="32858" xr:uid="{3317399E-DA19-4401-AF9C-D3673584882B}"/>
    <cellStyle name="Comma 8 2 2 3 3" xfId="19872" xr:uid="{3701C348-A671-4913-B454-600F23F69C38}"/>
    <cellStyle name="Comma 8 2 2 3 3 2" xfId="44943" xr:uid="{055C87B0-617F-420D-A8B6-B99AB0A069D2}"/>
    <cellStyle name="Comma 8 2 2 3 4" xfId="12508" xr:uid="{A83F5248-57A6-43B4-9ACC-527D9C602119}"/>
    <cellStyle name="Comma 8 2 2 3 4 2" xfId="37579" xr:uid="{A7E979DB-95B3-459E-99F6-2C88073199B7}"/>
    <cellStyle name="Comma 8 2 2 3 5" xfId="30072" xr:uid="{7E5D3EFF-B699-444A-819E-72B27DDA8030}"/>
    <cellStyle name="Comma 8 2 2 4" xfId="5369" xr:uid="{920C19B5-3EC8-4608-8AAE-44D181A67550}"/>
    <cellStyle name="Comma 8 2 2 4 2" xfId="8228" xr:uid="{D14B0A51-0569-4119-9A09-7B524A4B6A81}"/>
    <cellStyle name="Comma 8 2 2 4 2 2" xfId="23230" xr:uid="{6CD599C9-BFF7-404D-9F0B-A1015F0C4030}"/>
    <cellStyle name="Comma 8 2 2 4 2 2 2" xfId="48301" xr:uid="{BFCD2088-AA8E-4796-986E-04DEDD00E9E3}"/>
    <cellStyle name="Comma 8 2 2 4 2 3" xfId="15871" xr:uid="{8ADCDB60-AB6B-41C1-A81F-BD892D2CAB18}"/>
    <cellStyle name="Comma 8 2 2 4 2 3 2" xfId="40942" xr:uid="{400507A7-5CE0-4C3D-A135-FD4045793778}"/>
    <cellStyle name="Comma 8 2 2 4 2 4" xfId="33438" xr:uid="{3776E17B-DB73-4C7A-8345-4C92106C6D95}"/>
    <cellStyle name="Comma 8 2 2 4 3" xfId="20396" xr:uid="{E774CF55-1A3A-4B76-B3FB-A7557B66CCCB}"/>
    <cellStyle name="Comma 8 2 2 4 3 2" xfId="45467" xr:uid="{DA80B521-60A1-4DB2-B3C2-EBFA469B2B1A}"/>
    <cellStyle name="Comma 8 2 2 4 4" xfId="13032" xr:uid="{B83C0A9F-8664-427E-B623-6866C6BF11B2}"/>
    <cellStyle name="Comma 8 2 2 4 4 2" xfId="38103" xr:uid="{D5B0CA28-43FB-4D43-A162-02BDD9A3CC39}"/>
    <cellStyle name="Comma 8 2 2 4 5" xfId="30597" xr:uid="{A7FEFD7F-7D1C-4452-89AB-9350F79DF055}"/>
    <cellStyle name="Comma 8 2 2 5" xfId="5971" xr:uid="{9D7368D1-FE77-4BA9-AA7C-575BA8525CCF}"/>
    <cellStyle name="Comma 8 2 2 5 2" xfId="8858" xr:uid="{2B14EEEB-A951-49B0-A6C8-7351F7630F51}"/>
    <cellStyle name="Comma 8 2 2 5 2 2" xfId="23860" xr:uid="{3116C9CA-E639-448C-B6B5-688F3288A7BF}"/>
    <cellStyle name="Comma 8 2 2 5 2 2 2" xfId="48931" xr:uid="{2E4B29A0-9BCA-4FCE-A87A-64687B3B588C}"/>
    <cellStyle name="Comma 8 2 2 5 2 3" xfId="16501" xr:uid="{8C3FDBB4-FE09-4554-A558-54DC2934B878}"/>
    <cellStyle name="Comma 8 2 2 5 2 3 2" xfId="41572" xr:uid="{A14952E2-538B-484B-B89F-E11ADCB335A3}"/>
    <cellStyle name="Comma 8 2 2 5 2 4" xfId="34068" xr:uid="{5DF793AE-42EA-42B9-93C8-EA80AA31D7B0}"/>
    <cellStyle name="Comma 8 2 2 5 3" xfId="20998" xr:uid="{1F34BD88-50A3-4760-B3CB-1137D3187FA3}"/>
    <cellStyle name="Comma 8 2 2 5 3 2" xfId="46069" xr:uid="{FAA9133A-C5EF-4405-8FE7-6826F47B5790}"/>
    <cellStyle name="Comma 8 2 2 5 4" xfId="13634" xr:uid="{5AB4B7A9-9AE8-4880-8DEC-A52247C4B631}"/>
    <cellStyle name="Comma 8 2 2 5 4 2" xfId="38705" xr:uid="{A8762263-6A9B-4492-9398-BDD936313964}"/>
    <cellStyle name="Comma 8 2 2 5 5" xfId="31199" xr:uid="{FAC0B1F6-2D43-4BAB-B335-77C081180B4A}"/>
    <cellStyle name="Comma 8 2 2 6" xfId="6616" xr:uid="{A92B693D-3C39-470C-A082-78058AB47810}"/>
    <cellStyle name="Comma 8 2 2 6 2" xfId="21619" xr:uid="{CC1B8BC9-3FD7-41E7-9D23-D935C404A4FD}"/>
    <cellStyle name="Comma 8 2 2 6 2 2" xfId="46690" xr:uid="{55282246-C8F8-495D-BBC6-5E3D4D6D95F0}"/>
    <cellStyle name="Comma 8 2 2 6 3" xfId="14261" xr:uid="{2334194F-12A0-4893-B742-5B015F253AF5}"/>
    <cellStyle name="Comma 8 2 2 6 3 2" xfId="39332" xr:uid="{269ED349-9688-4259-8ADF-ABC4077BDBA0}"/>
    <cellStyle name="Comma 8 2 2 6 4" xfId="31826" xr:uid="{4581AC02-01B6-441E-AB75-DC0BDA15EF45}"/>
    <cellStyle name="Comma 8 2 2 7" xfId="9611" xr:uid="{FA3C3FEE-D88C-4E38-BB9A-83AFF1B7F909}"/>
    <cellStyle name="Comma 8 2 2 7 2" xfId="24581" xr:uid="{80C4194B-581E-454F-9610-3024E2BC8177}"/>
    <cellStyle name="Comma 8 2 2 7 2 2" xfId="49652" xr:uid="{17637A5B-40D7-4E00-AF18-9DEC3CE0135B}"/>
    <cellStyle name="Comma 8 2 2 7 3" xfId="17223" xr:uid="{AA3F5FCE-0C6D-4565-902B-C824EECA4167}"/>
    <cellStyle name="Comma 8 2 2 7 3 2" xfId="42294" xr:uid="{6FA1E952-25B2-418A-9DFD-A6612262B6AF}"/>
    <cellStyle name="Comma 8 2 2 7 4" xfId="34790" xr:uid="{8ECFD443-6C4E-4872-85AE-BF2B73C43A78}"/>
    <cellStyle name="Comma 8 2 2 8" xfId="3733" xr:uid="{FC10DE8C-F6CA-4E7A-8CEB-76AA0905846B}"/>
    <cellStyle name="Comma 8 2 2 8 2" xfId="25947" xr:uid="{EF4A611B-F0BC-43EA-B028-4252F5504793}"/>
    <cellStyle name="Comma 8 2 2 8 2 2" xfId="51018" xr:uid="{81BAC59D-80DF-4158-9993-1F18FDFF7CB9}"/>
    <cellStyle name="Comma 8 2 2 8 3" xfId="29010" xr:uid="{CB93C2CD-E759-48A3-BA8B-4FA70168094E}"/>
    <cellStyle name="Comma 8 2 2 9" xfId="18821" xr:uid="{2DCA3C17-F58A-4E26-B7F5-5D5BA5DF1FBB}"/>
    <cellStyle name="Comma 8 2 2 9 2" xfId="43892" xr:uid="{69BE5407-E9BC-48FC-A063-0EE621E6A644}"/>
    <cellStyle name="Comma 8 2 3" xfId="4018" xr:uid="{60BF7E36-F594-4E52-A968-74C4EE0B0826}"/>
    <cellStyle name="Comma 8 2 3 10" xfId="11687" xr:uid="{F72B8CD2-59F2-41A4-8AAA-084DE6DDC4B8}"/>
    <cellStyle name="Comma 8 2 3 10 2" xfId="36759" xr:uid="{AEBA6E43-B779-4677-9012-610145261EF5}"/>
    <cellStyle name="Comma 8 2 3 11" xfId="27134" xr:uid="{8129117D-4CCC-465C-AF79-D8E70255A04E}"/>
    <cellStyle name="Comma 8 2 3 12" xfId="29253" xr:uid="{5C1DD3FF-04DB-4FCA-B108-2ED40FF428BC}"/>
    <cellStyle name="Comma 8 2 3 13" xfId="52132" xr:uid="{86A16C9F-C0EA-4255-8E84-1124BCDE2A1A}"/>
    <cellStyle name="Comma 8 2 3 14" xfId="53714" xr:uid="{DF1C1792-E222-42F0-BF61-F9344A87A320}"/>
    <cellStyle name="Comma 8 2 3 2" xfId="5043" xr:uid="{3889D41A-D0F4-4273-8A45-01CC77BA03E0}"/>
    <cellStyle name="Comma 8 2 3 2 2" xfId="7880" xr:uid="{2A6899E5-A672-41CD-83BC-D1FD77E97081}"/>
    <cellStyle name="Comma 8 2 3 2 2 2" xfId="22882" xr:uid="{388C95CC-110B-42CB-B556-107864DA5008}"/>
    <cellStyle name="Comma 8 2 3 2 2 2 2" xfId="47953" xr:uid="{600B3AE9-2847-4600-8B37-C649E5FBDD26}"/>
    <cellStyle name="Comma 8 2 3 2 2 3" xfId="15523" xr:uid="{BED74C9C-0FE2-4C4D-94F8-E9E6D51B74AA}"/>
    <cellStyle name="Comma 8 2 3 2 2 3 2" xfId="40594" xr:uid="{7B69D3D8-C3AF-46E0-B9FE-76D1521F22A3}"/>
    <cellStyle name="Comma 8 2 3 2 2 4" xfId="33090" xr:uid="{5A2948C3-35FE-44B5-9EF5-63E1D13B9204}"/>
    <cellStyle name="Comma 8 2 3 2 3" xfId="10681" xr:uid="{D9983D23-4DB9-41FB-8FEB-7384A4651FC9}"/>
    <cellStyle name="Comma 8 2 3 2 3 2" xfId="25541" xr:uid="{9536E3BC-8D63-4735-B3D4-B8FC12BCF7BA}"/>
    <cellStyle name="Comma 8 2 3 2 3 2 2" xfId="50612" xr:uid="{ECC4D821-DCF0-4F5E-B0C5-F6E392AFD5AD}"/>
    <cellStyle name="Comma 8 2 3 2 3 3" xfId="18190" xr:uid="{A2768326-56F1-42E0-9D7E-E57C983A2598}"/>
    <cellStyle name="Comma 8 2 3 2 3 3 2" xfId="43261" xr:uid="{918CCA98-0983-4DA9-9335-F10EA8A35375}"/>
    <cellStyle name="Comma 8 2 3 2 3 4" xfId="35757" xr:uid="{3BE870E7-E3DD-4D16-85DE-D17882B02C83}"/>
    <cellStyle name="Comma 8 2 3 2 4" xfId="20070" xr:uid="{530F2449-3273-4C33-983F-57945CE8EEEF}"/>
    <cellStyle name="Comma 8 2 3 2 4 2" xfId="45141" xr:uid="{6F94AAA0-3862-425D-949F-4E9444184EC1}"/>
    <cellStyle name="Comma 8 2 3 2 5" xfId="12706" xr:uid="{9DFB6D3C-5257-4B3C-B509-8293011F6172}"/>
    <cellStyle name="Comma 8 2 3 2 5 2" xfId="37777" xr:uid="{39E0384D-9D61-417B-B86D-DC155D64C962}"/>
    <cellStyle name="Comma 8 2 3 2 6" xfId="27768" xr:uid="{F6E7B42C-FEE9-4EED-A106-ED24901E3BC0}"/>
    <cellStyle name="Comma 8 2 3 2 7" xfId="30271" xr:uid="{04FD256F-8F6E-4C59-B8B6-2531F6C8E433}"/>
    <cellStyle name="Comma 8 2 3 2 8" xfId="52766" xr:uid="{E7360968-3093-41AC-8197-A0712D4C894F}"/>
    <cellStyle name="Comma 8 2 3 2 9" xfId="54348" xr:uid="{DFEF1F2C-C621-46EE-ACBB-1381AD88B195}"/>
    <cellStyle name="Comma 8 2 3 3" xfId="5595" xr:uid="{F30A6830-7E85-43C0-B5CC-B3D9F1C8C93D}"/>
    <cellStyle name="Comma 8 2 3 3 2" xfId="8459" xr:uid="{4D167C73-7584-47FA-BA89-58A7D1AEF0B6}"/>
    <cellStyle name="Comma 8 2 3 3 2 2" xfId="23461" xr:uid="{D74206E1-8D06-4B04-AEC6-B7E3A2211899}"/>
    <cellStyle name="Comma 8 2 3 3 2 2 2" xfId="48532" xr:uid="{A9371AB7-D32C-44EF-8A19-ED1D4019B6B2}"/>
    <cellStyle name="Comma 8 2 3 3 2 3" xfId="16102" xr:uid="{9EC80B32-F8ED-4C23-9518-0DF5C818C6E4}"/>
    <cellStyle name="Comma 8 2 3 3 2 3 2" xfId="41173" xr:uid="{483D3822-FF00-4DB5-9718-B1F18616CB5C}"/>
    <cellStyle name="Comma 8 2 3 3 2 4" xfId="33669" xr:uid="{A82F3F8C-2110-478B-8ECA-C8D8A506181C}"/>
    <cellStyle name="Comma 8 2 3 3 3" xfId="20622" xr:uid="{35787FA7-796F-49B9-89C3-BF23EAB83EC7}"/>
    <cellStyle name="Comma 8 2 3 3 3 2" xfId="45693" xr:uid="{0401FEFB-3A9C-4C9A-9955-628EEE349BAA}"/>
    <cellStyle name="Comma 8 2 3 3 4" xfId="13258" xr:uid="{562FD706-CB32-42EE-9B47-06B29AC26105}"/>
    <cellStyle name="Comma 8 2 3 3 4 2" xfId="38329" xr:uid="{6A63709A-70BC-487B-BB9D-AF9990665DFC}"/>
    <cellStyle name="Comma 8 2 3 3 5" xfId="30823" xr:uid="{B1ECBFE3-881F-4EA5-9F72-2030AE266DF8}"/>
    <cellStyle name="Comma 8 2 3 4" xfId="6202" xr:uid="{394B558D-0249-431F-9523-121B88CACA38}"/>
    <cellStyle name="Comma 8 2 3 4 2" xfId="9089" xr:uid="{375CA7E5-F77D-4902-A29C-55138B835462}"/>
    <cellStyle name="Comma 8 2 3 4 2 2" xfId="24091" xr:uid="{CC08BFDC-3E1A-49D4-B621-CAB71E59071A}"/>
    <cellStyle name="Comma 8 2 3 4 2 2 2" xfId="49162" xr:uid="{F463EB67-CFDD-4856-8531-427839D7F4E6}"/>
    <cellStyle name="Comma 8 2 3 4 2 3" xfId="16732" xr:uid="{E5081BA8-58E9-4890-A767-A68E4DE11700}"/>
    <cellStyle name="Comma 8 2 3 4 2 3 2" xfId="41803" xr:uid="{B4355FFC-E7A7-4478-9C22-163195825B29}"/>
    <cellStyle name="Comma 8 2 3 4 2 4" xfId="34299" xr:uid="{776156D1-520F-4FCB-8336-0BD752F72585}"/>
    <cellStyle name="Comma 8 2 3 4 3" xfId="21229" xr:uid="{2790BD47-B2FC-45E8-A5F0-F466DE78E758}"/>
    <cellStyle name="Comma 8 2 3 4 3 2" xfId="46300" xr:uid="{B0B20890-C6FF-4BDA-8695-59392A3D43CA}"/>
    <cellStyle name="Comma 8 2 3 4 4" xfId="13865" xr:uid="{713837B8-CBF7-4A6E-9CC6-F33414B12663}"/>
    <cellStyle name="Comma 8 2 3 4 4 2" xfId="38936" xr:uid="{F1FE1C53-C57F-4A1D-A574-46C15B9A8B34}"/>
    <cellStyle name="Comma 8 2 3 4 5" xfId="31430" xr:uid="{42CE5DA2-613C-4937-B235-E4F6814C28C5}"/>
    <cellStyle name="Comma 8 2 3 5" xfId="6921" xr:uid="{DE2A0884-B3E3-4760-8089-40087D14B2A9}"/>
    <cellStyle name="Comma 8 2 3 5 2" xfId="21923" xr:uid="{C2599D1D-CFEB-436D-B308-9E06631294EF}"/>
    <cellStyle name="Comma 8 2 3 5 2 2" xfId="46994" xr:uid="{666BF917-0F6B-4BEC-909F-E9A254410662}"/>
    <cellStyle name="Comma 8 2 3 5 3" xfId="14565" xr:uid="{7555A33F-63F1-4A89-A8DA-730D7F652309}"/>
    <cellStyle name="Comma 8 2 3 5 3 2" xfId="39636" xr:uid="{654392FE-5E63-49CD-BDC4-F42AF61493E9}"/>
    <cellStyle name="Comma 8 2 3 5 4" xfId="32131" xr:uid="{F451FE20-1DF3-4AD4-B86F-0B62AB6D7D55}"/>
    <cellStyle name="Comma 8 2 3 6" xfId="9845" xr:uid="{9B531403-C92B-4841-B57B-1B08E992B4B2}"/>
    <cellStyle name="Comma 8 2 3 6 2" xfId="24812" xr:uid="{BA3F5B24-ABF1-4DF2-9635-E8842778A1B4}"/>
    <cellStyle name="Comma 8 2 3 6 2 2" xfId="49883" xr:uid="{CF59EA30-85F0-40AA-8AF6-E21E2E1CC497}"/>
    <cellStyle name="Comma 8 2 3 6 3" xfId="17454" xr:uid="{449941DB-50CA-4348-A1E4-C28AFA67E57B}"/>
    <cellStyle name="Comma 8 2 3 6 3 2" xfId="42525" xr:uid="{10935977-0669-46E8-A191-9E3B7A2658AD}"/>
    <cellStyle name="Comma 8 2 3 6 4" xfId="35021" xr:uid="{239FEF07-0468-43D6-8F4F-66B16BA3121A}"/>
    <cellStyle name="Comma 8 2 3 7" xfId="4185" xr:uid="{8B412E6F-D582-4E1A-B215-E14C605F53A5}"/>
    <cellStyle name="Comma 8 2 3 7 2" xfId="19215" xr:uid="{F31A8924-77A5-4ED0-848A-2F433835C696}"/>
    <cellStyle name="Comma 8 2 3 7 2 2" xfId="44286" xr:uid="{69F6D8E1-A537-4757-AD28-92AB52B701BF}"/>
    <cellStyle name="Comma 8 2 3 7 3" xfId="11851" xr:uid="{B8188A07-B2E9-4B35-924B-0C31329E9358}"/>
    <cellStyle name="Comma 8 2 3 7 3 2" xfId="36922" xr:uid="{66791B45-8F52-40AC-8667-B4D433F88DDA}"/>
    <cellStyle name="Comma 8 2 3 7 4" xfId="29415" xr:uid="{D438EF5C-9FC6-4E16-B2E0-4991044BF203}"/>
    <cellStyle name="Comma 8 2 3 8" xfId="26176" xr:uid="{C48FAC07-001F-428C-B3F2-50F6D093E995}"/>
    <cellStyle name="Comma 8 2 3 8 2" xfId="51247" xr:uid="{C79983D4-8FC7-4121-8A72-AD83BB6ADF55}"/>
    <cellStyle name="Comma 8 2 3 9" xfId="19052" xr:uid="{4F87802B-F869-40F8-9151-1F282613A226}"/>
    <cellStyle name="Comma 8 2 3 9 2" xfId="44123" xr:uid="{9ED93BAD-40C9-4F88-AF1B-69B010FD00A7}"/>
    <cellStyle name="Comma 8 2 4" xfId="3525" xr:uid="{1F6E7F1A-7220-4487-9BE2-1DF537D6D3FC}"/>
    <cellStyle name="Comma 8 2 4 2" xfId="7441" xr:uid="{578DF0E2-EBA8-48A2-8346-094EA39F0470}"/>
    <cellStyle name="Comma 8 2 4 2 2" xfId="10243" xr:uid="{7209DF31-E384-4F55-9F98-09E487A5016D}"/>
    <cellStyle name="Comma 8 2 4 2 2 2" xfId="25103" xr:uid="{04DF562A-0DF6-4371-BB24-7D3EF0C90A1F}"/>
    <cellStyle name="Comma 8 2 4 2 2 2 2" xfId="50174" xr:uid="{63F63A13-AC5F-4829-AA13-D2F51135F8EA}"/>
    <cellStyle name="Comma 8 2 4 2 2 3" xfId="17752" xr:uid="{3EE17F59-B744-4055-B15D-F8FB05ED1482}"/>
    <cellStyle name="Comma 8 2 4 2 2 3 2" xfId="42823" xr:uid="{DD4CFA2E-1A21-49F4-BB7A-B9D65331F990}"/>
    <cellStyle name="Comma 8 2 4 2 2 4" xfId="35319" xr:uid="{1A40273E-88B7-4EF2-AFAF-9B68C8C66C98}"/>
    <cellStyle name="Comma 8 2 4 2 3" xfId="22443" xr:uid="{0349723D-ED62-4287-B709-5C915C67BEB9}"/>
    <cellStyle name="Comma 8 2 4 2 3 2" xfId="47514" xr:uid="{649A727E-3BC2-4D4C-8443-215838C23390}"/>
    <cellStyle name="Comma 8 2 4 2 4" xfId="15085" xr:uid="{697B842F-B147-4FB7-A85B-7F114F53A63A}"/>
    <cellStyle name="Comma 8 2 4 2 4 2" xfId="40156" xr:uid="{29BE54AF-2DA6-46B3-BF4A-6FE80FBE2F04}"/>
    <cellStyle name="Comma 8 2 4 2 5" xfId="32651" xr:uid="{D4B3FAE5-D1CB-4301-8610-F6AD10E1033E}"/>
    <cellStyle name="Comma 8 2 4 3" xfId="9404" xr:uid="{E117612A-D620-4F46-B5C4-FA3725D10A63}"/>
    <cellStyle name="Comma 8 2 4 3 2" xfId="24374" xr:uid="{141CC5EF-C10D-4AED-8CF3-5037E2E9C49F}"/>
    <cellStyle name="Comma 8 2 4 3 2 2" xfId="49445" xr:uid="{43DAB040-2D6F-431B-BB33-C3279871C852}"/>
    <cellStyle name="Comma 8 2 4 3 3" xfId="17016" xr:uid="{19FF6CC6-951D-4A08-9CFE-68C18C8B8FCF}"/>
    <cellStyle name="Comma 8 2 4 3 3 2" xfId="42087" xr:uid="{09E4F939-A426-40C7-8C1A-F38AAEB7A861}"/>
    <cellStyle name="Comma 8 2 4 3 4" xfId="34583" xr:uid="{35C4467C-0CAA-41B0-BC4A-6FCABFB14404}"/>
    <cellStyle name="Comma 8 2 4 4" xfId="18614" xr:uid="{97B4F1BA-3807-4D42-B72C-4C94CADAEB5D}"/>
    <cellStyle name="Comma 8 2 4 4 2" xfId="43685" xr:uid="{FC429F84-85F8-48EF-8933-92AB41DC775F}"/>
    <cellStyle name="Comma 8 2 4 5" xfId="11214" xr:uid="{6CF0792F-5AFC-4034-BC25-1BE5BBAFF867}"/>
    <cellStyle name="Comma 8 2 4 5 2" xfId="36286" xr:uid="{2BCC7639-145B-487A-BED8-A282CEBE5333}"/>
    <cellStyle name="Comma 8 2 4 6" xfId="27330" xr:uid="{04A03591-B33D-4A23-AF36-E047FF66C9E3}"/>
    <cellStyle name="Comma 8 2 4 7" xfId="28803" xr:uid="{25DC9566-7061-49C2-AA26-84A61388045C}"/>
    <cellStyle name="Comma 8 2 4 8" xfId="52328" xr:uid="{02FEA04F-3E5F-47A0-AA7F-55D1CA3B3E07}"/>
    <cellStyle name="Comma 8 2 4 9" xfId="53910" xr:uid="{2FC754A7-B0EF-4529-806D-53988C89FACE}"/>
    <cellStyle name="Comma 8 2 5" xfId="5165" xr:uid="{9CD79E3E-9116-47E0-8F40-129591EA1EB8}"/>
    <cellStyle name="Comma 8 2 5 2" xfId="8021" xr:uid="{3564501C-84B7-4D7B-A043-3CAB3EC6E53F}"/>
    <cellStyle name="Comma 8 2 5 2 2" xfId="23023" xr:uid="{FB0F1519-2858-4D57-87B5-940062A88FBF}"/>
    <cellStyle name="Comma 8 2 5 2 2 2" xfId="48094" xr:uid="{8A3F6315-0E3E-410B-8E88-64BD5641663D}"/>
    <cellStyle name="Comma 8 2 5 2 3" xfId="15664" xr:uid="{7B596226-7F77-496C-BF44-85DE6CB5182F}"/>
    <cellStyle name="Comma 8 2 5 2 3 2" xfId="40735" xr:uid="{6638FD94-8F75-4EF7-B862-2C7EBACF1A99}"/>
    <cellStyle name="Comma 8 2 5 2 4" xfId="33231" xr:uid="{7EE82518-3A53-46F7-AE65-5DE5CD0A3D4B}"/>
    <cellStyle name="Comma 8 2 5 3" xfId="10091" xr:uid="{56CBC56D-FFBC-4AEC-9C60-468E56916FE3}"/>
    <cellStyle name="Comma 8 2 5 3 2" xfId="24951" xr:uid="{560F4759-DD32-4708-B87F-9BA19FD3326D}"/>
    <cellStyle name="Comma 8 2 5 3 2 2" xfId="50022" xr:uid="{20303107-0DDF-47C1-9BC6-16C33EE61C16}"/>
    <cellStyle name="Comma 8 2 5 3 3" xfId="17600" xr:uid="{DF4A8F8C-79DE-494C-8131-447B46480B64}"/>
    <cellStyle name="Comma 8 2 5 3 3 2" xfId="42671" xr:uid="{46B13A14-6F14-4781-9493-9D5D58A2A521}"/>
    <cellStyle name="Comma 8 2 5 3 4" xfId="35167" xr:uid="{A8D8AAA5-A6DC-4053-8FCC-6293908B2BE6}"/>
    <cellStyle name="Comma 8 2 5 4" xfId="20192" xr:uid="{5CFF4A1F-574A-4A73-B009-CB9AF2668929}"/>
    <cellStyle name="Comma 8 2 5 4 2" xfId="45263" xr:uid="{85B7AA11-1D22-474D-8B68-E671BE3646E3}"/>
    <cellStyle name="Comma 8 2 5 5" xfId="12828" xr:uid="{EB230E4C-D250-4829-8690-6A400898B760}"/>
    <cellStyle name="Comma 8 2 5 5 2" xfId="37899" xr:uid="{B65A3B07-4CCC-4053-92DD-EE2E78BEE7F5}"/>
    <cellStyle name="Comma 8 2 5 6" xfId="30393" xr:uid="{D01259F4-92C3-46D8-91EF-EA77B2ED7F21}"/>
    <cellStyle name="Comma 8 2 6" xfId="5765" xr:uid="{B9E69C8C-117D-4EC6-8A3D-514A9FEF5002}"/>
    <cellStyle name="Comma 8 2 6 2" xfId="8651" xr:uid="{D28582B4-D323-4AD4-9C31-68F3A144D4F8}"/>
    <cellStyle name="Comma 8 2 6 2 2" xfId="23653" xr:uid="{53BB6511-E4A0-41C9-9128-29F8DC793A18}"/>
    <cellStyle name="Comma 8 2 6 2 2 2" xfId="48724" xr:uid="{F1993B7C-727D-42CA-BC37-8F1B6341C0D7}"/>
    <cellStyle name="Comma 8 2 6 2 3" xfId="16294" xr:uid="{A07F556D-3CA7-4E4A-BBDA-A520A52F43D9}"/>
    <cellStyle name="Comma 8 2 6 2 3 2" xfId="41365" xr:uid="{644744BE-DCE1-40B7-B895-BC6BE497BD48}"/>
    <cellStyle name="Comma 8 2 6 2 4" xfId="33861" xr:uid="{E8D4421B-A72B-44A2-BD87-0BDE43FE0410}"/>
    <cellStyle name="Comma 8 2 6 3" xfId="20792" xr:uid="{D3C7FC0F-C6B7-412F-A566-332CCCB55891}"/>
    <cellStyle name="Comma 8 2 6 3 2" xfId="45863" xr:uid="{843E1F60-D5C2-43F5-A799-11870D813E67}"/>
    <cellStyle name="Comma 8 2 6 4" xfId="13428" xr:uid="{0E25D302-4BFB-4C14-9098-63F3A0BC2A91}"/>
    <cellStyle name="Comma 8 2 6 4 2" xfId="38499" xr:uid="{7B89B906-6916-4488-A591-DE0BFC4C1BF2}"/>
    <cellStyle name="Comma 8 2 6 5" xfId="30993" xr:uid="{2FC13BFB-B531-45DA-959C-0EE1F9F3EF1F}"/>
    <cellStyle name="Comma 8 2 7" xfId="6409" xr:uid="{A1998EA7-D823-428F-87F9-4283FBEF2E10}"/>
    <cellStyle name="Comma 8 2 7 2" xfId="21412" xr:uid="{01F30ED9-DC67-4BB0-8A89-6784CD7F9069}"/>
    <cellStyle name="Comma 8 2 7 2 2" xfId="46483" xr:uid="{68797CFB-D386-460D-B09A-7EBDCB74EEE2}"/>
    <cellStyle name="Comma 8 2 7 3" xfId="14054" xr:uid="{5028D093-7D40-4AF3-A9CB-6E68A675CD1C}"/>
    <cellStyle name="Comma 8 2 7 3 2" xfId="39125" xr:uid="{096104A9-C009-4A34-B1A8-E4B353BBD215}"/>
    <cellStyle name="Comma 8 2 7 4" xfId="31619" xr:uid="{C796A7AC-B6DA-47AD-8A5D-9B468EE4BC3E}"/>
    <cellStyle name="Comma 8 2 8" xfId="9234" xr:uid="{C10628D1-0A6E-4CC4-9678-B497E43A4403}"/>
    <cellStyle name="Comma 8 2 8 2" xfId="24222" xr:uid="{44961237-5F14-4470-B41A-310830C101AE}"/>
    <cellStyle name="Comma 8 2 8 2 2" xfId="49293" xr:uid="{5BF6F0F2-1CDD-4E7F-ACAD-08DAD0029083}"/>
    <cellStyle name="Comma 8 2 8 3" xfId="16864" xr:uid="{411118F2-F754-4C40-B0DC-EF5D84B6F1B4}"/>
    <cellStyle name="Comma 8 2 8 3 2" xfId="41935" xr:uid="{DB2CE016-9751-4CD1-A06C-767D425A2B6F}"/>
    <cellStyle name="Comma 8 2 8 4" xfId="34431" xr:uid="{334D6C55-BC1E-4F14-B553-E0069304B7AD}"/>
    <cellStyle name="Comma 8 2 9" xfId="2065" xr:uid="{E2E89584-6548-4661-928D-E16996086185}"/>
    <cellStyle name="Comma 8 2 9 2" xfId="25740" xr:uid="{695AC553-F844-4DD2-BFE4-960E73D1E27C}"/>
    <cellStyle name="Comma 8 2 9 2 2" xfId="50811" xr:uid="{0CEC119C-0491-46F4-B269-4F56D006229D}"/>
    <cellStyle name="Comma 8 2 9 3" xfId="28493" xr:uid="{0BCDFD29-5989-4652-8326-F249AD87B59B}"/>
    <cellStyle name="Comma 8 3" xfId="352" xr:uid="{86261270-5362-4193-864B-A93FCD9442EB}"/>
    <cellStyle name="Comma 8 3 10" xfId="11029" xr:uid="{0AF563B5-7DC1-48AE-93B8-F1F3059C087A}"/>
    <cellStyle name="Comma 8 3 10 2" xfId="36102" xr:uid="{A86EF8F2-1236-4F86-B2E9-6E4C4062FE26}"/>
    <cellStyle name="Comma 8 3 11" xfId="26763" xr:uid="{53F632F3-DE58-4C73-B784-8E4B3F660298}"/>
    <cellStyle name="Comma 8 3 12" xfId="28062" xr:uid="{E1CBF3AD-BCE0-479C-B4E2-150DFF63592E}"/>
    <cellStyle name="Comma 8 3 13" xfId="51770" xr:uid="{909DA616-23F0-4633-AEB3-7582E482A42D}"/>
    <cellStyle name="Comma 8 3 14" xfId="53352" xr:uid="{83E4A123-D8C7-4360-9236-46A1AF21E8B7}"/>
    <cellStyle name="Comma 8 3 2" xfId="3639" xr:uid="{FF977A78-0A99-4450-98BF-98FBB110FE76}"/>
    <cellStyle name="Comma 8 3 2 2" xfId="7034" xr:uid="{D2621A23-F8AB-47E9-A576-A8112663922E}"/>
    <cellStyle name="Comma 8 3 2 2 2" xfId="22036" xr:uid="{6388CCD2-CC3B-43A7-9619-220D79720924}"/>
    <cellStyle name="Comma 8 3 2 2 2 2" xfId="47107" xr:uid="{58AECF09-22FF-484A-82F6-1A4C04D75D4C}"/>
    <cellStyle name="Comma 8 3 2 2 3" xfId="14678" xr:uid="{8744646E-35CC-470E-9D2C-42D301DB755F}"/>
    <cellStyle name="Comma 8 3 2 2 3 2" xfId="39749" xr:uid="{CAEC3032-261A-45F0-BB3E-EE36517D27D2}"/>
    <cellStyle name="Comma 8 3 2 2 4" xfId="32244" xr:uid="{D56A0FD3-3DF3-4F3A-A38D-D7F64BE65326}"/>
    <cellStyle name="Comma 8 3 2 3" xfId="10356" xr:uid="{F48EEF52-544F-4FBF-821C-930152F72FEF}"/>
    <cellStyle name="Comma 8 3 2 3 2" xfId="25216" xr:uid="{A8E69325-B969-43C6-A00C-B93E3BB1BB56}"/>
    <cellStyle name="Comma 8 3 2 3 2 2" xfId="50287" xr:uid="{C7E5EDF7-A663-4C74-A81C-91859FFB726C}"/>
    <cellStyle name="Comma 8 3 2 3 3" xfId="17865" xr:uid="{BCC60495-2301-4C1C-B8A1-89004E1867FA}"/>
    <cellStyle name="Comma 8 3 2 3 3 2" xfId="42936" xr:uid="{16D93339-D297-43A0-A26A-16310ADD3EF8}"/>
    <cellStyle name="Comma 8 3 2 3 4" xfId="35432" xr:uid="{7A01E312-7EFB-4BDD-985C-D16A801B964A}"/>
    <cellStyle name="Comma 8 3 2 4" xfId="18727" xr:uid="{EBFCFEC1-95C8-40D2-B621-4C3D9371241F}"/>
    <cellStyle name="Comma 8 3 2 4 2" xfId="43798" xr:uid="{D10AEDAC-FB94-483E-9249-3D5D4B0F3016}"/>
    <cellStyle name="Comma 8 3 2 5" xfId="11328" xr:uid="{6F48A560-4F46-413C-BB04-5A3D8D862DDB}"/>
    <cellStyle name="Comma 8 3 2 5 2" xfId="36400" xr:uid="{585C4016-2B17-40C3-8467-79A2BCE792B0}"/>
    <cellStyle name="Comma 8 3 2 6" xfId="27443" xr:uid="{DD520C6D-EA18-4897-9CA5-EF29C40D2719}"/>
    <cellStyle name="Comma 8 3 2 7" xfId="28916" xr:uid="{626438E4-1066-4AB0-82CB-1BFB6F496708}"/>
    <cellStyle name="Comma 8 3 2 8" xfId="52441" xr:uid="{99AE18C3-66DD-401D-9F8F-25602D891E18}"/>
    <cellStyle name="Comma 8 3 2 9" xfId="54023" xr:uid="{21D34178-E06F-480E-80DC-A3B012BB1DC4}"/>
    <cellStyle name="Comma 8 3 3" xfId="4749" xr:uid="{2C1404BC-FEA5-4CB5-A550-687986897E85}"/>
    <cellStyle name="Comma 8 3 3 2" xfId="7554" xr:uid="{4F776BC8-AC77-49FA-8518-9E134CACF27E}"/>
    <cellStyle name="Comma 8 3 3 2 2" xfId="22556" xr:uid="{463700FA-7003-482A-AD95-233D2B47D9BA}"/>
    <cellStyle name="Comma 8 3 3 2 2 2" xfId="47627" xr:uid="{E5BE56EA-9363-4D8F-9C98-7B8988666A05}"/>
    <cellStyle name="Comma 8 3 3 2 3" xfId="15198" xr:uid="{65B6730B-E81D-4E63-9B5D-7BDD3977EB69}"/>
    <cellStyle name="Comma 8 3 3 2 3 2" xfId="40269" xr:uid="{9FF263F3-2CA5-40F7-8D14-F58A6013CFB7}"/>
    <cellStyle name="Comma 8 3 3 2 4" xfId="32764" xr:uid="{D15C83D0-C394-4647-8178-6DF4F55F10A8}"/>
    <cellStyle name="Comma 8 3 3 3" xfId="19779" xr:uid="{D1FEEAFE-A234-4007-B4E6-4A7BAF51DEE8}"/>
    <cellStyle name="Comma 8 3 3 3 2" xfId="44850" xr:uid="{815E8186-244E-48C6-B58B-870D6956C9DB}"/>
    <cellStyle name="Comma 8 3 3 4" xfId="12415" xr:uid="{CBA41ADC-A100-47A2-9D29-44AF36F08B5A}"/>
    <cellStyle name="Comma 8 3 3 4 2" xfId="37486" xr:uid="{20CAD30E-6347-4725-8D5A-4DEA942FC50F}"/>
    <cellStyle name="Comma 8 3 3 5" xfId="29979" xr:uid="{65C20A48-AD6F-41F1-A6D8-8E8FBEF97A01}"/>
    <cellStyle name="Comma 8 3 4" xfId="5276" xr:uid="{FCAF0F5D-5FCA-41C7-9312-A8FE72D6A0F1}"/>
    <cellStyle name="Comma 8 3 4 2" xfId="8134" xr:uid="{4EEE62A5-3189-4CF2-BDCD-B008845E67F2}"/>
    <cellStyle name="Comma 8 3 4 2 2" xfId="23136" xr:uid="{1C216739-B4B2-432A-993D-D62BA67C845D}"/>
    <cellStyle name="Comma 8 3 4 2 2 2" xfId="48207" xr:uid="{4A3F48D2-0CB7-48B7-9D90-35442E9BEE3E}"/>
    <cellStyle name="Comma 8 3 4 2 3" xfId="15777" xr:uid="{040D0781-1FB7-491F-998C-BD5A0312BBD1}"/>
    <cellStyle name="Comma 8 3 4 2 3 2" xfId="40848" xr:uid="{3C174D11-22CA-46F5-A053-A19BE7230B7D}"/>
    <cellStyle name="Comma 8 3 4 2 4" xfId="33344" xr:uid="{C47D754E-7F89-4330-8EB0-2AB70AEAC78D}"/>
    <cellStyle name="Comma 8 3 4 3" xfId="20303" xr:uid="{9ED8F2DF-9058-4720-9C89-8BD89A2D7D72}"/>
    <cellStyle name="Comma 8 3 4 3 2" xfId="45374" xr:uid="{3B1C6907-CDE3-4EFF-8E53-B61233EF833B}"/>
    <cellStyle name="Comma 8 3 4 4" xfId="12939" xr:uid="{0E8F08E1-F703-445F-A698-8D8CB629979C}"/>
    <cellStyle name="Comma 8 3 4 4 2" xfId="38010" xr:uid="{086A4BBE-CBF9-4A91-83A9-BB988E5A269D}"/>
    <cellStyle name="Comma 8 3 4 5" xfId="30504" xr:uid="{6695927B-9DFC-49D4-9F6A-C43EAFA1BC46}"/>
    <cellStyle name="Comma 8 3 5" xfId="5878" xr:uid="{4675C4EA-802B-4065-8099-48B8D8194712}"/>
    <cellStyle name="Comma 8 3 5 2" xfId="8764" xr:uid="{6FD1A2AF-EBB3-4F94-B124-879B565C6717}"/>
    <cellStyle name="Comma 8 3 5 2 2" xfId="23766" xr:uid="{5689EAB6-B0CC-465A-B96C-2C3DAA1F90A2}"/>
    <cellStyle name="Comma 8 3 5 2 2 2" xfId="48837" xr:uid="{70305BAA-62F9-4440-9A57-A9EA30561AC1}"/>
    <cellStyle name="Comma 8 3 5 2 3" xfId="16407" xr:uid="{FA3EA190-8797-484D-A72A-4FD4D7F0FE97}"/>
    <cellStyle name="Comma 8 3 5 2 3 2" xfId="41478" xr:uid="{6A1E3EB2-6394-442D-82DB-CC6BAC450393}"/>
    <cellStyle name="Comma 8 3 5 2 4" xfId="33974" xr:uid="{7F2A8D89-CD58-409F-96F9-D2B21EA9DE3E}"/>
    <cellStyle name="Comma 8 3 5 3" xfId="20905" xr:uid="{114524EC-8DEE-4A69-B35D-1AAA10092A73}"/>
    <cellStyle name="Comma 8 3 5 3 2" xfId="45976" xr:uid="{7AD682DD-835D-414A-9C10-1B5C04F05C43}"/>
    <cellStyle name="Comma 8 3 5 4" xfId="13541" xr:uid="{3166CC13-A7C3-45C8-8974-F7A3F190044F}"/>
    <cellStyle name="Comma 8 3 5 4 2" xfId="38612" xr:uid="{ACF5D7E1-C68F-4651-BD87-2B997557C22D}"/>
    <cellStyle name="Comma 8 3 5 5" xfId="31106" xr:uid="{70C3A5E0-711B-486F-BCAD-853AA5CA4FEC}"/>
    <cellStyle name="Comma 8 3 6" xfId="6522" xr:uid="{35285C1A-9611-4161-AB09-4C39397E4924}"/>
    <cellStyle name="Comma 8 3 6 2" xfId="21525" xr:uid="{99034F70-800D-473D-99C8-B66A1F7FF9DD}"/>
    <cellStyle name="Comma 8 3 6 2 2" xfId="46596" xr:uid="{7220D674-3FEE-477B-81B6-E63B4EF9A5B8}"/>
    <cellStyle name="Comma 8 3 6 3" xfId="14167" xr:uid="{77ADF2A9-3FE2-4C60-B8B3-DF8DBBD7A712}"/>
    <cellStyle name="Comma 8 3 6 3 2" xfId="39238" xr:uid="{E13C767B-A134-4D39-BA84-8E1C41B7B565}"/>
    <cellStyle name="Comma 8 3 6 4" xfId="31732" xr:uid="{D47DEBC5-2E44-4D78-B951-BB610335D28D}"/>
    <cellStyle name="Comma 8 3 7" xfId="9517" xr:uid="{3F94A85C-66BF-4DC4-8127-D728A94EB981}"/>
    <cellStyle name="Comma 8 3 7 2" xfId="24487" xr:uid="{7C469AB5-BEB9-4A6D-8B0F-F7918DDE0EF9}"/>
    <cellStyle name="Comma 8 3 7 2 2" xfId="49558" xr:uid="{A7C60AE3-2CB1-493B-BEAF-AA4FAD47BEAD}"/>
    <cellStyle name="Comma 8 3 7 3" xfId="17129" xr:uid="{81599194-9A28-47FA-95D1-EE3066C56B2B}"/>
    <cellStyle name="Comma 8 3 7 3 2" xfId="42200" xr:uid="{7F5DDC2B-0077-4EA7-9DA7-C3A836141145}"/>
    <cellStyle name="Comma 8 3 7 4" xfId="34696" xr:uid="{42CBBA36-9D87-472F-AAA2-8D5237D1D653}"/>
    <cellStyle name="Comma 8 3 8" xfId="3094" xr:uid="{F155E4C0-6B74-4C53-8147-7427A96787ED}"/>
    <cellStyle name="Comma 8 3 8 2" xfId="25853" xr:uid="{AC01FA37-251A-459B-A2DE-333328FF2E7C}"/>
    <cellStyle name="Comma 8 3 8 2 2" xfId="50924" xr:uid="{5112B136-1BE3-4E2E-A090-D59D3DAAF759}"/>
    <cellStyle name="Comma 8 3 8 3" xfId="28620" xr:uid="{49842F21-6B31-4F62-AD08-F2C4C5D5B690}"/>
    <cellStyle name="Comma 8 3 9" xfId="18459" xr:uid="{2A48C3D8-7535-4615-852B-88FF4B7CE3E1}"/>
    <cellStyle name="Comma 8 3 9 2" xfId="43530" xr:uid="{25B8CA82-FE65-498A-A389-70BB78A98999}"/>
    <cellStyle name="Comma 8 4" xfId="373" xr:uid="{8A596ABF-B72E-4020-80EC-738E0621574F}"/>
    <cellStyle name="Comma 8 4 10" xfId="11000" xr:uid="{B7B3222A-2C0C-479D-8C1B-78F9DE3C1A2A}"/>
    <cellStyle name="Comma 8 4 10 2" xfId="36073" xr:uid="{C01EC3A0-1F72-44AD-9D64-021FB96FDD47}"/>
    <cellStyle name="Comma 8 4 11" xfId="26959" xr:uid="{9195CE82-B7B6-4BD1-8387-AE8F84D65767}"/>
    <cellStyle name="Comma 8 4 12" xfId="28083" xr:uid="{9B3A90D8-8BDB-461B-A2AD-AEFC1CA27C46}"/>
    <cellStyle name="Comma 8 4 13" xfId="51964" xr:uid="{2EFE5D25-1D23-4DE8-9575-0680ECBBA46E}"/>
    <cellStyle name="Comma 8 4 14" xfId="53546" xr:uid="{1DFFD12B-9610-474A-AE81-5B4C65CD1A36}"/>
    <cellStyle name="Comma 8 4 2" xfId="3835" xr:uid="{A51DDC87-EC20-49F0-A6DD-18CFA1E9E90F}"/>
    <cellStyle name="Comma 8 4 2 2" xfId="7226" xr:uid="{F5C52536-852B-46AB-9EAF-CA31F8CD1284}"/>
    <cellStyle name="Comma 8 4 2 2 2" xfId="22228" xr:uid="{151B7CCE-3362-44B1-BA0B-E742493FF495}"/>
    <cellStyle name="Comma 8 4 2 2 2 2" xfId="47299" xr:uid="{18CCFD57-68EF-48AB-B704-6C6783F60F2C}"/>
    <cellStyle name="Comma 8 4 2 2 3" xfId="14870" xr:uid="{952CA285-A61D-4E70-B0DB-82284832DB62}"/>
    <cellStyle name="Comma 8 4 2 2 3 2" xfId="39941" xr:uid="{869C3E41-224C-4771-9311-28F67510E42A}"/>
    <cellStyle name="Comma 8 4 2 2 4" xfId="32436" xr:uid="{24C2C880-4112-48D1-8A6D-DB8C2997F9D3}"/>
    <cellStyle name="Comma 8 4 2 3" xfId="10548" xr:uid="{E4B9B534-B512-431B-9E77-38C401853286}"/>
    <cellStyle name="Comma 8 4 2 3 2" xfId="25408" xr:uid="{1E585D8B-C264-4CB5-9533-12F9C7B14672}"/>
    <cellStyle name="Comma 8 4 2 3 2 2" xfId="50479" xr:uid="{F98FE87B-EEEE-431B-A1E2-8DE055F241AB}"/>
    <cellStyle name="Comma 8 4 2 3 3" xfId="18057" xr:uid="{7BB8BE6C-28B1-40D7-B0D6-A17BC8F9C0CC}"/>
    <cellStyle name="Comma 8 4 2 3 3 2" xfId="43128" xr:uid="{803B0777-7D59-49E0-8E45-D2A91EF0F690}"/>
    <cellStyle name="Comma 8 4 2 3 4" xfId="35624" xr:uid="{7A8DD7B5-F7ED-4CFD-B7C3-375304C51CA1}"/>
    <cellStyle name="Comma 8 4 2 4" xfId="18919" xr:uid="{DDA9EA04-786A-426C-94B1-F782B1920556}"/>
    <cellStyle name="Comma 8 4 2 4 2" xfId="43990" xr:uid="{84F6DDA5-CCA7-4186-8AF5-C5D9725AC793}"/>
    <cellStyle name="Comma 8 4 2 5" xfId="11522" xr:uid="{BCDABFE0-F396-4D65-8CE5-3A6D1E79F5E4}"/>
    <cellStyle name="Comma 8 4 2 5 2" xfId="36594" xr:uid="{D65D2C64-5E20-48AC-8F66-57759B061C62}"/>
    <cellStyle name="Comma 8 4 2 6" xfId="27635" xr:uid="{B9B2777A-A629-4070-AFEC-FB1A38F1A3B1}"/>
    <cellStyle name="Comma 8 4 2 7" xfId="29110" xr:uid="{C189467A-9EEE-4768-97A5-CB2D83A91A9B}"/>
    <cellStyle name="Comma 8 4 2 8" xfId="52633" xr:uid="{1FA60A2D-C5B7-4D60-81CB-DA3C3B80D5CA}"/>
    <cellStyle name="Comma 8 4 2 9" xfId="54215" xr:uid="{C6C90334-A12E-4C4A-8DDB-D52A7F81B444}"/>
    <cellStyle name="Comma 8 4 3" xfId="4939" xr:uid="{1BF9D399-A9D0-4FB1-BCC4-6D4BB835BEC7}"/>
    <cellStyle name="Comma 8 4 3 2" xfId="7746" xr:uid="{EFF081C3-9D63-4C8C-B7EA-1E7A43971665}"/>
    <cellStyle name="Comma 8 4 3 2 2" xfId="22748" xr:uid="{5201001E-E7E7-48DD-94F5-7255F97A44F7}"/>
    <cellStyle name="Comma 8 4 3 2 2 2" xfId="47819" xr:uid="{ADFCA17C-B051-4262-ABB4-3CF38C1B4E06}"/>
    <cellStyle name="Comma 8 4 3 2 3" xfId="15390" xr:uid="{6114533D-07DC-4F46-A7C9-7CC424DD58C0}"/>
    <cellStyle name="Comma 8 4 3 2 3 2" xfId="40461" xr:uid="{F0933043-5E5E-42D4-921D-F777D48531CB}"/>
    <cellStyle name="Comma 8 4 3 2 4" xfId="32956" xr:uid="{4009FECE-3593-4E35-8B00-9F65FCA0DDAC}"/>
    <cellStyle name="Comma 8 4 3 3" xfId="19969" xr:uid="{39884ED7-6D4D-40F2-84A1-D5D901D34DDB}"/>
    <cellStyle name="Comma 8 4 3 3 2" xfId="45040" xr:uid="{CB2B557C-65F7-43D1-9EC2-B30BB66F76F8}"/>
    <cellStyle name="Comma 8 4 3 4" xfId="12605" xr:uid="{5DA18A26-A300-451D-A5E0-DB72CE6ECEF3}"/>
    <cellStyle name="Comma 8 4 3 4 2" xfId="37676" xr:uid="{16ACE470-872C-4B66-8619-C99187776C17}"/>
    <cellStyle name="Comma 8 4 3 5" xfId="30169" xr:uid="{DA859F67-299C-4885-A98C-7FF649386A0D}"/>
    <cellStyle name="Comma 8 4 4" xfId="5467" xr:uid="{F2F4CFED-53EE-463A-964C-8EAA4BE4BB62}"/>
    <cellStyle name="Comma 8 4 4 2" xfId="8326" xr:uid="{4A25868E-E697-423D-9649-CB3837C4AF1A}"/>
    <cellStyle name="Comma 8 4 4 2 2" xfId="23328" xr:uid="{ADB985A1-6CCA-4FB1-816D-F2AFC71C84BF}"/>
    <cellStyle name="Comma 8 4 4 2 2 2" xfId="48399" xr:uid="{8FFAFA7D-8758-4D65-AEB7-ABBEB01CC1DB}"/>
    <cellStyle name="Comma 8 4 4 2 3" xfId="15969" xr:uid="{23F76E25-5D1B-4D2C-8BE0-83468C548E15}"/>
    <cellStyle name="Comma 8 4 4 2 3 2" xfId="41040" xr:uid="{E4FB2894-A6ED-43A4-A12A-D4F8DC99C0EC}"/>
    <cellStyle name="Comma 8 4 4 2 4" xfId="33536" xr:uid="{41887B58-1A10-4D3C-B8B8-627A55FCE9D1}"/>
    <cellStyle name="Comma 8 4 4 3" xfId="20494" xr:uid="{A813A6A4-EDE0-4525-9F75-F20B22EDCD89}"/>
    <cellStyle name="Comma 8 4 4 3 2" xfId="45565" xr:uid="{4ED6043D-E9F8-4916-BA87-8964D6AA1121}"/>
    <cellStyle name="Comma 8 4 4 4" xfId="13130" xr:uid="{950C8E13-DACA-48A1-B4C1-5D9CB230B273}"/>
    <cellStyle name="Comma 8 4 4 4 2" xfId="38201" xr:uid="{3E423235-064B-4D49-BB9D-85A0B84413C0}"/>
    <cellStyle name="Comma 8 4 4 5" xfId="30695" xr:uid="{7DB23952-4D05-4150-9566-E9DD9F0DA948}"/>
    <cellStyle name="Comma 8 4 5" xfId="6069" xr:uid="{8A85FF5C-6B82-4029-B733-455E7EAB4737}"/>
    <cellStyle name="Comma 8 4 5 2" xfId="8956" xr:uid="{2D3CE135-2393-43E2-A0FD-D5688D1601BF}"/>
    <cellStyle name="Comma 8 4 5 2 2" xfId="23958" xr:uid="{033BA54B-1E82-4F36-8402-1B4C0CA034D1}"/>
    <cellStyle name="Comma 8 4 5 2 2 2" xfId="49029" xr:uid="{A3687EA2-35D4-4826-8F52-8157471A3A42}"/>
    <cellStyle name="Comma 8 4 5 2 3" xfId="16599" xr:uid="{525F03C0-9E2B-4BBB-B6DB-DCB851701C8D}"/>
    <cellStyle name="Comma 8 4 5 2 3 2" xfId="41670" xr:uid="{CF1C004A-CA7E-45AC-B82C-FC7169858037}"/>
    <cellStyle name="Comma 8 4 5 2 4" xfId="34166" xr:uid="{7C3C4AE2-6A64-416C-9C2A-8C2379CF10B4}"/>
    <cellStyle name="Comma 8 4 5 3" xfId="21096" xr:uid="{70A75852-CFCB-4D21-9D9C-21F311CC7768}"/>
    <cellStyle name="Comma 8 4 5 3 2" xfId="46167" xr:uid="{61F33254-2134-4B0E-A01D-6BFADA7E00BD}"/>
    <cellStyle name="Comma 8 4 5 4" xfId="13732" xr:uid="{EB495EB6-6A7E-46E7-B559-DC0D3CF6523E}"/>
    <cellStyle name="Comma 8 4 5 4 2" xfId="38803" xr:uid="{6F5429EF-8F1A-4878-B601-C15A9A335E51}"/>
    <cellStyle name="Comma 8 4 5 5" xfId="31297" xr:uid="{17C04D47-386B-49BF-8719-0D0A013E88CE}"/>
    <cellStyle name="Comma 8 4 6" xfId="6714" xr:uid="{7243CC55-2A42-4A3E-B8E7-9CB6457E3C89}"/>
    <cellStyle name="Comma 8 4 6 2" xfId="21717" xr:uid="{A7EF454E-C2D7-49E7-B3D5-C1518ACF00BD}"/>
    <cellStyle name="Comma 8 4 6 2 2" xfId="46788" xr:uid="{C14F6367-30B4-49F3-9FDD-F14ED6E94486}"/>
    <cellStyle name="Comma 8 4 6 3" xfId="14359" xr:uid="{C7D15322-FEF1-4790-BC8D-E3CFE2856D1E}"/>
    <cellStyle name="Comma 8 4 6 3 2" xfId="39430" xr:uid="{B7956821-4BED-4A0C-9C7C-64E0FF180515}"/>
    <cellStyle name="Comma 8 4 6 4" xfId="31924" xr:uid="{969A3A9B-7226-4AC0-B6FF-50595C293B2F}"/>
    <cellStyle name="Comma 8 4 7" xfId="9711" xr:uid="{E6CC6C86-1F46-410C-87BC-BC63C969B4B2}"/>
    <cellStyle name="Comma 8 4 7 2" xfId="24679" xr:uid="{613317FB-E0E8-4FD4-9403-8AFF3EAB5DEC}"/>
    <cellStyle name="Comma 8 4 7 2 2" xfId="49750" xr:uid="{833C9A3B-5BDA-4401-9E39-688EA6D8B22A}"/>
    <cellStyle name="Comma 8 4 7 3" xfId="17321" xr:uid="{52F6CC75-C2FF-4377-BE5F-791B00A979D7}"/>
    <cellStyle name="Comma 8 4 7 3 2" xfId="42392" xr:uid="{BFB65779-1FF5-4024-9B8A-393B718E3D3E}"/>
    <cellStyle name="Comma 8 4 7 4" xfId="34888" xr:uid="{AD68F7CE-5158-40C9-A246-54648B55BFA4}"/>
    <cellStyle name="Comma 8 4 8" xfId="3057" xr:uid="{C92AD0FC-E149-4471-800A-D1EAB9A14A5A}"/>
    <cellStyle name="Comma 8 4 8 2" xfId="26045" xr:uid="{54D0A109-9DF0-4D84-8D06-608428B1BC6D}"/>
    <cellStyle name="Comma 8 4 8 2 2" xfId="51116" xr:uid="{25AF2B04-968E-46D8-97BB-270CF3E8A7DC}"/>
    <cellStyle name="Comma 8 4 8 3" xfId="28591" xr:uid="{2434DBEA-557C-4DB7-8D40-DAD6FBEE5FD2}"/>
    <cellStyle name="Comma 8 4 9" xfId="18430" xr:uid="{E5D3FFDD-BA20-4B52-8045-076035B87618}"/>
    <cellStyle name="Comma 8 4 9 2" xfId="43501" xr:uid="{72B9F37A-4901-4540-8969-506E6EB50C50}"/>
    <cellStyle name="Comma 8 5" xfId="472" xr:uid="{E657B394-56F0-4179-91E5-13C673A0342D}"/>
    <cellStyle name="Comma 8 5 10" xfId="11605" xr:uid="{EDCF0BC1-CEDA-4165-9DA0-CAF03C69C8A3}"/>
    <cellStyle name="Comma 8 5 10 2" xfId="36677" xr:uid="{B7227085-7386-4312-B13D-1D2A7412C2DB}"/>
    <cellStyle name="Comma 8 5 11" xfId="27048" xr:uid="{FCE6A0B1-D475-420D-AB89-EDB24F9EEC94}"/>
    <cellStyle name="Comma 8 5 12" xfId="28143" xr:uid="{BB016F77-9323-4D2E-AD45-48CB2D7B7F4F}"/>
    <cellStyle name="Comma 8 5 13" xfId="52049" xr:uid="{DBA4F69F-1DD1-4E50-9575-F00652FDEEFE}"/>
    <cellStyle name="Comma 8 5 14" xfId="53631" xr:uid="{F3B585BA-E499-4645-BAB7-9B367507FACA}"/>
    <cellStyle name="Comma 8 5 2" xfId="5018" xr:uid="{9DCA76AA-2896-42CC-8F3E-4989F8D9E37A}"/>
    <cellStyle name="Comma 8 5 2 2" xfId="7830" xr:uid="{1C96DFDF-7D53-4058-80BF-5D26A31FC134}"/>
    <cellStyle name="Comma 8 5 2 2 2" xfId="22832" xr:uid="{1C5CA33B-1ABC-4B90-A63E-B0A378DC446B}"/>
    <cellStyle name="Comma 8 5 2 2 2 2" xfId="47903" xr:uid="{F8EEC6B0-A4CD-4B95-9440-44457B5CA273}"/>
    <cellStyle name="Comma 8 5 2 2 3" xfId="15473" xr:uid="{CFE6787F-F515-4FCA-9906-2E14184CA172}"/>
    <cellStyle name="Comma 8 5 2 2 3 2" xfId="40544" xr:uid="{FC506127-D1D5-4C5B-9E2F-D2DECA90B25A}"/>
    <cellStyle name="Comma 8 5 2 2 4" xfId="33040" xr:uid="{B6B15E01-D88C-4194-A883-351C8DB9AD57}"/>
    <cellStyle name="Comma 8 5 2 3" xfId="10631" xr:uid="{BFEC65A7-C7A5-44C2-B5A1-B0ACE9C998B0}"/>
    <cellStyle name="Comma 8 5 2 3 2" xfId="25491" xr:uid="{C54DD0A3-0CEE-4136-B133-E7E5F1B20892}"/>
    <cellStyle name="Comma 8 5 2 3 2 2" xfId="50562" xr:uid="{41F2D1F1-247A-4FF5-AFE0-AD81F6A940D7}"/>
    <cellStyle name="Comma 8 5 2 3 3" xfId="18140" xr:uid="{8FC0466A-758B-46B7-91B0-A1BEEEE935EA}"/>
    <cellStyle name="Comma 8 5 2 3 3 2" xfId="43211" xr:uid="{F034DBDF-9BDB-4BC1-9D6D-15D6C54427BD}"/>
    <cellStyle name="Comma 8 5 2 3 4" xfId="35707" xr:uid="{E0259EC5-6507-4B34-80B4-4C390B3F03E3}"/>
    <cellStyle name="Comma 8 5 2 4" xfId="20046" xr:uid="{8148D826-03B1-4C41-8C58-B4279DA3E3B1}"/>
    <cellStyle name="Comma 8 5 2 4 2" xfId="45117" xr:uid="{289650F6-67BD-4466-B038-85CCBAA86F62}"/>
    <cellStyle name="Comma 8 5 2 5" xfId="12682" xr:uid="{50614A21-6408-4E65-A1E8-85175403F24C}"/>
    <cellStyle name="Comma 8 5 2 5 2" xfId="37753" xr:uid="{1DDCB0DE-F6BD-46BF-B418-7F6FE86AABAC}"/>
    <cellStyle name="Comma 8 5 2 6" xfId="27718" xr:uid="{B956159D-DB3F-4BE6-85A9-9361BCF54E43}"/>
    <cellStyle name="Comma 8 5 2 7" xfId="30247" xr:uid="{9E446493-D015-48CE-B1C9-7BF82B0FF9CB}"/>
    <cellStyle name="Comma 8 5 2 8" xfId="52716" xr:uid="{0B32B1DC-FAD4-4883-99DC-E5574D19FCD4}"/>
    <cellStyle name="Comma 8 5 2 9" xfId="54298" xr:uid="{A4319F9F-B717-4D50-8E36-7DA5E92D4395}"/>
    <cellStyle name="Comma 8 5 3" xfId="5549" xr:uid="{CD3B91DB-AD0B-493A-BEDE-53399186AC7A}"/>
    <cellStyle name="Comma 8 5 3 2" xfId="8409" xr:uid="{B23273F3-F62F-4C70-BCAA-CD7EBAFE9A16}"/>
    <cellStyle name="Comma 8 5 3 2 2" xfId="23411" xr:uid="{3A175DED-9D6B-4155-8402-2CF13F10CE5E}"/>
    <cellStyle name="Comma 8 5 3 2 2 2" xfId="48482" xr:uid="{BB176B34-229D-4D90-AF89-BCB5600C5388}"/>
    <cellStyle name="Comma 8 5 3 2 3" xfId="16052" xr:uid="{98A4FD76-A91B-4536-86B5-4744A586ED12}"/>
    <cellStyle name="Comma 8 5 3 2 3 2" xfId="41123" xr:uid="{98998925-C4DB-499B-8F2E-DE25755C84BB}"/>
    <cellStyle name="Comma 8 5 3 2 4" xfId="33619" xr:uid="{B049A859-B4A4-474B-B398-AC6371406D70}"/>
    <cellStyle name="Comma 8 5 3 3" xfId="20576" xr:uid="{64E5E473-53EA-49B5-A9EE-C1541ED1F0FD}"/>
    <cellStyle name="Comma 8 5 3 3 2" xfId="45647" xr:uid="{9C788B22-6866-4FC3-974B-9B71671D8F6F}"/>
    <cellStyle name="Comma 8 5 3 4" xfId="13212" xr:uid="{4091E2C0-2E11-429A-B2C8-747860F9C852}"/>
    <cellStyle name="Comma 8 5 3 4 2" xfId="38283" xr:uid="{8D245D70-8EA6-47E3-96EE-8FD1B8E5D08D}"/>
    <cellStyle name="Comma 8 5 3 5" xfId="30777" xr:uid="{A2C90996-AA40-4112-A801-15BC84BB42A7}"/>
    <cellStyle name="Comma 8 5 4" xfId="6152" xr:uid="{C29449AC-7A9A-4D8A-9BC2-268F02DA68D3}"/>
    <cellStyle name="Comma 8 5 4 2" xfId="9039" xr:uid="{5500F54A-2E73-4655-A023-89414735E128}"/>
    <cellStyle name="Comma 8 5 4 2 2" xfId="24041" xr:uid="{8D1DB5F9-A086-4F67-801B-714C9F3BDE21}"/>
    <cellStyle name="Comma 8 5 4 2 2 2" xfId="49112" xr:uid="{F929B13E-5599-4356-9236-398BF85FD5D5}"/>
    <cellStyle name="Comma 8 5 4 2 3" xfId="16682" xr:uid="{79123FEE-EC0B-459D-938D-BA78B4F4753E}"/>
    <cellStyle name="Comma 8 5 4 2 3 2" xfId="41753" xr:uid="{27003882-774C-4622-BB8E-C1F95BB76C33}"/>
    <cellStyle name="Comma 8 5 4 2 4" xfId="34249" xr:uid="{4DAEE816-0315-404B-B111-8FA25389418C}"/>
    <cellStyle name="Comma 8 5 4 3" xfId="21179" xr:uid="{4D455C55-6D06-470C-B2E4-B645291FF626}"/>
    <cellStyle name="Comma 8 5 4 3 2" xfId="46250" xr:uid="{36405D4D-5618-4241-BAAD-F6991E5DFF34}"/>
    <cellStyle name="Comma 8 5 4 4" xfId="13815" xr:uid="{6BEABE3D-96B9-4E69-AE4D-E5A3450D4A7B}"/>
    <cellStyle name="Comma 8 5 4 4 2" xfId="38886" xr:uid="{CAAA5616-D065-4C35-99C3-2EA9E58D30FA}"/>
    <cellStyle name="Comma 8 5 4 5" xfId="31380" xr:uid="{A8925412-6798-4183-A155-E5F59067AF51}"/>
    <cellStyle name="Comma 8 5 5" xfId="6827" xr:uid="{72836670-8F3C-4883-A6B5-EF8C2DB7730E}"/>
    <cellStyle name="Comma 8 5 5 2" xfId="21829" xr:uid="{1F87A0EA-3B98-4E9A-A2CE-F2AB287DAB32}"/>
    <cellStyle name="Comma 8 5 5 2 2" xfId="46900" xr:uid="{009F797A-B712-4F23-974E-915C11DB215A}"/>
    <cellStyle name="Comma 8 5 5 3" xfId="14471" xr:uid="{1C8403E9-5909-484F-A062-A5DA2C9ED778}"/>
    <cellStyle name="Comma 8 5 5 3 2" xfId="39542" xr:uid="{3B2179D9-5BE4-4E1D-AF9E-52FD05F2AFDF}"/>
    <cellStyle name="Comma 8 5 5 4" xfId="32037" xr:uid="{14A0988F-F16B-45DA-A7B6-83BCFC944A74}"/>
    <cellStyle name="Comma 8 5 6" xfId="9794" xr:uid="{81762E98-DC66-4375-AF17-98E6A80F58AB}"/>
    <cellStyle name="Comma 8 5 6 2" xfId="24762" xr:uid="{04082131-1E41-4610-91AD-EC313B7EB16F}"/>
    <cellStyle name="Comma 8 5 6 2 2" xfId="49833" xr:uid="{1836AD70-1C09-4628-A227-47E4886A031B}"/>
    <cellStyle name="Comma 8 5 6 3" xfId="17404" xr:uid="{FBA03C97-578A-4E7E-A01F-A49255358535}"/>
    <cellStyle name="Comma 8 5 6 3 2" xfId="42475" xr:uid="{70FDC90D-170F-4FE8-B006-6C3101749241}"/>
    <cellStyle name="Comma 8 5 6 4" xfId="34971" xr:uid="{E31C9447-7EE3-40B8-8B6F-719FB02AD7BD}"/>
    <cellStyle name="Comma 8 5 7" xfId="4126" xr:uid="{945C601B-BD55-4B99-BB54-3ED208A40711}"/>
    <cellStyle name="Comma 8 5 7 2" xfId="19156" xr:uid="{A4ACEFE9-5F88-4860-A947-C36C36856252}"/>
    <cellStyle name="Comma 8 5 7 2 2" xfId="44227" xr:uid="{4BF69A24-B7DE-40CD-A5A4-1A07BFA2C686}"/>
    <cellStyle name="Comma 8 5 7 3" xfId="11792" xr:uid="{C240BCA1-5033-4AB5-BCCC-3A629F527A4B}"/>
    <cellStyle name="Comma 8 5 7 3 2" xfId="36863" xr:uid="{055B711C-E6C3-4D04-B88E-49C176973DA7}"/>
    <cellStyle name="Comma 8 5 7 4" xfId="29356" xr:uid="{8E6CBD66-EAE4-43A0-8440-7515F05AC6EB}"/>
    <cellStyle name="Comma 8 5 8" xfId="3927" xr:uid="{7B59CD8A-7378-414D-BA52-87BF358633D2}"/>
    <cellStyle name="Comma 8 5 8 2" xfId="26126" xr:uid="{F27B0828-AFA5-4389-AF38-101BEAFA3FE1}"/>
    <cellStyle name="Comma 8 5 8 2 2" xfId="51197" xr:uid="{636EF32A-27A5-436C-8FE6-77BD292C6417}"/>
    <cellStyle name="Comma 8 5 8 3" xfId="29195" xr:uid="{A627B042-D889-4281-8AD9-FDFC9B44EFE2}"/>
    <cellStyle name="Comma 8 5 9" xfId="19002" xr:uid="{95F715C8-FA75-4E22-87FB-DF6C11E2568D}"/>
    <cellStyle name="Comma 8 5 9 2" xfId="44073" xr:uid="{B8D9BAA4-6C53-4F66-ABE6-242D3B1BB89D}"/>
    <cellStyle name="Comma 8 6" xfId="625" xr:uid="{BE2A8708-3201-4981-B860-DC3AE02D1EAA}"/>
    <cellStyle name="Comma 8 6 10" xfId="27145" xr:uid="{E342E65C-7A99-4552-B478-293BDD16B7EA}"/>
    <cellStyle name="Comma 8 6 11" xfId="28239" xr:uid="{DD285346-9C35-48F2-B88D-CB69C4FF0034}"/>
    <cellStyle name="Comma 8 6 12" xfId="52143" xr:uid="{F6DACA16-677D-45FF-9B96-1D94AD78BDD4}"/>
    <cellStyle name="Comma 8 6 13" xfId="53725" xr:uid="{066C683F-64A6-404D-9D97-7E8EB3C233DF}"/>
    <cellStyle name="Comma 8 6 2" xfId="5601" xr:uid="{4A1B6094-191C-44C2-AF17-45781AB2933A}"/>
    <cellStyle name="Comma 8 6 2 2" xfId="8469" xr:uid="{002547D6-9CF2-4811-8055-A2C797182F26}"/>
    <cellStyle name="Comma 8 6 2 2 2" xfId="23471" xr:uid="{BB7B12E0-0082-441C-B5FF-03CF6F3B9B85}"/>
    <cellStyle name="Comma 8 6 2 2 2 2" xfId="48542" xr:uid="{C5371C7F-CBB6-4DF1-8C14-6E8F59863565}"/>
    <cellStyle name="Comma 8 6 2 2 3" xfId="16112" xr:uid="{17691B77-101F-41E4-B09B-30864AE89ADA}"/>
    <cellStyle name="Comma 8 6 2 2 3 2" xfId="41183" xr:uid="{797A0EB9-2B41-4650-9B17-3F16FDDD120D}"/>
    <cellStyle name="Comma 8 6 2 2 4" xfId="33679" xr:uid="{93965CC5-C519-4792-A318-06A8119E9F34}"/>
    <cellStyle name="Comma 8 6 2 3" xfId="10691" xr:uid="{A3E6F84A-64D5-42B4-A257-D73170CF09D7}"/>
    <cellStyle name="Comma 8 6 2 3 2" xfId="25551" xr:uid="{9CD0E6F8-680A-40BC-829A-44F02B001ACB}"/>
    <cellStyle name="Comma 8 6 2 3 2 2" xfId="50622" xr:uid="{46229E14-2B5B-40B1-B2C7-B63F09138E3C}"/>
    <cellStyle name="Comma 8 6 2 3 3" xfId="18200" xr:uid="{54BF2A78-6ED0-4026-AFCE-EE6A8F88F3B4}"/>
    <cellStyle name="Comma 8 6 2 3 3 2" xfId="43271" xr:uid="{8061CEE2-E003-4C18-BDBB-A5D7FD6492DB}"/>
    <cellStyle name="Comma 8 6 2 3 4" xfId="35767" xr:uid="{773C848F-1D89-47B2-A526-B8F181A8395F}"/>
    <cellStyle name="Comma 8 6 2 4" xfId="20628" xr:uid="{286F8AF6-D889-4E6C-BFF0-D6D297F5ECDA}"/>
    <cellStyle name="Comma 8 6 2 4 2" xfId="45699" xr:uid="{A48B279D-EAA4-48C2-A599-C4AA337F3709}"/>
    <cellStyle name="Comma 8 6 2 5" xfId="13264" xr:uid="{85E59D81-ED2F-4091-A010-8E30184C1B48}"/>
    <cellStyle name="Comma 8 6 2 5 2" xfId="38335" xr:uid="{6FE0E848-0224-4847-B43A-063827234505}"/>
    <cellStyle name="Comma 8 6 2 6" xfId="27778" xr:uid="{24AC76F5-EF82-44B1-B8F3-B696254D95E7}"/>
    <cellStyle name="Comma 8 6 2 7" xfId="30829" xr:uid="{38E7603F-5004-45EA-85B3-3545734170CF}"/>
    <cellStyle name="Comma 8 6 2 8" xfId="52776" xr:uid="{D6072D09-D743-4208-B180-CC8AB8B17311}"/>
    <cellStyle name="Comma 8 6 2 9" xfId="54358" xr:uid="{914721B9-967D-4D75-90EE-9737FD90CCD8}"/>
    <cellStyle name="Comma 8 6 3" xfId="6211" xr:uid="{8B9693AC-2E86-42B0-9769-6A47B06E3D32}"/>
    <cellStyle name="Comma 8 6 3 2" xfId="9099" xr:uid="{35D46472-F337-407C-BFA5-C0FDE2D2FF4D}"/>
    <cellStyle name="Comma 8 6 3 2 2" xfId="24101" xr:uid="{0B25B5BB-C0E0-4C1B-A0C6-3F49A9F81C5D}"/>
    <cellStyle name="Comma 8 6 3 2 2 2" xfId="49172" xr:uid="{67C369B2-FB67-43C3-8ADC-CF0330955B94}"/>
    <cellStyle name="Comma 8 6 3 2 3" xfId="16742" xr:uid="{5503A54A-F829-41B1-A812-87AE7850DADB}"/>
    <cellStyle name="Comma 8 6 3 2 3 2" xfId="41813" xr:uid="{EA44DB68-EF8E-4BE9-B13E-2A74148A110E}"/>
    <cellStyle name="Comma 8 6 3 2 4" xfId="34309" xr:uid="{410F77B9-DE6F-45AC-A03A-D271C865FAE9}"/>
    <cellStyle name="Comma 8 6 3 3" xfId="21238" xr:uid="{A2E262EE-00CB-4EA2-B4C9-15C54A64FD95}"/>
    <cellStyle name="Comma 8 6 3 3 2" xfId="46309" xr:uid="{F3A808B6-B3FE-4663-91AC-0E65D3B1DF7A}"/>
    <cellStyle name="Comma 8 6 3 4" xfId="13874" xr:uid="{E991A662-A299-4B67-904B-48EA088FAEA7}"/>
    <cellStyle name="Comma 8 6 3 4 2" xfId="38945" xr:uid="{8B467E55-503D-4973-BF54-0DA5ACF028D9}"/>
    <cellStyle name="Comma 8 6 3 5" xfId="31439" xr:uid="{43F26062-F098-450B-B734-FEF86EA90F2B}"/>
    <cellStyle name="Comma 8 6 4" xfId="7346" xr:uid="{D59C7551-5E82-4660-A2D4-BC4A6BF61F5A}"/>
    <cellStyle name="Comma 8 6 4 2" xfId="22348" xr:uid="{F1C802EC-6CD6-494A-AF40-E826D39C529C}"/>
    <cellStyle name="Comma 8 6 4 2 2" xfId="47419" xr:uid="{42FBC0C9-483D-4194-8E56-20CFEB180F28}"/>
    <cellStyle name="Comma 8 6 4 3" xfId="14990" xr:uid="{B9C8615C-6F4E-4047-A2E7-DF146A2D17E9}"/>
    <cellStyle name="Comma 8 6 4 3 2" xfId="40061" xr:uid="{4D27423D-D06B-4990-B9EA-0E189378C9E7}"/>
    <cellStyle name="Comma 8 6 4 4" xfId="32556" xr:uid="{1F13A583-5A52-4054-BFFE-50673B814C25}"/>
    <cellStyle name="Comma 8 6 5" xfId="9855" xr:uid="{11CDD06D-A64F-4F0F-8D10-4815AA2A80AC}"/>
    <cellStyle name="Comma 8 6 5 2" xfId="24822" xr:uid="{10048ABA-4F9F-4745-9107-DD4452D003AB}"/>
    <cellStyle name="Comma 8 6 5 2 2" xfId="49893" xr:uid="{9D79DB4E-39A0-40A9-A3DA-68F26132BB4B}"/>
    <cellStyle name="Comma 8 6 5 3" xfId="17464" xr:uid="{CD80A43B-9673-4C73-ACD1-BCBEE61BAC5F}"/>
    <cellStyle name="Comma 8 6 5 3 2" xfId="42535" xr:uid="{8BBD6960-1F86-4DD9-93EF-CEDEDFC68E49}"/>
    <cellStyle name="Comma 8 6 5 4" xfId="35031" xr:uid="{560D2071-1E15-4ACA-8075-BB055B52D390}"/>
    <cellStyle name="Comma 8 6 6" xfId="4551" xr:uid="{FCF85EC1-4F55-4107-AB3C-BF262DC1D4A2}"/>
    <cellStyle name="Comma 8 6 6 2" xfId="19581" xr:uid="{A757AD6D-1BB2-4782-B152-2A03CD9AE5D0}"/>
    <cellStyle name="Comma 8 6 6 2 2" xfId="44652" xr:uid="{BF4A27D0-D996-4DE1-AD12-8B9FC7D9EA73}"/>
    <cellStyle name="Comma 8 6 6 3" xfId="12217" xr:uid="{A889E4E5-F649-4784-A392-B10845407D2D}"/>
    <cellStyle name="Comma 8 6 6 3 2" xfId="37288" xr:uid="{834238BC-F0F0-4282-BC39-CE98E340BA39}"/>
    <cellStyle name="Comma 8 6 6 4" xfId="29781" xr:uid="{92DAF869-08F4-4F8E-B056-442484C7CAF1}"/>
    <cellStyle name="Comma 8 6 7" xfId="4031" xr:uid="{3556D604-1DE6-4343-A2EF-BBB6C9C5A747}"/>
    <cellStyle name="Comma 8 6 7 2" xfId="26185" xr:uid="{2DF5D56A-589B-48D7-B663-5F46F6F5805E}"/>
    <cellStyle name="Comma 8 6 7 2 2" xfId="51256" xr:uid="{0472F774-6CD5-4F19-8484-D30C8A98E35C}"/>
    <cellStyle name="Comma 8 6 7 3" xfId="29263" xr:uid="{3B1C5C0D-4D82-46FF-B14E-3E7D59F9515C}"/>
    <cellStyle name="Comma 8 6 8" xfId="19062" xr:uid="{2E4E21B2-8AA5-43A5-9A74-55D64A068C2B}"/>
    <cellStyle name="Comma 8 6 8 2" xfId="44133" xr:uid="{9F87F86B-AC7C-437F-A663-30A0E7AD1278}"/>
    <cellStyle name="Comma 8 6 9" xfId="11698" xr:uid="{9B9B6BC4-1BA9-4056-8284-48C6702BB23F}"/>
    <cellStyle name="Comma 8 6 9 2" xfId="36769" xr:uid="{A1F71743-B5DE-45B2-8862-F645899243C4}"/>
    <cellStyle name="Comma 8 7" xfId="3403" xr:uid="{61D4FB69-6406-46AC-816D-F9476523BB66}"/>
    <cellStyle name="Comma 8 7 2" xfId="7927" xr:uid="{50B1A83C-CFC1-44B0-964A-C884ADDF238F}"/>
    <cellStyle name="Comma 8 7 2 2" xfId="10149" xr:uid="{50610F34-B460-4052-8204-4B4A6CADF4C3}"/>
    <cellStyle name="Comma 8 7 2 2 2" xfId="25009" xr:uid="{DFDFEA7D-F818-496F-9145-C07A1373D450}"/>
    <cellStyle name="Comma 8 7 2 2 2 2" xfId="50080" xr:uid="{10A96D46-4452-4ECE-ADEF-C0DDA3E605D3}"/>
    <cellStyle name="Comma 8 7 2 2 3" xfId="17658" xr:uid="{B9AE5F77-136F-4074-B765-94B079CA25E5}"/>
    <cellStyle name="Comma 8 7 2 2 3 2" xfId="42729" xr:uid="{FBE1DEE5-2F6C-417D-A1FD-693FCA57304E}"/>
    <cellStyle name="Comma 8 7 2 2 4" xfId="35225" xr:uid="{6011B471-3C38-4D47-B762-33134354FD0F}"/>
    <cellStyle name="Comma 8 7 2 3" xfId="22929" xr:uid="{2C5D6B6B-D129-4F7B-BE8D-0E96CA534C51}"/>
    <cellStyle name="Comma 8 7 2 3 2" xfId="48000" xr:uid="{44BA1B5E-D6B6-4493-92D9-99487BBEBEEA}"/>
    <cellStyle name="Comma 8 7 2 4" xfId="15570" xr:uid="{707D88A6-B188-4E72-921D-88A53B2CF50B}"/>
    <cellStyle name="Comma 8 7 2 4 2" xfId="40641" xr:uid="{0FA8AD34-534A-4F40-8A94-711868D62BB0}"/>
    <cellStyle name="Comma 8 7 2 5" xfId="33137" xr:uid="{FE13B2CC-EBFB-404A-A6CE-9049B002068F}"/>
    <cellStyle name="Comma 8 7 3" xfId="9301" xr:uid="{F34CD836-7FA1-4E73-9FB3-01EA8D347C29}"/>
    <cellStyle name="Comma 8 7 3 2" xfId="24280" xr:uid="{B86A5ABF-B607-46A1-ABCF-25893A9535D9}"/>
    <cellStyle name="Comma 8 7 3 2 2" xfId="49351" xr:uid="{FBAF7FBE-DF36-450D-A062-FEE6A6468402}"/>
    <cellStyle name="Comma 8 7 3 3" xfId="16922" xr:uid="{AFB49AB8-4368-4CE7-BE13-346CA5180B7B}"/>
    <cellStyle name="Comma 8 7 3 3 2" xfId="41993" xr:uid="{ED7FD24F-85C5-44D3-BB1F-42CA56A06C30}"/>
    <cellStyle name="Comma 8 7 3 4" xfId="34489" xr:uid="{5198EB9B-0A44-4705-B5E8-ADC2ABBC8A13}"/>
    <cellStyle name="Comma 8 7 4" xfId="18520" xr:uid="{B14496F2-6CBE-46D9-8308-8155E4E51976}"/>
    <cellStyle name="Comma 8 7 4 2" xfId="43591" xr:uid="{4D60B18C-2A07-4B32-A3CE-9755B72DE1AF}"/>
    <cellStyle name="Comma 8 7 5" xfId="11112" xr:uid="{DFAE754B-C552-4913-A383-34571E96D96E}"/>
    <cellStyle name="Comma 8 7 5 2" xfId="36184" xr:uid="{CC988DCC-4859-45C0-8C4C-14152E8CA6D4}"/>
    <cellStyle name="Comma 8 7 6" xfId="27236" xr:uid="{8A133EC5-173F-43D1-B282-A9808EA12CA4}"/>
    <cellStyle name="Comma 8 7 7" xfId="28702" xr:uid="{76E24FD8-0C22-486D-94FF-1EFFF69F2F89}"/>
    <cellStyle name="Comma 8 7 8" xfId="52234" xr:uid="{447FC51B-0A6F-4FEA-AC64-21A9055427F0}"/>
    <cellStyle name="Comma 8 7 9" xfId="53816" xr:uid="{4F22D021-3603-44D9-861F-B5AF4DD47473}"/>
    <cellStyle name="Comma 8 8" xfId="5673" xr:uid="{F1C487C3-4AAB-40C8-95D8-A985B3CC7F6D}"/>
    <cellStyle name="Comma 8 8 2" xfId="8557" xr:uid="{07AD7233-20F5-4A3B-97D0-B3D89896AA4E}"/>
    <cellStyle name="Comma 8 8 2 2" xfId="23559" xr:uid="{88A3185D-3C54-46E6-86AD-F3CE22DF1066}"/>
    <cellStyle name="Comma 8 8 2 2 2" xfId="48630" xr:uid="{0AF4EFEA-A999-471A-8E8E-AB09136C2CDD}"/>
    <cellStyle name="Comma 8 8 2 3" xfId="16200" xr:uid="{6DA048B1-0C70-420C-BD4E-BA5BAB6C22C3}"/>
    <cellStyle name="Comma 8 8 2 3 2" xfId="41271" xr:uid="{98929268-DDC1-4261-9195-3DE48ECC284B}"/>
    <cellStyle name="Comma 8 8 2 4" xfId="33767" xr:uid="{2CD7ED41-B7EC-4E12-85B0-677A2FA8BC0F}"/>
    <cellStyle name="Comma 8 8 3" xfId="10038" xr:uid="{42D4FEC4-2F1B-4856-89ED-32C2A47A45F0}"/>
    <cellStyle name="Comma 8 8 3 2" xfId="24898" xr:uid="{43A9DE61-4D71-4A8B-B3BB-3C61C9CC297A}"/>
    <cellStyle name="Comma 8 8 3 2 2" xfId="49969" xr:uid="{5FACAF54-D49D-42F4-9403-8770CC147FFA}"/>
    <cellStyle name="Comma 8 8 3 3" xfId="17547" xr:uid="{066E8DB2-1AD8-4600-BDDC-6430562E8675}"/>
    <cellStyle name="Comma 8 8 3 3 2" xfId="42618" xr:uid="{6221F8E9-C187-49D2-B39A-C57CE11A6196}"/>
    <cellStyle name="Comma 8 8 3 4" xfId="35114" xr:uid="{80BD2AA0-9D2A-456F-9DB1-2B1355E68E9C}"/>
    <cellStyle name="Comma 8 8 4" xfId="20700" xr:uid="{131AE497-E648-4B80-8CD2-27EF259F7B6A}"/>
    <cellStyle name="Comma 8 8 4 2" xfId="45771" xr:uid="{3639D647-4ECB-4439-9AE5-61DAF3726795}"/>
    <cellStyle name="Comma 8 8 5" xfId="13336" xr:uid="{19995481-4090-45D0-BAA8-8B97E9ECB17B}"/>
    <cellStyle name="Comma 8 8 5 2" xfId="38407" xr:uid="{0F0635E1-A972-428B-8CCB-FC24078217E2}"/>
    <cellStyle name="Comma 8 8 6" xfId="27895" xr:uid="{FFC64C22-4317-47B3-8ACB-BC12EAA2419C}"/>
    <cellStyle name="Comma 8 8 7" xfId="30901" xr:uid="{A4D72E05-94A6-4A32-B7F8-3D02AD5EC389}"/>
    <cellStyle name="Comma 8 8 8" xfId="52878" xr:uid="{E92AA6DA-5573-4FB0-9CAA-1EA5625355A8}"/>
    <cellStyle name="Comma 8 8 9" xfId="54460" xr:uid="{AAEAA109-F7E6-40B2-B18A-421A137E876D}"/>
    <cellStyle name="Comma 8 9" xfId="6315" xr:uid="{402BDF36-EEE2-4DFA-BE92-DC29BDD98422}"/>
    <cellStyle name="Comma 8 9 2" xfId="21318" xr:uid="{C0818516-30BD-405A-AF75-36FEF7FB2EB2}"/>
    <cellStyle name="Comma 8 9 2 2" xfId="46389" xr:uid="{E7FDF632-A2A5-49D8-8F26-95EEC353E9C0}"/>
    <cellStyle name="Comma 8 9 3" xfId="13960" xr:uid="{0A5BCBB5-6994-4A0F-8A19-42EF7BB95285}"/>
    <cellStyle name="Comma 8 9 3 2" xfId="39031" xr:uid="{DB9BA36A-2C6A-4538-A7E5-6F88A23FB4CC}"/>
    <cellStyle name="Comma 8 9 4" xfId="27833" xr:uid="{33AFC3AB-51E6-4B97-AEC6-A4249FF129D3}"/>
    <cellStyle name="Comma 8 9 5" xfId="31525" xr:uid="{EC72E07C-AE74-45A3-997B-87D9F17A98A8}"/>
    <cellStyle name="Comma 8 9 6" xfId="52825" xr:uid="{6834384D-4021-48F9-A7F1-5ACE312FC7B1}"/>
    <cellStyle name="Comma 8 9 7" xfId="54407" xr:uid="{DA37BD6A-EF0D-46C1-921F-E431330BF298}"/>
    <cellStyle name="Comma 80" xfId="269" xr:uid="{AA549B2F-868C-4B78-93FB-FC775B6CE240}"/>
    <cellStyle name="Comma 80 10" xfId="4089" xr:uid="{AEC184FF-4452-4708-B52E-7ED6008808F0}"/>
    <cellStyle name="Comma 80 10 2" xfId="19119" xr:uid="{1AA7229D-6244-44CE-B12D-F9DB8A02464D}"/>
    <cellStyle name="Comma 80 10 2 2" xfId="44190" xr:uid="{0469683F-1C80-44EB-BB0A-3B939B3E43E3}"/>
    <cellStyle name="Comma 80 10 3" xfId="11755" xr:uid="{47A54B62-BD85-4D20-9251-F4E444F37287}"/>
    <cellStyle name="Comma 80 10 3 2" xfId="36826" xr:uid="{43D306D5-C120-44DA-B6B9-2B79A009623D}"/>
    <cellStyle name="Comma 80 10 4" xfId="29319" xr:uid="{F82D668E-385E-4599-91AB-BFB8162686BB}"/>
    <cellStyle name="Comma 80 11" xfId="6292" xr:uid="{4DB61AB3-A2B8-4279-B516-F5D8436979AA}"/>
    <cellStyle name="Comma 80 11 2" xfId="21295" xr:uid="{B6A1AB32-DAF8-41B9-89B3-A83D8C7B2B02}"/>
    <cellStyle name="Comma 80 11 2 2" xfId="46366" xr:uid="{1862233A-71BF-402B-AB01-483D7B823290}"/>
    <cellStyle name="Comma 80 11 3" xfId="13937" xr:uid="{BD566E81-59D0-4C82-A7FA-E912DDEEE1EC}"/>
    <cellStyle name="Comma 80 11 3 2" xfId="39008" xr:uid="{96E3A70F-0AD9-4DA9-8763-D586952872DE}"/>
    <cellStyle name="Comma 80 11 4" xfId="31502" xr:uid="{3E179EC4-B211-4C84-872E-B8CDA3E78B1A}"/>
    <cellStyle name="Comma 80 12" xfId="9272" xr:uid="{2DA6BED0-5A8A-41E3-9B1E-A9C685D76C52}"/>
    <cellStyle name="Comma 80 12 2" xfId="24256" xr:uid="{1E81B796-7E94-4652-9145-3964DE5A5250}"/>
    <cellStyle name="Comma 80 12 2 2" xfId="49327" xr:uid="{A482A06D-3A9B-49D2-9926-3CD5E6A30776}"/>
    <cellStyle name="Comma 80 12 3" xfId="16898" xr:uid="{78413C7F-3158-44BD-A506-A88EC5659BD8}"/>
    <cellStyle name="Comma 80 12 3 2" xfId="41969" xr:uid="{43ABAED5-A9B4-4ECC-A198-890CB5489C10}"/>
    <cellStyle name="Comma 80 12 4" xfId="34465" xr:uid="{9CA731A7-8A90-427D-BCD7-B4049585990B}"/>
    <cellStyle name="Comma 80 13" xfId="3371" xr:uid="{C19E61B5-48E6-46A5-851F-8CC946B73959}"/>
    <cellStyle name="Comma 80 13 2" xfId="25622" xr:uid="{87AAEF6E-02CA-42EF-9A41-476AE3974976}"/>
    <cellStyle name="Comma 80 13 2 2" xfId="50693" xr:uid="{11572A96-6D90-435B-B60D-8FA4F2698C59}"/>
    <cellStyle name="Comma 80 13 3" xfId="28678" xr:uid="{95FE6C3D-8DC8-4912-BD6A-BEDBCBBD1218}"/>
    <cellStyle name="Comma 80 14" xfId="18496" xr:uid="{8D147971-70CB-42E4-877C-17D2152557C2}"/>
    <cellStyle name="Comma 80 14 2" xfId="43567" xr:uid="{076EC482-8BB2-46E0-9FEC-A1FC57C45EED}"/>
    <cellStyle name="Comma 80 15" xfId="11088" xr:uid="{28C17EF3-CFBB-42EA-8940-14C5A5768274}"/>
    <cellStyle name="Comma 80 15 2" xfId="36160" xr:uid="{F4FF7987-826E-48DE-B3E2-C5582B3015E7}"/>
    <cellStyle name="Comma 80 16" xfId="26503" xr:uid="{5146ACC2-1C93-4C9C-9D68-FC180C893D95}"/>
    <cellStyle name="Comma 80 17" xfId="28005" xr:uid="{7C99A068-9E71-4D19-9A6A-00399D637A89}"/>
    <cellStyle name="Comma 80 18" xfId="51527" xr:uid="{AEDE2B70-F12C-45D5-8B2B-D4D7DFDB62E2}"/>
    <cellStyle name="Comma 80 19" xfId="53107" xr:uid="{D4241354-D94E-4642-96F2-14C15BAD4A2F}"/>
    <cellStyle name="Comma 80 2" xfId="714" xr:uid="{7D96C438-0917-42CF-A7B7-FBE9E3053E4E}"/>
    <cellStyle name="Comma 80 2 10" xfId="18575" xr:uid="{30EB8145-54DD-4E9F-BBF3-A067C0152700}"/>
    <cellStyle name="Comma 80 2 10 2" xfId="43646" xr:uid="{D8F6EEEA-4579-4E90-AE95-C92157824E0C}"/>
    <cellStyle name="Comma 80 2 11" xfId="11173" xr:uid="{8C61A8DC-856E-4B95-AF82-E0C04C46598E}"/>
    <cellStyle name="Comma 80 2 11 2" xfId="36245" xr:uid="{A978C6E9-BDE5-4362-8E71-3488F096A472}"/>
    <cellStyle name="Comma 80 2 12" xfId="26604" xr:uid="{51EF67D7-D1A9-45E5-801F-1D6403E7A602}"/>
    <cellStyle name="Comma 80 2 13" xfId="28299" xr:uid="{6B519598-E602-4C95-B2E9-C9ED86B160B8}"/>
    <cellStyle name="Comma 80 2 14" xfId="51615" xr:uid="{3E60E808-692B-4F6B-A38C-CDD3232B5405}"/>
    <cellStyle name="Comma 80 2 15" xfId="53197" xr:uid="{681B7648-052E-4944-89E7-7ED674741DF7}"/>
    <cellStyle name="Comma 80 2 2" xfId="3694" xr:uid="{42592ABA-5BF5-40B5-9356-C75CA7F58BFD}"/>
    <cellStyle name="Comma 80 2 2 10" xfId="11383" xr:uid="{B63C1015-3404-44F3-B4CA-1B04A1E6596E}"/>
    <cellStyle name="Comma 80 2 2 10 2" xfId="36455" xr:uid="{FE4A9B3D-2B69-490E-A057-E51802A4BBA9}"/>
    <cellStyle name="Comma 80 2 2 11" xfId="26818" xr:uid="{C9B02520-5F7D-44A0-A55A-F4340FBC0F76}"/>
    <cellStyle name="Comma 80 2 2 12" xfId="28971" xr:uid="{EE70152D-9033-493E-BDD2-3144EC6FBBA7}"/>
    <cellStyle name="Comma 80 2 2 13" xfId="51825" xr:uid="{C79A3B64-C53C-43D3-A911-B08792C48725}"/>
    <cellStyle name="Comma 80 2 2 14" xfId="53407" xr:uid="{7DD3CD74-A532-4136-8138-94FF852F3B97}"/>
    <cellStyle name="Comma 80 2 2 2" xfId="4326" xr:uid="{5EC18CD9-938E-470E-B300-5510B89A822D}"/>
    <cellStyle name="Comma 80 2 2 2 2" xfId="7089" xr:uid="{02A761A7-49DA-469D-A63E-460C331FFC4F}"/>
    <cellStyle name="Comma 80 2 2 2 2 2" xfId="22091" xr:uid="{3AE48D8D-9409-46AF-8FD0-C6A2F7849D8C}"/>
    <cellStyle name="Comma 80 2 2 2 2 2 2" xfId="47162" xr:uid="{7E07E14A-2FA7-4689-886A-D29987DCB06F}"/>
    <cellStyle name="Comma 80 2 2 2 2 3" xfId="14733" xr:uid="{E6987964-9D6A-4893-85BF-D53E3906FB30}"/>
    <cellStyle name="Comma 80 2 2 2 2 3 2" xfId="39804" xr:uid="{45DD19CC-2C26-4801-89C9-055B8CB10591}"/>
    <cellStyle name="Comma 80 2 2 2 2 4" xfId="32299" xr:uid="{86AAB96D-D3F3-41D0-BA30-D279CE275173}"/>
    <cellStyle name="Comma 80 2 2 2 3" xfId="10411" xr:uid="{668B3C32-176E-4C5E-962B-36650BB4A1B4}"/>
    <cellStyle name="Comma 80 2 2 2 3 2" xfId="25271" xr:uid="{6045357A-0F97-48E2-8015-9401543EBA59}"/>
    <cellStyle name="Comma 80 2 2 2 3 2 2" xfId="50342" xr:uid="{E3C7304F-56D4-4262-A497-A217E2067776}"/>
    <cellStyle name="Comma 80 2 2 2 3 3" xfId="17920" xr:uid="{1A77BABF-896E-4EE1-9CD9-09160D6CB7B7}"/>
    <cellStyle name="Comma 80 2 2 2 3 3 2" xfId="42991" xr:uid="{846C91D1-AC33-4AB1-BC89-4AE00D45A2E4}"/>
    <cellStyle name="Comma 80 2 2 2 3 4" xfId="35487" xr:uid="{917E6CA3-0939-4BA6-B74C-0D0DB49FF592}"/>
    <cellStyle name="Comma 80 2 2 2 4" xfId="19356" xr:uid="{BA55876C-6303-428C-AD98-B1A8D2D3DD02}"/>
    <cellStyle name="Comma 80 2 2 2 4 2" xfId="44427" xr:uid="{C6725FBB-3C64-40AC-971E-6DC893B97BC8}"/>
    <cellStyle name="Comma 80 2 2 2 5" xfId="11992" xr:uid="{63523ACF-1A45-4A8B-A27B-682BBC97A8B8}"/>
    <cellStyle name="Comma 80 2 2 2 5 2" xfId="37063" xr:uid="{80833061-D90E-41C9-A28C-27F376E17A1D}"/>
    <cellStyle name="Comma 80 2 2 2 6" xfId="27498" xr:uid="{C81C178C-A419-4E2D-A4AD-8BF127712CD3}"/>
    <cellStyle name="Comma 80 2 2 2 7" xfId="29556" xr:uid="{DA19F072-A1E8-49B0-AD18-9A646701FEB0}"/>
    <cellStyle name="Comma 80 2 2 2 8" xfId="52496" xr:uid="{98911573-0B1A-441E-8338-F82D55EFB698}"/>
    <cellStyle name="Comma 80 2 2 2 9" xfId="54078" xr:uid="{DE83C86F-6648-4A97-9D6F-307AEE741853}"/>
    <cellStyle name="Comma 80 2 2 3" xfId="4803" xr:uid="{4946307A-407B-438E-A559-8AC469CA9FD3}"/>
    <cellStyle name="Comma 80 2 2 3 2" xfId="7609" xr:uid="{42F774E4-E93A-49A3-90DB-424288B2B8CD}"/>
    <cellStyle name="Comma 80 2 2 3 2 2" xfId="22611" xr:uid="{3D19F3B4-9EA1-4AE2-93B3-9BF5E7497284}"/>
    <cellStyle name="Comma 80 2 2 3 2 2 2" xfId="47682" xr:uid="{C051BDD5-4C82-44ED-8564-EB75A4B55627}"/>
    <cellStyle name="Comma 80 2 2 3 2 3" xfId="15253" xr:uid="{F08D1154-0115-46FF-BFD2-8A66A582F8D0}"/>
    <cellStyle name="Comma 80 2 2 3 2 3 2" xfId="40324" xr:uid="{4B52CE61-CAEC-45C8-8F0E-2A99AF8E39C1}"/>
    <cellStyle name="Comma 80 2 2 3 2 4" xfId="32819" xr:uid="{BE0FF518-BC79-4B96-973D-67DCF38D88F5}"/>
    <cellStyle name="Comma 80 2 2 3 3" xfId="19833" xr:uid="{3E6B4240-4D98-42BA-8690-74AF62A4279A}"/>
    <cellStyle name="Comma 80 2 2 3 3 2" xfId="44904" xr:uid="{B2932A29-1B91-4FDA-B6B9-C89EB22FD4C6}"/>
    <cellStyle name="Comma 80 2 2 3 4" xfId="12469" xr:uid="{55F99C02-7042-42BF-AE9E-0A4AC67D2110}"/>
    <cellStyle name="Comma 80 2 2 3 4 2" xfId="37540" xr:uid="{ABD301BA-D539-49B8-BA4B-6BC79F85ED6C}"/>
    <cellStyle name="Comma 80 2 2 3 5" xfId="30033" xr:uid="{AF2D441A-D16B-4F50-B920-8CF30BFE082C}"/>
    <cellStyle name="Comma 80 2 2 4" xfId="5330" xr:uid="{D912254D-5E0F-40F1-9C65-FA17EA37F4B7}"/>
    <cellStyle name="Comma 80 2 2 4 2" xfId="8189" xr:uid="{A2189928-33C2-4FF9-A5BD-88803134CBE5}"/>
    <cellStyle name="Comma 80 2 2 4 2 2" xfId="23191" xr:uid="{53F7272C-B2E8-4E4A-A6D6-996D617D611B}"/>
    <cellStyle name="Comma 80 2 2 4 2 2 2" xfId="48262" xr:uid="{810B57B8-DCA9-42BF-B3A9-136BF1AA0956}"/>
    <cellStyle name="Comma 80 2 2 4 2 3" xfId="15832" xr:uid="{BE1D57F8-CD89-4827-844A-60EC5F2C204C}"/>
    <cellStyle name="Comma 80 2 2 4 2 3 2" xfId="40903" xr:uid="{0D8563DE-8A11-4DBA-A060-B6077AD2DBC9}"/>
    <cellStyle name="Comma 80 2 2 4 2 4" xfId="33399" xr:uid="{7F2AC772-0C0A-4982-BFD9-FCC8998163B9}"/>
    <cellStyle name="Comma 80 2 2 4 3" xfId="20357" xr:uid="{E46A62F9-E965-43DB-8095-B81C7BC17EAB}"/>
    <cellStyle name="Comma 80 2 2 4 3 2" xfId="45428" xr:uid="{2AFCE53F-A2A9-4D98-AD0B-A693330237E7}"/>
    <cellStyle name="Comma 80 2 2 4 4" xfId="12993" xr:uid="{5B753B5A-3181-4177-935C-836D2FEEB4F8}"/>
    <cellStyle name="Comma 80 2 2 4 4 2" xfId="38064" xr:uid="{6B1BD923-BF0F-43E6-9059-EB90A47EB963}"/>
    <cellStyle name="Comma 80 2 2 4 5" xfId="30558" xr:uid="{9BB83CF6-FE35-4C10-8EFC-87DE70C828EF}"/>
    <cellStyle name="Comma 80 2 2 5" xfId="5933" xr:uid="{F7BF1D7C-4470-48B8-B955-855BF1B03872}"/>
    <cellStyle name="Comma 80 2 2 5 2" xfId="8819" xr:uid="{3F51F2AE-A6AF-4CA4-9366-F88F890E4ACF}"/>
    <cellStyle name="Comma 80 2 2 5 2 2" xfId="23821" xr:uid="{7AB1CC45-A7E5-4FF2-A07F-E06039341759}"/>
    <cellStyle name="Comma 80 2 2 5 2 2 2" xfId="48892" xr:uid="{B2D9E96F-2549-4A77-B5AB-6CD5EECF6303}"/>
    <cellStyle name="Comma 80 2 2 5 2 3" xfId="16462" xr:uid="{C0EF8A09-EFF6-4DE3-8DA8-EF554FC42496}"/>
    <cellStyle name="Comma 80 2 2 5 2 3 2" xfId="41533" xr:uid="{0A3DCFD7-4D6C-4FB4-813A-4D91481BE25E}"/>
    <cellStyle name="Comma 80 2 2 5 2 4" xfId="34029" xr:uid="{41E269D5-7EAA-43EA-B490-780D3153BC0F}"/>
    <cellStyle name="Comma 80 2 2 5 3" xfId="20960" xr:uid="{69F9CD9A-8B2C-43F5-8D1F-DAFF4CAE8B2D}"/>
    <cellStyle name="Comma 80 2 2 5 3 2" xfId="46031" xr:uid="{710778F2-8AB3-4537-B138-070155BED57F}"/>
    <cellStyle name="Comma 80 2 2 5 4" xfId="13596" xr:uid="{D04FFEA3-A7CF-4051-9525-23EC729A8B08}"/>
    <cellStyle name="Comma 80 2 2 5 4 2" xfId="38667" xr:uid="{9840C486-DD36-4863-9F55-B8742E3F379C}"/>
    <cellStyle name="Comma 80 2 2 5 5" xfId="31161" xr:uid="{D9A97D7F-D237-45E8-9038-93FF3ECB4EF6}"/>
    <cellStyle name="Comma 80 2 2 6" xfId="6577" xr:uid="{66808AE2-9AAA-48A1-9790-4F952EABAED4}"/>
    <cellStyle name="Comma 80 2 2 6 2" xfId="21580" xr:uid="{B7A62B9A-3F96-4801-A15C-C5B2824814F2}"/>
    <cellStyle name="Comma 80 2 2 6 2 2" xfId="46651" xr:uid="{9812444F-32E4-486F-8A63-06DE826363F7}"/>
    <cellStyle name="Comma 80 2 2 6 3" xfId="14222" xr:uid="{04408803-9EC7-433C-9EBE-562B0D9F07D4}"/>
    <cellStyle name="Comma 80 2 2 6 3 2" xfId="39293" xr:uid="{0ED575B0-3BA3-4BB6-AB19-5A3C76689AFD}"/>
    <cellStyle name="Comma 80 2 2 6 4" xfId="31787" xr:uid="{5B17B582-33F6-4695-978B-2725AAA9807A}"/>
    <cellStyle name="Comma 80 2 2 7" xfId="9572" xr:uid="{2F287D8A-E38D-4360-BB9E-94D24669B016}"/>
    <cellStyle name="Comma 80 2 2 7 2" xfId="24542" xr:uid="{6DEE5D80-DFAA-4A32-8B54-8CF741CB63EC}"/>
    <cellStyle name="Comma 80 2 2 7 2 2" xfId="49613" xr:uid="{EE716875-04C2-4FC0-834F-36FD9CC0AC24}"/>
    <cellStyle name="Comma 80 2 2 7 3" xfId="17184" xr:uid="{00275D9C-B8EA-4252-9F90-AF2996131CB4}"/>
    <cellStyle name="Comma 80 2 2 7 3 2" xfId="42255" xr:uid="{8B51AD9C-8662-4E4A-885B-7C769C335119}"/>
    <cellStyle name="Comma 80 2 2 7 4" xfId="34751" xr:uid="{3E73CC6F-63BD-4723-A90F-2BB1FAB3BFEA}"/>
    <cellStyle name="Comma 80 2 2 8" xfId="25908" xr:uid="{F44F5C3A-1DD0-4869-A91C-597489C24D04}"/>
    <cellStyle name="Comma 80 2 2 8 2" xfId="50979" xr:uid="{F3EC0B2C-7F32-41E6-A738-410CBE56B814}"/>
    <cellStyle name="Comma 80 2 2 9" xfId="18782" xr:uid="{2A847D05-56A9-4322-B10B-05FCEA7ACF51}"/>
    <cellStyle name="Comma 80 2 2 9 2" xfId="43853" xr:uid="{62C6E7B8-7DEC-4579-8BCA-959DC177547D}"/>
    <cellStyle name="Comma 80 2 3" xfId="4158" xr:uid="{646A53B6-5324-4132-A9A0-447CFF1C34AE}"/>
    <cellStyle name="Comma 80 2 3 2" xfId="6882" xr:uid="{BE21183C-1519-419A-883B-74BA01895FB3}"/>
    <cellStyle name="Comma 80 2 3 2 2" xfId="21884" xr:uid="{FBB599A8-117E-4F91-A1AE-E94305250EF5}"/>
    <cellStyle name="Comma 80 2 3 2 2 2" xfId="46955" xr:uid="{4FD8A88E-34F1-40AC-8625-D7EB75F125D8}"/>
    <cellStyle name="Comma 80 2 3 2 3" xfId="14526" xr:uid="{E91F42A8-6757-4201-BA2B-7702E12AE82D}"/>
    <cellStyle name="Comma 80 2 3 2 3 2" xfId="39597" xr:uid="{915D142B-A632-432F-9A8A-F81AED7AF68F}"/>
    <cellStyle name="Comma 80 2 3 2 4" xfId="32092" xr:uid="{B72933F8-4FB7-4927-8285-3A6CAD754B56}"/>
    <cellStyle name="Comma 80 2 3 3" xfId="10204" xr:uid="{CACDCD58-A2FC-4F90-A610-0094E3B91CA9}"/>
    <cellStyle name="Comma 80 2 3 3 2" xfId="25064" xr:uid="{A8886867-6817-4B31-99DA-A87617A2202C}"/>
    <cellStyle name="Comma 80 2 3 3 2 2" xfId="50135" xr:uid="{A7BF21A3-173E-4FE0-B0E4-A3701F874A4D}"/>
    <cellStyle name="Comma 80 2 3 3 3" xfId="17713" xr:uid="{836065CC-87B4-4C04-B8CE-2EFDABE7FEF9}"/>
    <cellStyle name="Comma 80 2 3 3 3 2" xfId="42784" xr:uid="{03F5000B-8E71-475C-9F29-61F095C5966B}"/>
    <cellStyle name="Comma 80 2 3 3 4" xfId="35280" xr:uid="{34868C45-DA88-4121-ACD1-1280A18A6B73}"/>
    <cellStyle name="Comma 80 2 3 4" xfId="19188" xr:uid="{4926CE2A-BA19-45E5-A683-E7EFE6A153E5}"/>
    <cellStyle name="Comma 80 2 3 4 2" xfId="44259" xr:uid="{DE6DC213-CA15-48B3-828E-108FE4AEFE32}"/>
    <cellStyle name="Comma 80 2 3 5" xfId="11824" xr:uid="{52077C5C-61EB-4C98-B89B-9B7E53C17407}"/>
    <cellStyle name="Comma 80 2 3 5 2" xfId="36895" xr:uid="{AF2856E4-CDB2-4FD6-9656-AE6945BA6B8F}"/>
    <cellStyle name="Comma 80 2 3 6" xfId="27291" xr:uid="{FF955AE8-CE6A-4D99-B269-0BCA1CFD1B50}"/>
    <cellStyle name="Comma 80 2 3 7" xfId="29388" xr:uid="{5689C8A1-E454-484C-94E6-E0428B250284}"/>
    <cellStyle name="Comma 80 2 3 8" xfId="52289" xr:uid="{67A4C210-E50D-474A-9A0F-5AD73496EEF4}"/>
    <cellStyle name="Comma 80 2 3 9" xfId="53871" xr:uid="{E3A137EC-C8B9-4834-B402-88675F8F05DC}"/>
    <cellStyle name="Comma 80 2 4" xfId="4601" xr:uid="{E2D06986-3003-43B4-AF40-C0953FB7587E}"/>
    <cellStyle name="Comma 80 2 4 2" xfId="7402" xr:uid="{D8A2D6BA-6A09-4308-9EF5-C7CBC599F531}"/>
    <cellStyle name="Comma 80 2 4 2 2" xfId="22404" xr:uid="{8CD72727-EF82-4AE5-9D35-D1BA10E61110}"/>
    <cellStyle name="Comma 80 2 4 2 2 2" xfId="47475" xr:uid="{BA1D2124-0B5C-4131-A88B-CA5DA7F4D37C}"/>
    <cellStyle name="Comma 80 2 4 2 3" xfId="15046" xr:uid="{96A53597-38FF-4665-96F3-5CE343E41CD7}"/>
    <cellStyle name="Comma 80 2 4 2 3 2" xfId="40117" xr:uid="{41D3467B-2027-4FDC-A3CB-1564FCD4308F}"/>
    <cellStyle name="Comma 80 2 4 2 4" xfId="32612" xr:uid="{41B4AB54-2C62-4218-A619-BC2A825520AA}"/>
    <cellStyle name="Comma 80 2 4 3" xfId="19631" xr:uid="{9BA35D44-D1FC-410A-9D51-A914CADCAAC4}"/>
    <cellStyle name="Comma 80 2 4 3 2" xfId="44702" xr:uid="{0A9431F9-AD91-475F-BFD8-DBD4B30BE0E0}"/>
    <cellStyle name="Comma 80 2 4 4" xfId="12267" xr:uid="{7EDE4069-5A1E-4198-9B77-7D1D628B5846}"/>
    <cellStyle name="Comma 80 2 4 4 2" xfId="37338" xr:uid="{8C169655-A6A7-4E48-8545-2C683B8C50BA}"/>
    <cellStyle name="Comma 80 2 4 5" xfId="29831" xr:uid="{F013E5E8-9C7F-456C-BC2B-C2C2F58A943D}"/>
    <cellStyle name="Comma 80 2 5" xfId="5128" xr:uid="{8212E91D-49BB-4930-AD17-A41D83DDEE7D}"/>
    <cellStyle name="Comma 80 2 5 2" xfId="7982" xr:uid="{6CCF6894-3AA0-4E04-A5F5-9BBC053010B5}"/>
    <cellStyle name="Comma 80 2 5 2 2" xfId="22984" xr:uid="{76655AB8-D09D-4C54-9C27-21B73B333FEF}"/>
    <cellStyle name="Comma 80 2 5 2 2 2" xfId="48055" xr:uid="{3DF8C4EE-BD0E-41DD-A4EA-D888BC232651}"/>
    <cellStyle name="Comma 80 2 5 2 3" xfId="15625" xr:uid="{4960A9B8-55AF-4D16-967B-72C3E8DCEE23}"/>
    <cellStyle name="Comma 80 2 5 2 3 2" xfId="40696" xr:uid="{5F02CF5D-F45C-480F-9BFF-F864EA0E9739}"/>
    <cellStyle name="Comma 80 2 5 2 4" xfId="33192" xr:uid="{9C28FFDB-2FB3-4A09-B753-CEAC7525B82B}"/>
    <cellStyle name="Comma 80 2 5 3" xfId="20155" xr:uid="{8DE29A94-3752-4E58-BD51-08A4E69A9127}"/>
    <cellStyle name="Comma 80 2 5 3 2" xfId="45226" xr:uid="{4B7F93F3-DEBA-47F1-8522-8FD5A82849FD}"/>
    <cellStyle name="Comma 80 2 5 4" xfId="12791" xr:uid="{6F1E68F7-632D-4664-A18F-ACBD72222FA9}"/>
    <cellStyle name="Comma 80 2 5 4 2" xfId="37862" xr:uid="{375559EB-7DAC-4AEE-84E7-2E80CA458448}"/>
    <cellStyle name="Comma 80 2 5 5" xfId="30356" xr:uid="{7CB4C76E-2D9D-44B6-AC01-D768839D4C9B}"/>
    <cellStyle name="Comma 80 2 6" xfId="5726" xr:uid="{5D3539D5-B7AB-421D-BB66-CA2C99BFF8DC}"/>
    <cellStyle name="Comma 80 2 6 2" xfId="8612" xr:uid="{78FD3752-7252-42A6-BD27-9265D065907B}"/>
    <cellStyle name="Comma 80 2 6 2 2" xfId="23614" xr:uid="{1588AB72-942A-4AEE-A3D6-8B64165E496C}"/>
    <cellStyle name="Comma 80 2 6 2 2 2" xfId="48685" xr:uid="{1B5EF0A6-7A1F-464F-B6DB-37E4EA72EAE5}"/>
    <cellStyle name="Comma 80 2 6 2 3" xfId="16255" xr:uid="{86963CED-8DBA-4811-ACEE-729B78EB2102}"/>
    <cellStyle name="Comma 80 2 6 2 3 2" xfId="41326" xr:uid="{2F50D3F3-EA60-4612-9E1C-66E825DEC2D8}"/>
    <cellStyle name="Comma 80 2 6 2 4" xfId="33822" xr:uid="{2A22F029-9BD7-4F7E-9792-0E1AF1B5F2AD}"/>
    <cellStyle name="Comma 80 2 6 3" xfId="20753" xr:uid="{AA22FB76-F946-4B84-B16A-918248C9DCF1}"/>
    <cellStyle name="Comma 80 2 6 3 2" xfId="45824" xr:uid="{0F9F4133-6CE5-4BDF-B071-C395DDF3D70C}"/>
    <cellStyle name="Comma 80 2 6 4" xfId="13389" xr:uid="{E110D4A9-B438-4313-B51A-537B139AC004}"/>
    <cellStyle name="Comma 80 2 6 4 2" xfId="38460" xr:uid="{ED5617E8-848E-44E7-B79A-F9783E0F2923}"/>
    <cellStyle name="Comma 80 2 6 5" xfId="30954" xr:uid="{7EB86AE9-9EDB-4775-B912-2CD302965300}"/>
    <cellStyle name="Comma 80 2 7" xfId="6370" xr:uid="{637567B9-2BF4-4752-8A6E-9FB6279AD161}"/>
    <cellStyle name="Comma 80 2 7 2" xfId="21373" xr:uid="{67F3FDEF-DE29-4945-8969-0A1F09B2E59D}"/>
    <cellStyle name="Comma 80 2 7 2 2" xfId="46444" xr:uid="{8080F482-1875-495E-8C76-3CC950CB06BA}"/>
    <cellStyle name="Comma 80 2 7 3" xfId="14015" xr:uid="{D2FA91FE-D71A-4C3D-8352-F84D63DBF1FD}"/>
    <cellStyle name="Comma 80 2 7 3 2" xfId="39086" xr:uid="{9056B476-9D4C-4591-A09A-4BC9929C5027}"/>
    <cellStyle name="Comma 80 2 7 4" xfId="31580" xr:uid="{62CCB704-844B-4BE0-9DFF-1EEC86234B0C}"/>
    <cellStyle name="Comma 80 2 8" xfId="9364" xr:uid="{6E97D3B9-B822-4C54-B24D-93032D495B0A}"/>
    <cellStyle name="Comma 80 2 8 2" xfId="24335" xr:uid="{69581CF3-E707-4F68-A352-CC5741DBD5A3}"/>
    <cellStyle name="Comma 80 2 8 2 2" xfId="49406" xr:uid="{D6485000-6F64-48A6-A430-6EDEDA9F4BE2}"/>
    <cellStyle name="Comma 80 2 8 3" xfId="16977" xr:uid="{28805B78-8F2B-4D6D-8528-F0BDDC9C97A1}"/>
    <cellStyle name="Comma 80 2 8 3 2" xfId="42048" xr:uid="{05EB7ADF-FCD2-496C-850D-D26295D8B96E}"/>
    <cellStyle name="Comma 80 2 8 4" xfId="34544" xr:uid="{29806408-6BA5-45EB-B6E3-60EE688077B4}"/>
    <cellStyle name="Comma 80 2 9" xfId="3481" xr:uid="{DDF35706-5C69-4FE2-AFE8-77DC0A6FA5EF}"/>
    <cellStyle name="Comma 80 2 9 2" xfId="25701" xr:uid="{97A368A5-C5CD-4A39-B50F-CF2778291ABF}"/>
    <cellStyle name="Comma 80 2 9 2 2" xfId="50772" xr:uid="{E4136D13-EFFE-4BA2-92AF-9470CE9861BF}"/>
    <cellStyle name="Comma 80 2 9 3" xfId="28762" xr:uid="{D6928D28-EA45-4416-B686-F1F6A6C5E05F}"/>
    <cellStyle name="Comma 80 3" xfId="3580" xr:uid="{926B5447-0F52-4C52-90C4-BEEDFBD5A50E}"/>
    <cellStyle name="Comma 80 3 10" xfId="18669" xr:uid="{25F4806D-9EC6-4BEE-9565-1D345CCEA09F}"/>
    <cellStyle name="Comma 80 3 10 2" xfId="43740" xr:uid="{225CA421-BF50-4A46-8CD7-4BFA8E8F1DB9}"/>
    <cellStyle name="Comma 80 3 11" xfId="11269" xr:uid="{1BA372FA-DF4D-4FAD-BC4E-96F424B0BF13}"/>
    <cellStyle name="Comma 80 3 11 2" xfId="36341" xr:uid="{0C051BD0-553C-4900-99BA-24B42179C5C1}"/>
    <cellStyle name="Comma 80 3 12" xfId="26702" xr:uid="{22B4ADA1-A3D7-4708-BADF-45CEB44E200D}"/>
    <cellStyle name="Comma 80 3 13" xfId="28858" xr:uid="{6A1E3E2A-9C37-4650-AE38-A3ECE4CF12CC}"/>
    <cellStyle name="Comma 80 3 14" xfId="51711" xr:uid="{99DA560E-BB64-4FAE-ACC9-4593A3FFF189}"/>
    <cellStyle name="Comma 80 3 15" xfId="53293" xr:uid="{F59BE790-418B-4668-9FAF-C2F7FD9C9DD8}"/>
    <cellStyle name="Comma 80 3 2" xfId="3788" xr:uid="{8F4B400B-BE4F-447B-BB79-A491249D707F}"/>
    <cellStyle name="Comma 80 3 2 10" xfId="11477" xr:uid="{2AE81995-A482-4E5E-AFB1-0508525F916C}"/>
    <cellStyle name="Comma 80 3 2 10 2" xfId="36549" xr:uid="{ADD8DD33-EA53-4436-BDE2-136405E3EEE6}"/>
    <cellStyle name="Comma 80 3 2 11" xfId="26912" xr:uid="{BEE48AC7-7B36-430E-B5D3-FE1E28AFF3AB}"/>
    <cellStyle name="Comma 80 3 2 12" xfId="29065" xr:uid="{72A3AD5D-A254-45D2-A83D-E59EB1AB9115}"/>
    <cellStyle name="Comma 80 3 2 13" xfId="51919" xr:uid="{5FF179B8-36A3-432C-8FBD-DF063ECC79C5}"/>
    <cellStyle name="Comma 80 3 2 14" xfId="53501" xr:uid="{555CFA3D-E9ED-4646-B451-66A86718014F}"/>
    <cellStyle name="Comma 80 3 2 2" xfId="4419" xr:uid="{4026E0CB-E185-495B-8422-0C32BF7809B8}"/>
    <cellStyle name="Comma 80 3 2 2 2" xfId="7183" xr:uid="{5061210C-E45E-4D81-9B78-3C76F8869C5C}"/>
    <cellStyle name="Comma 80 3 2 2 2 2" xfId="22185" xr:uid="{C0CE6E6F-393E-49D5-B3FB-524D9ACC320C}"/>
    <cellStyle name="Comma 80 3 2 2 2 2 2" xfId="47256" xr:uid="{6B60644C-EF00-44A0-915A-6229322986C9}"/>
    <cellStyle name="Comma 80 3 2 2 2 3" xfId="14827" xr:uid="{4B094C2A-4088-4729-B34A-185BB27A75E8}"/>
    <cellStyle name="Comma 80 3 2 2 2 3 2" xfId="39898" xr:uid="{BE5E858A-2326-426F-BECC-91AE454AAB4D}"/>
    <cellStyle name="Comma 80 3 2 2 2 4" xfId="32393" xr:uid="{0C31E903-96F6-4D11-8EDA-B5BCCA43F266}"/>
    <cellStyle name="Comma 80 3 2 2 3" xfId="10505" xr:uid="{EE478F15-CBEC-4C13-B57A-30086D8CE26D}"/>
    <cellStyle name="Comma 80 3 2 2 3 2" xfId="25365" xr:uid="{00AAA3C1-06B1-4558-9A95-6FD5E36956E1}"/>
    <cellStyle name="Comma 80 3 2 2 3 2 2" xfId="50436" xr:uid="{F61F8479-9A69-46EB-8B80-26029B55ED71}"/>
    <cellStyle name="Comma 80 3 2 2 3 3" xfId="18014" xr:uid="{878F81A3-2F79-4767-BBE4-73EFE44FEB73}"/>
    <cellStyle name="Comma 80 3 2 2 3 3 2" xfId="43085" xr:uid="{87482DF3-C10A-4E68-B004-F84D100E01A4}"/>
    <cellStyle name="Comma 80 3 2 2 3 4" xfId="35581" xr:uid="{CB4FB496-BF98-4F26-BC08-DC34FE57F3CA}"/>
    <cellStyle name="Comma 80 3 2 2 4" xfId="19449" xr:uid="{B3E2AF36-DFEB-42AB-9202-57B085A9C6B4}"/>
    <cellStyle name="Comma 80 3 2 2 4 2" xfId="44520" xr:uid="{10D29521-2BC5-4813-9283-13FEE5E02605}"/>
    <cellStyle name="Comma 80 3 2 2 5" xfId="12085" xr:uid="{DE899EAE-7E99-40DF-A1AA-534957883DDC}"/>
    <cellStyle name="Comma 80 3 2 2 5 2" xfId="37156" xr:uid="{009AE365-BC09-487C-84D7-FD1EF34F00CC}"/>
    <cellStyle name="Comma 80 3 2 2 6" xfId="27592" xr:uid="{F8BB1EDC-30F4-45CC-858E-E0A9969E78CA}"/>
    <cellStyle name="Comma 80 3 2 2 7" xfId="29649" xr:uid="{668B3035-D9F5-475B-ADD8-35D03D466DC2}"/>
    <cellStyle name="Comma 80 3 2 2 8" xfId="52590" xr:uid="{BCC4D740-C3D4-483D-B113-7254C613992E}"/>
    <cellStyle name="Comma 80 3 2 2 9" xfId="54172" xr:uid="{FD64330A-1CF1-4B4C-8F34-1F0826CCA58B}"/>
    <cellStyle name="Comma 80 3 2 3" xfId="4896" xr:uid="{78AEBAD0-3F15-44BE-8176-B55F27F9FDF7}"/>
    <cellStyle name="Comma 80 3 2 3 2" xfId="7703" xr:uid="{B2BC4E4C-3723-41DA-928E-9B2897D14B9E}"/>
    <cellStyle name="Comma 80 3 2 3 2 2" xfId="22705" xr:uid="{192B6314-5D50-4F5F-8F26-CD57E11E7A80}"/>
    <cellStyle name="Comma 80 3 2 3 2 2 2" xfId="47776" xr:uid="{52FF54BB-A81A-4D2B-98FF-97606AAB0BEB}"/>
    <cellStyle name="Comma 80 3 2 3 2 3" xfId="15347" xr:uid="{6E25539F-9689-40C7-9B5E-9157683C3A42}"/>
    <cellStyle name="Comma 80 3 2 3 2 3 2" xfId="40418" xr:uid="{E360C836-A357-4693-809B-7AED8EFE9DBB}"/>
    <cellStyle name="Comma 80 3 2 3 2 4" xfId="32913" xr:uid="{C4F16699-A787-4A1E-A80C-D1A908EABEEF}"/>
    <cellStyle name="Comma 80 3 2 3 3" xfId="19926" xr:uid="{93B85B26-D287-4AB0-97E5-97FA7A98F71E}"/>
    <cellStyle name="Comma 80 3 2 3 3 2" xfId="44997" xr:uid="{5174F7DE-73CA-48A7-9AAB-C55348E85418}"/>
    <cellStyle name="Comma 80 3 2 3 4" xfId="12562" xr:uid="{3B3B56C0-8891-4586-A244-08EA242A9D6D}"/>
    <cellStyle name="Comma 80 3 2 3 4 2" xfId="37633" xr:uid="{F5579A1D-D49C-421D-A000-BEC9644368E4}"/>
    <cellStyle name="Comma 80 3 2 3 5" xfId="30126" xr:uid="{F0526E79-9626-49EE-A84E-1D9112D801EC}"/>
    <cellStyle name="Comma 80 3 2 4" xfId="5424" xr:uid="{902FB1F0-D369-4269-8F48-92341514E021}"/>
    <cellStyle name="Comma 80 3 2 4 2" xfId="8283" xr:uid="{68B6647B-E74D-461D-8267-093EA507FD06}"/>
    <cellStyle name="Comma 80 3 2 4 2 2" xfId="23285" xr:uid="{39E818C4-CD7A-4FA8-88C1-F046605C0784}"/>
    <cellStyle name="Comma 80 3 2 4 2 2 2" xfId="48356" xr:uid="{BD6FFFAD-017A-424C-BE68-C34E0E345201}"/>
    <cellStyle name="Comma 80 3 2 4 2 3" xfId="15926" xr:uid="{696BD822-BF74-4297-ADA8-11A873E54C4B}"/>
    <cellStyle name="Comma 80 3 2 4 2 3 2" xfId="40997" xr:uid="{15A5DE88-822D-4F37-89C5-F573757BDA51}"/>
    <cellStyle name="Comma 80 3 2 4 2 4" xfId="33493" xr:uid="{37369D7C-2068-4A0F-A59A-0396D4D0B6B1}"/>
    <cellStyle name="Comma 80 3 2 4 3" xfId="20451" xr:uid="{5494DE1F-C631-4531-8527-B8BF9343A805}"/>
    <cellStyle name="Comma 80 3 2 4 3 2" xfId="45522" xr:uid="{E2AAFECB-59E2-4521-9680-3F82046E2B32}"/>
    <cellStyle name="Comma 80 3 2 4 4" xfId="13087" xr:uid="{664D6690-9E7D-4D8A-BEB8-2107DC36EE17}"/>
    <cellStyle name="Comma 80 3 2 4 4 2" xfId="38158" xr:uid="{420E25F1-216E-4C40-9CCA-06C81329AD7B}"/>
    <cellStyle name="Comma 80 3 2 4 5" xfId="30652" xr:uid="{DE146798-0EB0-4B14-8390-B2354339D6E9}"/>
    <cellStyle name="Comma 80 3 2 5" xfId="6026" xr:uid="{0D83D06B-2B1D-47BC-BC30-05B41A9C101D}"/>
    <cellStyle name="Comma 80 3 2 5 2" xfId="8913" xr:uid="{6DF2A9F5-2B53-4DE5-AC32-330175A66E57}"/>
    <cellStyle name="Comma 80 3 2 5 2 2" xfId="23915" xr:uid="{98EB7541-3C6D-4DA3-AF16-4AB99625B893}"/>
    <cellStyle name="Comma 80 3 2 5 2 2 2" xfId="48986" xr:uid="{98502BB6-6CB5-4A11-9625-885D88CED8D3}"/>
    <cellStyle name="Comma 80 3 2 5 2 3" xfId="16556" xr:uid="{0A332444-983B-456B-A952-BF9C18DE7182}"/>
    <cellStyle name="Comma 80 3 2 5 2 3 2" xfId="41627" xr:uid="{F0791216-C176-4365-8BC5-6BE3538DFB58}"/>
    <cellStyle name="Comma 80 3 2 5 2 4" xfId="34123" xr:uid="{3A03895C-3BFA-4D0A-A9B9-297049E15BBF}"/>
    <cellStyle name="Comma 80 3 2 5 3" xfId="21053" xr:uid="{349078E6-23A8-43BB-9E10-6F270A332DAC}"/>
    <cellStyle name="Comma 80 3 2 5 3 2" xfId="46124" xr:uid="{5B0B0668-8A48-4FB5-A706-157A312C3B3C}"/>
    <cellStyle name="Comma 80 3 2 5 4" xfId="13689" xr:uid="{60EEEACB-5537-4687-9D78-7B0DACCD6463}"/>
    <cellStyle name="Comma 80 3 2 5 4 2" xfId="38760" xr:uid="{83BFE40B-BC49-4D8D-A771-FD8CAC46904F}"/>
    <cellStyle name="Comma 80 3 2 5 5" xfId="31254" xr:uid="{5ED907D8-82C1-4B32-AB08-D506E2DDB984}"/>
    <cellStyle name="Comma 80 3 2 6" xfId="6671" xr:uid="{E824D7A5-8C20-49F0-845B-BFCA4F5DB573}"/>
    <cellStyle name="Comma 80 3 2 6 2" xfId="21674" xr:uid="{7548A90B-17F2-43B9-8034-B628904D8B72}"/>
    <cellStyle name="Comma 80 3 2 6 2 2" xfId="46745" xr:uid="{B3FDC0BB-E32F-491D-8D66-C5DE6EE56844}"/>
    <cellStyle name="Comma 80 3 2 6 3" xfId="14316" xr:uid="{6C3D36B7-FA14-424E-B8B5-9AED1611F756}"/>
    <cellStyle name="Comma 80 3 2 6 3 2" xfId="39387" xr:uid="{26D22A18-1CE5-40CE-A6B0-A7DE2E183301}"/>
    <cellStyle name="Comma 80 3 2 6 4" xfId="31881" xr:uid="{B1246ADF-50BC-4F2B-AE20-97E7171E01D4}"/>
    <cellStyle name="Comma 80 3 2 7" xfId="9666" xr:uid="{DD3C9A47-710A-43BA-AA65-266603CFA06C}"/>
    <cellStyle name="Comma 80 3 2 7 2" xfId="24636" xr:uid="{70939980-5561-4BD4-B521-FF4C49038580}"/>
    <cellStyle name="Comma 80 3 2 7 2 2" xfId="49707" xr:uid="{B2656D7A-1486-40FF-A208-9E36F021445D}"/>
    <cellStyle name="Comma 80 3 2 7 3" xfId="17278" xr:uid="{96864FE2-145B-4D99-83CB-372806A9A047}"/>
    <cellStyle name="Comma 80 3 2 7 3 2" xfId="42349" xr:uid="{E3EA1FD9-74F9-4E6A-AE17-0C5EA5E90BD8}"/>
    <cellStyle name="Comma 80 3 2 7 4" xfId="34845" xr:uid="{6C37BF23-4C3A-401C-B980-2B82F0B50490}"/>
    <cellStyle name="Comma 80 3 2 8" xfId="26002" xr:uid="{2C8C56D8-8BC1-4B5D-B72B-4A56E55245E2}"/>
    <cellStyle name="Comma 80 3 2 8 2" xfId="51073" xr:uid="{18C9C421-3629-45EA-A6B1-0909D49F0EC6}"/>
    <cellStyle name="Comma 80 3 2 9" xfId="18876" xr:uid="{E04F3D7B-0631-420C-9F37-E6AFCA8510CE}"/>
    <cellStyle name="Comma 80 3 2 9 2" xfId="43947" xr:uid="{0CC92BF4-C6FE-46BE-A110-0DD4093628AE}"/>
    <cellStyle name="Comma 80 3 3" xfId="4231" xr:uid="{CF74A016-F863-453A-A3D3-0829EAEBD9A0}"/>
    <cellStyle name="Comma 80 3 3 2" xfId="6976" xr:uid="{566B97D1-111E-481C-AF6A-A5AE739D54BD}"/>
    <cellStyle name="Comma 80 3 3 2 2" xfId="21978" xr:uid="{BCDD38D4-9542-4CCB-814B-A89E22482482}"/>
    <cellStyle name="Comma 80 3 3 2 2 2" xfId="47049" xr:uid="{0E69BA14-AF5E-4C14-AE6C-C65637EC7CEC}"/>
    <cellStyle name="Comma 80 3 3 2 3" xfId="14620" xr:uid="{86EB2DE0-5352-4CCD-B91E-C125E06BF709}"/>
    <cellStyle name="Comma 80 3 3 2 3 2" xfId="39691" xr:uid="{B23BCB47-3671-4712-85AC-066C228E4A65}"/>
    <cellStyle name="Comma 80 3 3 2 4" xfId="32186" xr:uid="{0570027B-796A-4441-B88F-5F104373C182}"/>
    <cellStyle name="Comma 80 3 3 3" xfId="10298" xr:uid="{70024C73-92E3-4D10-B543-98042ADFE3F0}"/>
    <cellStyle name="Comma 80 3 3 3 2" xfId="25158" xr:uid="{3FEBDAF8-E543-4DFB-932B-6094CEFD5B04}"/>
    <cellStyle name="Comma 80 3 3 3 2 2" xfId="50229" xr:uid="{42D6853D-1D5C-42EE-B4EB-213EAAADCB83}"/>
    <cellStyle name="Comma 80 3 3 3 3" xfId="17807" xr:uid="{4359FC8E-FDFA-4E67-AF39-409AE8621FDF}"/>
    <cellStyle name="Comma 80 3 3 3 3 2" xfId="42878" xr:uid="{CDB05B56-20F0-4897-B462-076C95F6191D}"/>
    <cellStyle name="Comma 80 3 3 3 4" xfId="35374" xr:uid="{75D4C3F3-EE68-4E36-AAF2-046A80835066}"/>
    <cellStyle name="Comma 80 3 3 4" xfId="19261" xr:uid="{80DDD4EB-7511-4135-BF1E-27A8A5C086C4}"/>
    <cellStyle name="Comma 80 3 3 4 2" xfId="44332" xr:uid="{AC742845-C49C-4918-8A7C-4DD78E59C0E1}"/>
    <cellStyle name="Comma 80 3 3 5" xfId="11897" xr:uid="{672EAA99-DD95-469A-8B7E-13A0A08E107A}"/>
    <cellStyle name="Comma 80 3 3 5 2" xfId="36968" xr:uid="{6F348654-87A7-4963-847B-48CC667D4726}"/>
    <cellStyle name="Comma 80 3 3 6" xfId="27385" xr:uid="{B01BF361-3D7A-4982-AB09-622186443227}"/>
    <cellStyle name="Comma 80 3 3 7" xfId="29461" xr:uid="{85277310-FA26-4DC5-A8F6-EEE72D6D099D}"/>
    <cellStyle name="Comma 80 3 3 8" xfId="52383" xr:uid="{79B69F81-CD09-4397-87B8-5E4994D6CEBC}"/>
    <cellStyle name="Comma 80 3 3 9" xfId="53965" xr:uid="{9FC3642F-BCC3-47E6-8554-DFE666705D8C}"/>
    <cellStyle name="Comma 80 3 4" xfId="4691" xr:uid="{EFB540AC-5E45-4642-A923-521B1A7C047E}"/>
    <cellStyle name="Comma 80 3 4 2" xfId="7496" xr:uid="{DDD0DB3F-5828-40B6-823F-28B5A40576B7}"/>
    <cellStyle name="Comma 80 3 4 2 2" xfId="22498" xr:uid="{D4C71C34-60AD-402A-8439-9BA47587128B}"/>
    <cellStyle name="Comma 80 3 4 2 2 2" xfId="47569" xr:uid="{15767D1E-6732-4259-AE3C-06D011D3B9A1}"/>
    <cellStyle name="Comma 80 3 4 2 3" xfId="15140" xr:uid="{61946DA3-171E-4F76-A51C-24FEE3604DAC}"/>
    <cellStyle name="Comma 80 3 4 2 3 2" xfId="40211" xr:uid="{A472D4C4-6605-4966-B5B6-0A7EE911C2DB}"/>
    <cellStyle name="Comma 80 3 4 2 4" xfId="32706" xr:uid="{835C5012-018E-45A3-BC0B-5576B2BCE104}"/>
    <cellStyle name="Comma 80 3 4 3" xfId="19721" xr:uid="{8601B61F-6A38-4478-A487-BA9EF68C66ED}"/>
    <cellStyle name="Comma 80 3 4 3 2" xfId="44792" xr:uid="{BF39E94C-397A-4638-B135-68056CE97F77}"/>
    <cellStyle name="Comma 80 3 4 4" xfId="12357" xr:uid="{2CE6B3C4-EB41-4DC9-855B-C6D5CBAF31AB}"/>
    <cellStyle name="Comma 80 3 4 4 2" xfId="37428" xr:uid="{70298789-9A01-468B-949D-E4173329F06F}"/>
    <cellStyle name="Comma 80 3 4 5" xfId="29921" xr:uid="{455E69BA-5B07-4319-96DC-87BBFBE3E552}"/>
    <cellStyle name="Comma 80 3 5" xfId="5218" xr:uid="{847AA4AC-1975-416C-8087-5830C577B207}"/>
    <cellStyle name="Comma 80 3 5 2" xfId="8076" xr:uid="{22710F9D-0F6C-413A-B79F-A1803032DB04}"/>
    <cellStyle name="Comma 80 3 5 2 2" xfId="23078" xr:uid="{556B0175-C44A-45B0-B993-E01E2A91FDD4}"/>
    <cellStyle name="Comma 80 3 5 2 2 2" xfId="48149" xr:uid="{8057617C-F036-4A0B-9969-A245CF86E31B}"/>
    <cellStyle name="Comma 80 3 5 2 3" xfId="15719" xr:uid="{75AAEBF4-53AF-4935-BB1A-95F018AB750F}"/>
    <cellStyle name="Comma 80 3 5 2 3 2" xfId="40790" xr:uid="{33175A5C-C0E4-424A-AE5F-C5B576A76293}"/>
    <cellStyle name="Comma 80 3 5 2 4" xfId="33286" xr:uid="{58FDFC9C-0EE1-4632-A3CA-16808CA7D337}"/>
    <cellStyle name="Comma 80 3 5 3" xfId="20245" xr:uid="{96A5A257-11B2-4F92-A94F-7A30D0D13D72}"/>
    <cellStyle name="Comma 80 3 5 3 2" xfId="45316" xr:uid="{C07E8588-9601-4A09-A578-8BE6C1686B8F}"/>
    <cellStyle name="Comma 80 3 5 4" xfId="12881" xr:uid="{04561D9F-2D7E-44AE-A81D-1A1A640AC6AE}"/>
    <cellStyle name="Comma 80 3 5 4 2" xfId="37952" xr:uid="{E47030D0-9745-46D8-992F-8C56AB7FA06E}"/>
    <cellStyle name="Comma 80 3 5 5" xfId="30446" xr:uid="{C6206F62-D64C-42DB-BFE0-506A2A5856E1}"/>
    <cellStyle name="Comma 80 3 6" xfId="5820" xr:uid="{C471E5B0-BFB4-47DC-A352-C83CC206030D}"/>
    <cellStyle name="Comma 80 3 6 2" xfId="8706" xr:uid="{D54D6E68-4C00-456C-8D21-19570144C687}"/>
    <cellStyle name="Comma 80 3 6 2 2" xfId="23708" xr:uid="{39627374-CCB9-4295-AE02-3D6D45EF4B05}"/>
    <cellStyle name="Comma 80 3 6 2 2 2" xfId="48779" xr:uid="{61EAF180-6922-4612-B385-B3FA7A2B8A93}"/>
    <cellStyle name="Comma 80 3 6 2 3" xfId="16349" xr:uid="{64E36CDF-E650-481A-A2A0-1157C7F28705}"/>
    <cellStyle name="Comma 80 3 6 2 3 2" xfId="41420" xr:uid="{3BB2EBBE-B927-48B8-B01B-F9F820040502}"/>
    <cellStyle name="Comma 80 3 6 2 4" xfId="33916" xr:uid="{9C796A8D-75D1-4405-9DE3-FC2EFB8C39C0}"/>
    <cellStyle name="Comma 80 3 6 3" xfId="20847" xr:uid="{8DD46222-6EAD-4A34-BD86-0F0B265A4CCD}"/>
    <cellStyle name="Comma 80 3 6 3 2" xfId="45918" xr:uid="{9CD07B4B-5C91-49B0-851A-8F0BC12FA92E}"/>
    <cellStyle name="Comma 80 3 6 4" xfId="13483" xr:uid="{B4460777-E910-4D56-B9D7-A8A1756A76A0}"/>
    <cellStyle name="Comma 80 3 6 4 2" xfId="38554" xr:uid="{FA0FD082-C01F-43D7-AA45-A284CC5DB2D6}"/>
    <cellStyle name="Comma 80 3 6 5" xfId="31048" xr:uid="{50D5C13F-9411-456C-831B-BA4BDF381F0F}"/>
    <cellStyle name="Comma 80 3 7" xfId="6464" xr:uid="{3DD4DFCA-266C-46A0-84F1-695B3EFA32FF}"/>
    <cellStyle name="Comma 80 3 7 2" xfId="21467" xr:uid="{12A233F1-EDC9-4483-9EE8-D0F834F80D63}"/>
    <cellStyle name="Comma 80 3 7 2 2" xfId="46538" xr:uid="{C8147068-9DAB-4509-902B-92D435BFB05B}"/>
    <cellStyle name="Comma 80 3 7 3" xfId="14109" xr:uid="{B9199E67-3549-4B4E-A8D2-6B4F24FC054B}"/>
    <cellStyle name="Comma 80 3 7 3 2" xfId="39180" xr:uid="{FA6B8683-AFEF-4F30-97F2-E9E6947CBD85}"/>
    <cellStyle name="Comma 80 3 7 4" xfId="31674" xr:uid="{3861806F-3007-47D1-9BD9-BBFACBE6633F}"/>
    <cellStyle name="Comma 80 3 8" xfId="9459" xr:uid="{5735D833-A3C2-47D6-92C6-ECCF1678D4AA}"/>
    <cellStyle name="Comma 80 3 8 2" xfId="24429" xr:uid="{DA6FDED8-D7AF-4D04-B655-EFC15870D3BC}"/>
    <cellStyle name="Comma 80 3 8 2 2" xfId="49500" xr:uid="{A25D69C4-E413-4491-B3EB-AB58B2A74C4C}"/>
    <cellStyle name="Comma 80 3 8 3" xfId="17071" xr:uid="{A1264F92-03DD-49DF-A75A-31DD67F24446}"/>
    <cellStyle name="Comma 80 3 8 3 2" xfId="42142" xr:uid="{BE2BDB29-0BEC-4F17-9FCA-C1E1CAAFC06C}"/>
    <cellStyle name="Comma 80 3 8 4" xfId="34638" xr:uid="{160F1DBE-4EAF-4931-AEBF-36C625E47085}"/>
    <cellStyle name="Comma 80 3 9" xfId="25795" xr:uid="{BC3C2B1D-3F4D-4FE1-9091-30EC61006413}"/>
    <cellStyle name="Comma 80 3 9 2" xfId="50866" xr:uid="{4AEFBDFE-51B0-483A-887E-CB12AC3F10D7}"/>
    <cellStyle name="Comma 80 4" xfId="3615" xr:uid="{DBA5FCC6-16E9-4BC3-99CA-76E4CCF31B63}"/>
    <cellStyle name="Comma 80 4 10" xfId="11304" xr:uid="{D9AB0E19-FB03-4B0D-AC7E-80E6739DCFE2}"/>
    <cellStyle name="Comma 80 4 10 2" xfId="36376" xr:uid="{7B03EACB-3837-4BDC-8123-403D959908D7}"/>
    <cellStyle name="Comma 80 4 11" xfId="26739" xr:uid="{9260910E-E39B-4FA8-BF5D-A59AA1F74DBE}"/>
    <cellStyle name="Comma 80 4 12" xfId="28892" xr:uid="{1FD2DC0E-D795-4575-8354-27D3F104CC1B}"/>
    <cellStyle name="Comma 80 4 13" xfId="51746" xr:uid="{06C3D7F2-1407-4310-887C-72C76DE669D6}"/>
    <cellStyle name="Comma 80 4 14" xfId="53328" xr:uid="{FCC4D46C-322D-4F9C-84F1-0926C7CEEA8A}"/>
    <cellStyle name="Comma 80 4 2" xfId="4261" xr:uid="{45B96C97-2825-41D0-BEFD-8D141BA3853B}"/>
    <cellStyle name="Comma 80 4 2 2" xfId="7010" xr:uid="{423FF352-7605-4B04-9F91-BA88209BCECC}"/>
    <cellStyle name="Comma 80 4 2 2 2" xfId="22012" xr:uid="{395C9117-FB85-40EC-A11D-8BBE3500C074}"/>
    <cellStyle name="Comma 80 4 2 2 2 2" xfId="47083" xr:uid="{B944F6A2-EB18-4151-912C-C77FD7744B75}"/>
    <cellStyle name="Comma 80 4 2 2 3" xfId="14654" xr:uid="{0D1E2EDB-62B8-413D-A4EE-7EE4C7B5FDA3}"/>
    <cellStyle name="Comma 80 4 2 2 3 2" xfId="39725" xr:uid="{8E971E1E-5B90-454C-8548-64930E234C6B}"/>
    <cellStyle name="Comma 80 4 2 2 4" xfId="32220" xr:uid="{A64AFCCC-8CDE-4A93-9EAC-98CD103F151C}"/>
    <cellStyle name="Comma 80 4 2 3" xfId="10332" xr:uid="{20D5738F-2CEA-44A6-8006-F3C668E49278}"/>
    <cellStyle name="Comma 80 4 2 3 2" xfId="25192" xr:uid="{32308EF4-E781-433C-9C98-CCBF47695C73}"/>
    <cellStyle name="Comma 80 4 2 3 2 2" xfId="50263" xr:uid="{6EA64E20-DD8F-4A90-9984-4A8649A97C97}"/>
    <cellStyle name="Comma 80 4 2 3 3" xfId="17841" xr:uid="{884C3B63-90D5-48B0-B717-32FDA57DAE33}"/>
    <cellStyle name="Comma 80 4 2 3 3 2" xfId="42912" xr:uid="{8F1821E7-69B9-4B2D-8A03-2611B8EBF3F8}"/>
    <cellStyle name="Comma 80 4 2 3 4" xfId="35408" xr:uid="{7F95EFFD-8BD0-45BD-9319-70575BA43E6D}"/>
    <cellStyle name="Comma 80 4 2 4" xfId="19291" xr:uid="{C0851FBD-6D81-4E28-ACC3-4BA9D3A8787B}"/>
    <cellStyle name="Comma 80 4 2 4 2" xfId="44362" xr:uid="{8B17057C-9382-4CC4-9675-7352959C7B59}"/>
    <cellStyle name="Comma 80 4 2 5" xfId="11927" xr:uid="{5F10F475-F928-4AF7-AE10-9EE0263828B2}"/>
    <cellStyle name="Comma 80 4 2 5 2" xfId="36998" xr:uid="{6FBF3289-59F8-495C-A4DB-6BEACC02AA09}"/>
    <cellStyle name="Comma 80 4 2 6" xfId="27419" xr:uid="{B52F0210-A12F-402E-A938-A23375AD8297}"/>
    <cellStyle name="Comma 80 4 2 7" xfId="29491" xr:uid="{A7507F59-F278-47F6-8AB2-323E8E689188}"/>
    <cellStyle name="Comma 80 4 2 8" xfId="52417" xr:uid="{029A4D82-21BC-4FF1-A827-73DF8EF443BC}"/>
    <cellStyle name="Comma 80 4 2 9" xfId="53999" xr:uid="{18B88355-691F-409A-9074-F1CBB04D9C2C}"/>
    <cellStyle name="Comma 80 4 3" xfId="4725" xr:uid="{3CC732E2-D79C-4447-A0F5-59563D75EFB0}"/>
    <cellStyle name="Comma 80 4 3 2" xfId="7530" xr:uid="{7718D6E0-A71F-4167-A1CF-5B9C5EA8A160}"/>
    <cellStyle name="Comma 80 4 3 2 2" xfId="22532" xr:uid="{CB5D7943-5259-4C53-9FC7-384326A5EF7B}"/>
    <cellStyle name="Comma 80 4 3 2 2 2" xfId="47603" xr:uid="{DCA93055-533C-4682-AD6E-0DDECB4D38B7}"/>
    <cellStyle name="Comma 80 4 3 2 3" xfId="15174" xr:uid="{1CC3EEA6-C3F2-41E0-A495-406C74FDC9D1}"/>
    <cellStyle name="Comma 80 4 3 2 3 2" xfId="40245" xr:uid="{8D059390-6FD8-43D9-B2A8-560FB8950DC5}"/>
    <cellStyle name="Comma 80 4 3 2 4" xfId="32740" xr:uid="{E7B7C624-2B3E-435E-92B9-C05ACDDE27E6}"/>
    <cellStyle name="Comma 80 4 3 3" xfId="19755" xr:uid="{2E2F3E23-D31B-4EC5-B0C7-FF6795C9B0EB}"/>
    <cellStyle name="Comma 80 4 3 3 2" xfId="44826" xr:uid="{8DEB9013-A882-4860-BEA8-FF9FD7CE299E}"/>
    <cellStyle name="Comma 80 4 3 4" xfId="12391" xr:uid="{22A74CB6-7EDC-4DEB-B597-98C6D16DBFDC}"/>
    <cellStyle name="Comma 80 4 3 4 2" xfId="37462" xr:uid="{CD7088EA-6BC2-486B-85AC-E0FBC20C5F2E}"/>
    <cellStyle name="Comma 80 4 3 5" xfId="29955" xr:uid="{FDCD6368-5211-450F-B2BB-2BBF8F7ED8A4}"/>
    <cellStyle name="Comma 80 4 4" xfId="5252" xr:uid="{A317D77F-9B6B-4874-8F41-35394C728562}"/>
    <cellStyle name="Comma 80 4 4 2" xfId="8110" xr:uid="{30A8B809-5C81-441C-8384-D8010EB9EFD2}"/>
    <cellStyle name="Comma 80 4 4 2 2" xfId="23112" xr:uid="{833642C1-B448-4DBC-A1B1-49CEB3C270AC}"/>
    <cellStyle name="Comma 80 4 4 2 2 2" xfId="48183" xr:uid="{A412A5A0-5CDC-41B4-BD62-BC4D4711F597}"/>
    <cellStyle name="Comma 80 4 4 2 3" xfId="15753" xr:uid="{AF7039F3-F119-48D2-89E1-0AB189D14625}"/>
    <cellStyle name="Comma 80 4 4 2 3 2" xfId="40824" xr:uid="{AF030C8A-374C-4818-8089-08F74BAC52F0}"/>
    <cellStyle name="Comma 80 4 4 2 4" xfId="33320" xr:uid="{8C3CD54C-92C4-47B7-924C-F8DABDEE0D9C}"/>
    <cellStyle name="Comma 80 4 4 3" xfId="20279" xr:uid="{30E2CF42-471C-4953-8698-D67E430494FB}"/>
    <cellStyle name="Comma 80 4 4 3 2" xfId="45350" xr:uid="{6BC14D68-47FF-42BD-8FC2-E34B7C1437AF}"/>
    <cellStyle name="Comma 80 4 4 4" xfId="12915" xr:uid="{0CC2B5B9-A00C-4212-BA0C-E041D32882BF}"/>
    <cellStyle name="Comma 80 4 4 4 2" xfId="37986" xr:uid="{503D8FB4-3467-45B5-96DE-5CB96C1B54F4}"/>
    <cellStyle name="Comma 80 4 4 5" xfId="30480" xr:uid="{09C5D016-62EA-4CF5-8B39-6D1FD627CE4A}"/>
    <cellStyle name="Comma 80 4 5" xfId="5854" xr:uid="{A0153C2D-D4CD-4125-8406-A1292605401B}"/>
    <cellStyle name="Comma 80 4 5 2" xfId="8740" xr:uid="{FB988442-5F2E-40F8-849E-44671DC9936E}"/>
    <cellStyle name="Comma 80 4 5 2 2" xfId="23742" xr:uid="{4AA527CA-5BC3-48C5-A313-0619192874F9}"/>
    <cellStyle name="Comma 80 4 5 2 2 2" xfId="48813" xr:uid="{A12F2B8F-3295-46BA-AA76-7365EB02A807}"/>
    <cellStyle name="Comma 80 4 5 2 3" xfId="16383" xr:uid="{ADD08112-DED0-4F7B-8423-8E2588745929}"/>
    <cellStyle name="Comma 80 4 5 2 3 2" xfId="41454" xr:uid="{5E6AC2E2-8A9F-45C9-8510-A812861111D6}"/>
    <cellStyle name="Comma 80 4 5 2 4" xfId="33950" xr:uid="{0E372B20-D738-4948-A398-D8A88AE5A374}"/>
    <cellStyle name="Comma 80 4 5 3" xfId="20881" xr:uid="{8DD428B6-8B0A-497E-9DC8-2420919D8DAD}"/>
    <cellStyle name="Comma 80 4 5 3 2" xfId="45952" xr:uid="{6287E9CF-999B-4A66-9B22-0608C8894C21}"/>
    <cellStyle name="Comma 80 4 5 4" xfId="13517" xr:uid="{D0D636E9-B44C-494F-8AA0-4591E15CEF4B}"/>
    <cellStyle name="Comma 80 4 5 4 2" xfId="38588" xr:uid="{9D2348AB-5F83-4FB5-B954-BEC5297CFFF6}"/>
    <cellStyle name="Comma 80 4 5 5" xfId="31082" xr:uid="{5EAF69FC-165D-4B38-9D80-18AE8F5A387B}"/>
    <cellStyle name="Comma 80 4 6" xfId="6498" xr:uid="{F861332A-CCFE-448E-A2B8-C100186AC8F6}"/>
    <cellStyle name="Comma 80 4 6 2" xfId="21501" xr:uid="{B1C53413-EFBA-4927-B69E-2BD1262B28AF}"/>
    <cellStyle name="Comma 80 4 6 2 2" xfId="46572" xr:uid="{1CF5227E-CADF-476A-AA66-860939C4B1E9}"/>
    <cellStyle name="Comma 80 4 6 3" xfId="14143" xr:uid="{D53F6CA1-B954-439D-810C-4E6D4E5EC53F}"/>
    <cellStyle name="Comma 80 4 6 3 2" xfId="39214" xr:uid="{DCCFBDAD-2ABC-498E-A043-87A9F6387D7E}"/>
    <cellStyle name="Comma 80 4 6 4" xfId="31708" xr:uid="{4B7E5EE8-1D93-4C5C-A1DF-A7928E558B5C}"/>
    <cellStyle name="Comma 80 4 7" xfId="9493" xr:uid="{D994BAC4-DCC1-441B-95B3-7C1BD886866F}"/>
    <cellStyle name="Comma 80 4 7 2" xfId="24463" xr:uid="{3FB3E4E2-FABC-49C9-9740-6080289D2D2B}"/>
    <cellStyle name="Comma 80 4 7 2 2" xfId="49534" xr:uid="{49FE76AA-0465-41D9-8489-1ACA7BEC109C}"/>
    <cellStyle name="Comma 80 4 7 3" xfId="17105" xr:uid="{4636417A-A660-4461-97C1-F075C40496DF}"/>
    <cellStyle name="Comma 80 4 7 3 2" xfId="42176" xr:uid="{45D6321C-4709-40B1-9D49-8880B054E4D9}"/>
    <cellStyle name="Comma 80 4 7 4" xfId="34672" xr:uid="{DBFA7993-7C0E-4841-9F64-A77E0851CF55}"/>
    <cellStyle name="Comma 80 4 8" xfId="25829" xr:uid="{3CE10F2E-92F4-4C29-A3EA-F471AAEE1B91}"/>
    <cellStyle name="Comma 80 4 8 2" xfId="50900" xr:uid="{881078C5-2C4D-4D1C-A22E-7BD3D7DA5051}"/>
    <cellStyle name="Comma 80 4 9" xfId="18703" xr:uid="{92A78C1F-DFE8-4C83-B255-2FCD34FB2959}"/>
    <cellStyle name="Comma 80 4 9 2" xfId="43774" xr:uid="{775E6F08-EB28-4DB4-AA6F-29EB18B956CD}"/>
    <cellStyle name="Comma 80 5" xfId="3891" xr:uid="{E0058070-DF11-4DE8-9C9C-F7CA85A600C2}"/>
    <cellStyle name="Comma 80 5 10" xfId="11577" xr:uid="{5828B2D0-7969-498D-A5D8-0FFD7C20F6B2}"/>
    <cellStyle name="Comma 80 5 10 2" xfId="36649" xr:uid="{21131C81-6E94-4CCC-A77C-9DB73925194F}"/>
    <cellStyle name="Comma 80 5 11" xfId="27015" xr:uid="{84AEE716-1EB2-40E7-9667-F3B6D97A6460}"/>
    <cellStyle name="Comma 80 5 12" xfId="29166" xr:uid="{4B03E40C-C784-44AA-AA6C-159BC25F87E4}"/>
    <cellStyle name="Comma 80 5 13" xfId="52020" xr:uid="{2C67BF19-A25C-4F5D-A35A-88D299C54492}"/>
    <cellStyle name="Comma 80 5 14" xfId="53601" xr:uid="{B3973FC2-42C4-414A-82B7-B28D8D458725}"/>
    <cellStyle name="Comma 80 5 2" xfId="4503" xr:uid="{2EDF7520-FFB6-4549-A699-52904A1BE27A}"/>
    <cellStyle name="Comma 80 5 2 2" xfId="7281" xr:uid="{41CE04AC-5688-4171-AB3D-3866E9BEA66C}"/>
    <cellStyle name="Comma 80 5 2 2 2" xfId="22283" xr:uid="{5BE19564-601B-4935-A135-364CA5530550}"/>
    <cellStyle name="Comma 80 5 2 2 2 2" xfId="47354" xr:uid="{9A35B5A7-E769-4888-BC13-84C6753820B9}"/>
    <cellStyle name="Comma 80 5 2 2 3" xfId="14925" xr:uid="{E428F1C4-7FC1-4F04-98E8-3156471AFE13}"/>
    <cellStyle name="Comma 80 5 2 2 3 2" xfId="39996" xr:uid="{F43B4CC4-24E4-4B23-9D1B-739DC7C95B08}"/>
    <cellStyle name="Comma 80 5 2 2 4" xfId="32491" xr:uid="{22ECB4E5-7128-48B7-99F9-3ED649DB77D6}"/>
    <cellStyle name="Comma 80 5 2 3" xfId="10603" xr:uid="{26D1DCF9-1DD2-4693-8998-6BDD7A00C4AD}"/>
    <cellStyle name="Comma 80 5 2 3 2" xfId="25463" xr:uid="{A4DCF354-FC44-4A20-B14A-08ED1F59625E}"/>
    <cellStyle name="Comma 80 5 2 3 2 2" xfId="50534" xr:uid="{C53D738D-41BD-4250-B7C4-22367AD5697A}"/>
    <cellStyle name="Comma 80 5 2 3 3" xfId="18112" xr:uid="{02BBCD68-0592-4894-9EBB-CB81AEC14076}"/>
    <cellStyle name="Comma 80 5 2 3 3 2" xfId="43183" xr:uid="{5191D49D-D031-4976-812D-2EB5B67D5AD9}"/>
    <cellStyle name="Comma 80 5 2 3 4" xfId="35679" xr:uid="{81771860-D60B-4F98-A1EF-4D7752F292DC}"/>
    <cellStyle name="Comma 80 5 2 4" xfId="19533" xr:uid="{0CA9D969-6A4F-4849-AA59-5A99C020A6D9}"/>
    <cellStyle name="Comma 80 5 2 4 2" xfId="44604" xr:uid="{296DA93E-9042-473F-A188-8593B685F75C}"/>
    <cellStyle name="Comma 80 5 2 5" xfId="12169" xr:uid="{7E1140BE-56AE-450E-BDB9-BEFE6A7120A6}"/>
    <cellStyle name="Comma 80 5 2 5 2" xfId="37240" xr:uid="{1888C2C3-79AD-415A-A1F9-FE696640C2A6}"/>
    <cellStyle name="Comma 80 5 2 6" xfId="27690" xr:uid="{5C24FF58-03B1-47D7-BF09-0BBC489120E2}"/>
    <cellStyle name="Comma 80 5 2 7" xfId="29733" xr:uid="{178FF88C-0F21-42A9-850B-D3E98CE06732}"/>
    <cellStyle name="Comma 80 5 2 8" xfId="52688" xr:uid="{57C3A29E-6B48-480F-922B-23654129561F}"/>
    <cellStyle name="Comma 80 5 2 9" xfId="54270" xr:uid="{A1ADDCE7-4E0C-4E5D-8FBD-32AD9B3662E7}"/>
    <cellStyle name="Comma 80 5 3" xfId="4993" xr:uid="{9159A86E-0481-411F-8B29-2B500480EF46}"/>
    <cellStyle name="Comma 80 5 3 2" xfId="7801" xr:uid="{49C812C8-B92F-484E-95A7-C3BEA44C7AE4}"/>
    <cellStyle name="Comma 80 5 3 2 2" xfId="22803" xr:uid="{31A3A07B-AC4F-4910-A959-C7D1C84A725F}"/>
    <cellStyle name="Comma 80 5 3 2 2 2" xfId="47874" xr:uid="{66DE60AE-4E39-4C10-8BA2-6E5FCD1B73C5}"/>
    <cellStyle name="Comma 80 5 3 2 3" xfId="15445" xr:uid="{D398525F-448D-4802-A081-94FAF948F47A}"/>
    <cellStyle name="Comma 80 5 3 2 3 2" xfId="40516" xr:uid="{1BD29608-D3FF-4E35-BC52-02E98AF4922C}"/>
    <cellStyle name="Comma 80 5 3 2 4" xfId="33011" xr:uid="{C9937586-2A50-4D8C-A684-416AD80665D6}"/>
    <cellStyle name="Comma 80 5 3 3" xfId="20023" xr:uid="{10FB89E5-9681-413B-85EA-4B7DF0DD42D9}"/>
    <cellStyle name="Comma 80 5 3 3 2" xfId="45094" xr:uid="{192B5EB0-68B9-4A1C-93CA-0CAFEB2EEF6E}"/>
    <cellStyle name="Comma 80 5 3 4" xfId="12659" xr:uid="{D008E756-0AEB-46FD-AC32-BA5504C80208}"/>
    <cellStyle name="Comma 80 5 3 4 2" xfId="37730" xr:uid="{9ADE483C-45B1-44D6-8CDF-218C30471465}"/>
    <cellStyle name="Comma 80 5 3 5" xfId="30223" xr:uid="{B6EDA9DC-C201-486A-8938-6C9C061D9AC5}"/>
    <cellStyle name="Comma 80 5 4" xfId="5521" xr:uid="{FB49F03F-627F-49D0-B236-3B8EAFB19557}"/>
    <cellStyle name="Comma 80 5 4 2" xfId="8381" xr:uid="{8D5E172D-6AA5-42A5-B05E-0029A2268BF8}"/>
    <cellStyle name="Comma 80 5 4 2 2" xfId="23383" xr:uid="{BE2F3B57-0050-4BA6-83D7-DD85B129AA83}"/>
    <cellStyle name="Comma 80 5 4 2 2 2" xfId="48454" xr:uid="{16207D39-D367-4F72-A9D1-AC9DF1799ACA}"/>
    <cellStyle name="Comma 80 5 4 2 3" xfId="16024" xr:uid="{37D80245-58FC-450C-AC3A-8F79204CB598}"/>
    <cellStyle name="Comma 80 5 4 2 3 2" xfId="41095" xr:uid="{B268152F-93A4-431C-B778-036186E753EF}"/>
    <cellStyle name="Comma 80 5 4 2 4" xfId="33591" xr:uid="{A649A228-4466-4E20-BB36-0AC48EB18F74}"/>
    <cellStyle name="Comma 80 5 4 3" xfId="20548" xr:uid="{5443D715-F7F5-4E03-B29D-493E08D26DE2}"/>
    <cellStyle name="Comma 80 5 4 3 2" xfId="45619" xr:uid="{DB6CFC0F-F663-44AF-A2FF-BC8F84877B32}"/>
    <cellStyle name="Comma 80 5 4 4" xfId="13184" xr:uid="{51A5D417-6C02-43DC-A66E-87562077AA52}"/>
    <cellStyle name="Comma 80 5 4 4 2" xfId="38255" xr:uid="{4F20D4D2-2C9B-4FCC-9AB3-1E756631B4B9}"/>
    <cellStyle name="Comma 80 5 4 5" xfId="30749" xr:uid="{83C7BD75-757A-435F-8F03-64DBEFDC726E}"/>
    <cellStyle name="Comma 80 5 5" xfId="6124" xr:uid="{350E68EF-9722-4C7B-A746-E0D65A9AC470}"/>
    <cellStyle name="Comma 80 5 5 2" xfId="9011" xr:uid="{3D077DA6-70FE-4108-8E1F-9525089E4757}"/>
    <cellStyle name="Comma 80 5 5 2 2" xfId="24013" xr:uid="{1E000A6B-FF3E-4EDB-984B-C9D37CA556DD}"/>
    <cellStyle name="Comma 80 5 5 2 2 2" xfId="49084" xr:uid="{376A4D76-4358-4304-B09B-33335A523CF3}"/>
    <cellStyle name="Comma 80 5 5 2 3" xfId="16654" xr:uid="{E230E9BF-F755-45F7-B299-44CCFA310960}"/>
    <cellStyle name="Comma 80 5 5 2 3 2" xfId="41725" xr:uid="{E83DE9C7-20FE-46BB-8867-34D480D14630}"/>
    <cellStyle name="Comma 80 5 5 2 4" xfId="34221" xr:uid="{7EDBABD4-ACD7-4CE3-B424-F939A74C921F}"/>
    <cellStyle name="Comma 80 5 5 3" xfId="21151" xr:uid="{84364EBE-DE82-4253-A3D7-69436D4E05C7}"/>
    <cellStyle name="Comma 80 5 5 3 2" xfId="46222" xr:uid="{3C4628A9-3748-4339-8080-E03FE58E837B}"/>
    <cellStyle name="Comma 80 5 5 4" xfId="13787" xr:uid="{8403542A-19A6-4868-B0F1-61B190F4E789}"/>
    <cellStyle name="Comma 80 5 5 4 2" xfId="38858" xr:uid="{62D7DDDD-120A-4AC4-9CC4-7B04615DBC38}"/>
    <cellStyle name="Comma 80 5 5 5" xfId="31352" xr:uid="{D64E0CCB-C549-42D5-BDC7-F7E964F5A1EB}"/>
    <cellStyle name="Comma 80 5 6" xfId="6770" xr:uid="{EF5F9993-C59E-490F-B87B-04E87B8018A5}"/>
    <cellStyle name="Comma 80 5 6 2" xfId="21772" xr:uid="{CF3A3ADD-E454-4FE2-BC4C-C06158904C26}"/>
    <cellStyle name="Comma 80 5 6 2 2" xfId="46843" xr:uid="{47BF53EE-7B87-48C0-99E0-0E68175BD55E}"/>
    <cellStyle name="Comma 80 5 6 3" xfId="14414" xr:uid="{E89D662B-7EBE-4828-B1D3-23ED46FE7CE8}"/>
    <cellStyle name="Comma 80 5 6 3 2" xfId="39485" xr:uid="{E3ADAB51-0800-43C3-B9B4-EB4A0EE5356B}"/>
    <cellStyle name="Comma 80 5 6 4" xfId="31980" xr:uid="{FDC785EF-F33A-46FA-BA36-8081F27C2D25}"/>
    <cellStyle name="Comma 80 5 7" xfId="9766" xr:uid="{3936A36A-AAD7-4802-8B76-F02F8CB29079}"/>
    <cellStyle name="Comma 80 5 7 2" xfId="24734" xr:uid="{881A0CF9-FA98-4910-9FCB-02D38ED8D326}"/>
    <cellStyle name="Comma 80 5 7 2 2" xfId="49805" xr:uid="{1757590A-00C6-40DD-9A90-731EBD29C772}"/>
    <cellStyle name="Comma 80 5 7 3" xfId="17376" xr:uid="{C2050B03-8BF6-4DEA-86A1-C65349CC39DA}"/>
    <cellStyle name="Comma 80 5 7 3 2" xfId="42447" xr:uid="{3E080715-7579-42FD-83FD-150F811A39EE}"/>
    <cellStyle name="Comma 80 5 7 4" xfId="34943" xr:uid="{A2D4DC1B-5CE1-433B-ADB1-6F2CBEF1C62B}"/>
    <cellStyle name="Comma 80 5 8" xfId="26100" xr:uid="{571BBE53-249E-4EC5-96B9-F657A39FF640}"/>
    <cellStyle name="Comma 80 5 8 2" xfId="51171" xr:uid="{F0A3F2C5-0512-40F7-919E-C3D4316368DC}"/>
    <cellStyle name="Comma 80 5 9" xfId="18974" xr:uid="{D830DD20-351B-45C8-BCC6-2AE9C665BFB7}"/>
    <cellStyle name="Comma 80 5 9 2" xfId="44045" xr:uid="{037CB456-0FC7-4F03-B5B1-672C6754BFD2}"/>
    <cellStyle name="Comma 80 6" xfId="4112" xr:uid="{81909974-3490-4B66-BFDF-931A32734AE1}"/>
    <cellStyle name="Comma 80 6 2" xfId="6803" xr:uid="{ADF6B23F-105C-4906-B25D-8DDD55706DC7}"/>
    <cellStyle name="Comma 80 6 2 2" xfId="21805" xr:uid="{564DC9E1-852B-4339-A9E6-8C7E6EBAA223}"/>
    <cellStyle name="Comma 80 6 2 2 2" xfId="46876" xr:uid="{506D097E-0BA2-41B7-83A8-132418A41C53}"/>
    <cellStyle name="Comma 80 6 2 3" xfId="14447" xr:uid="{F61AC11D-FBED-46D3-8A82-3BDB44633A27}"/>
    <cellStyle name="Comma 80 6 2 3 2" xfId="39518" xr:uid="{DE69202B-4895-4CFB-9E13-A90FA1976610}"/>
    <cellStyle name="Comma 80 6 2 4" xfId="32013" xr:uid="{CBE26DB1-C091-4FFC-B7D8-4E0F75B9A675}"/>
    <cellStyle name="Comma 80 6 3" xfId="10125" xr:uid="{3CA57E3B-5E50-4C6F-982E-06D217125657}"/>
    <cellStyle name="Comma 80 6 3 2" xfId="24985" xr:uid="{11E185EB-77A4-4275-819B-383040274537}"/>
    <cellStyle name="Comma 80 6 3 2 2" xfId="50056" xr:uid="{D52C1462-FD99-48F1-B618-EBAB793A6CB0}"/>
    <cellStyle name="Comma 80 6 3 3" xfId="17634" xr:uid="{14B9B826-4BC0-44E0-9310-3BB025739323}"/>
    <cellStyle name="Comma 80 6 3 3 2" xfId="42705" xr:uid="{7BC9E387-276A-4C53-AD1C-B3386DC991C6}"/>
    <cellStyle name="Comma 80 6 3 4" xfId="35201" xr:uid="{F16E0117-C349-4F9D-92FE-9753B542E6F3}"/>
    <cellStyle name="Comma 80 6 4" xfId="19142" xr:uid="{DF9CC3E3-275D-4588-A6A7-BE3CAA425F3E}"/>
    <cellStyle name="Comma 80 6 4 2" xfId="44213" xr:uid="{0EC35BAA-1D33-4334-965E-DAD0ECB06F08}"/>
    <cellStyle name="Comma 80 6 5" xfId="11778" xr:uid="{C822A5CF-B096-4F12-83CC-B16E7008E1CD}"/>
    <cellStyle name="Comma 80 6 5 2" xfId="36849" xr:uid="{A44BF891-B91E-406E-9617-04A65B4518CD}"/>
    <cellStyle name="Comma 80 6 6" xfId="27212" xr:uid="{99F36D36-6223-4B97-B2FA-6770B0674877}"/>
    <cellStyle name="Comma 80 6 7" xfId="29342" xr:uid="{FDF1632B-5275-4D7E-8997-A977DDE21F79}"/>
    <cellStyle name="Comma 80 6 8" xfId="52210" xr:uid="{EA4F9F41-A036-43EB-B90D-6D283F41C91F}"/>
    <cellStyle name="Comma 80 6 9" xfId="53792" xr:uid="{F6E21E8A-C66F-4898-9C29-424D4202BF38}"/>
    <cellStyle name="Comma 80 7" xfId="4533" xr:uid="{B609009D-ECD5-4479-A12A-39000D6AC4F3}"/>
    <cellStyle name="Comma 80 7 2" xfId="7322" xr:uid="{AC6FC152-237D-410F-8F9B-C9E19578EB02}"/>
    <cellStyle name="Comma 80 7 2 2" xfId="22324" xr:uid="{1E28D68E-6564-4512-B058-6D167AFB3B7B}"/>
    <cellStyle name="Comma 80 7 2 2 2" xfId="47395" xr:uid="{9A5C8397-8A14-4B99-8C7F-396D8A393A2E}"/>
    <cellStyle name="Comma 80 7 2 3" xfId="14966" xr:uid="{CC901EEC-3FC5-4ACA-8258-AC0676CB1AEF}"/>
    <cellStyle name="Comma 80 7 2 3 2" xfId="40037" xr:uid="{DA9648A1-5E10-4389-8C6C-361E36CBD580}"/>
    <cellStyle name="Comma 80 7 2 4" xfId="32532" xr:uid="{BE5F4625-AC77-4BA5-86C1-64B825E70F05}"/>
    <cellStyle name="Comma 80 7 3" xfId="19563" xr:uid="{D246CE0D-4F15-41BF-87C3-1C22516D54AF}"/>
    <cellStyle name="Comma 80 7 3 2" xfId="44634" xr:uid="{EB613DF8-D14E-442A-ADD9-596FE720AC5D}"/>
    <cellStyle name="Comma 80 7 4" xfId="12199" xr:uid="{BE875B7C-4451-49F6-BB6C-3295CC841FB8}"/>
    <cellStyle name="Comma 80 7 4 2" xfId="37270" xr:uid="{E8811218-BE78-4C06-8DE5-F5DAEA098F3F}"/>
    <cellStyle name="Comma 80 7 5" xfId="29763" xr:uid="{4D8F0C18-43CF-4F32-8F42-51BCBB7A58A3}"/>
    <cellStyle name="Comma 80 8" xfId="5064" xr:uid="{7741575B-4A3B-4082-8D7E-7240A2431B9A}"/>
    <cellStyle name="Comma 80 8 2" xfId="7903" xr:uid="{E82EEDF5-E428-4445-AFBF-41F95A01DCEB}"/>
    <cellStyle name="Comma 80 8 2 2" xfId="22905" xr:uid="{D5603F7E-B659-40CA-9635-97E563730E0A}"/>
    <cellStyle name="Comma 80 8 2 2 2" xfId="47976" xr:uid="{20492DBE-58E1-444E-A63A-60E12BA3880F}"/>
    <cellStyle name="Comma 80 8 2 3" xfId="15546" xr:uid="{5C853E86-90B6-48F5-B38B-2AE1B050816D}"/>
    <cellStyle name="Comma 80 8 2 3 2" xfId="40617" xr:uid="{3455F3DF-9241-48EB-97C7-082EE8FFDA7A}"/>
    <cellStyle name="Comma 80 8 2 4" xfId="33113" xr:uid="{7B3D9F42-48FF-47CE-94F3-9D7D786A953D}"/>
    <cellStyle name="Comma 80 8 3" xfId="20091" xr:uid="{A1DC632A-6354-4C34-AF37-16BC6A588EFF}"/>
    <cellStyle name="Comma 80 8 3 2" xfId="45162" xr:uid="{B8759DEC-B988-46EB-83AF-6F059A56DCC1}"/>
    <cellStyle name="Comma 80 8 4" xfId="12727" xr:uid="{53365BB8-A61B-4AC9-BF7E-FA1AB183A104}"/>
    <cellStyle name="Comma 80 8 4 2" xfId="37798" xr:uid="{6554460E-C007-4660-8F4C-D6F31A01AF62}"/>
    <cellStyle name="Comma 80 8 5" xfId="30292" xr:uid="{04366DF1-5BAC-4BE8-925E-FE6FC8238C66}"/>
    <cellStyle name="Comma 80 9" xfId="5650" xr:uid="{54311D5F-87DA-442B-BE63-325FE08411DC}"/>
    <cellStyle name="Comma 80 9 2" xfId="8533" xr:uid="{8EC2E398-0F68-462E-B2F9-83A271D7B215}"/>
    <cellStyle name="Comma 80 9 2 2" xfId="23535" xr:uid="{A6B6A364-FF11-4371-95EE-068BCF38AFCB}"/>
    <cellStyle name="Comma 80 9 2 2 2" xfId="48606" xr:uid="{812270B0-BEFF-4957-A1F6-5B550466EBA1}"/>
    <cellStyle name="Comma 80 9 2 3" xfId="16176" xr:uid="{A0BF6D24-1CAC-4484-885A-12568F346CB6}"/>
    <cellStyle name="Comma 80 9 2 3 2" xfId="41247" xr:uid="{28018B73-6076-428C-82D0-1FC96770D248}"/>
    <cellStyle name="Comma 80 9 2 4" xfId="33743" xr:uid="{FD5F4109-70C4-46F3-9C65-827180420D9A}"/>
    <cellStyle name="Comma 80 9 3" xfId="20677" xr:uid="{99298101-7265-489E-8010-7756D70B9863}"/>
    <cellStyle name="Comma 80 9 3 2" xfId="45748" xr:uid="{02EF14E8-BBDB-4417-8030-B3D4F340036C}"/>
    <cellStyle name="Comma 80 9 4" xfId="13313" xr:uid="{22802147-8C36-443C-BA2C-48CBD410F02B}"/>
    <cellStyle name="Comma 80 9 4 2" xfId="38384" xr:uid="{69F4B5C5-BCF4-4AB0-A866-A69920AA5BA2}"/>
    <cellStyle name="Comma 80 9 5" xfId="30878" xr:uid="{642E986A-2843-42C9-BBC6-2FDD98FB7A5D}"/>
    <cellStyle name="Comma 81" xfId="26346" xr:uid="{134D5E34-7532-43D0-A767-8B6E03EFF8F4}"/>
    <cellStyle name="Comma 81 2" xfId="51407" xr:uid="{31EBF914-45B0-4112-BFD2-C14D5C4D0C26}"/>
    <cellStyle name="Comma 82" xfId="26360" xr:uid="{41F62F4F-901F-4F05-A0BC-724FC94FF85C}"/>
    <cellStyle name="Comma 82 2" xfId="51421" xr:uid="{F4CCA717-7E22-4F25-A047-52CAC002A67C}"/>
    <cellStyle name="Comma 83" xfId="26359" xr:uid="{E113AA21-0AF5-4FE8-9F6A-3B65F865E1FE}"/>
    <cellStyle name="Comma 83 2" xfId="51420" xr:uid="{21D576B3-5A0E-4D39-83F9-8B2B82BFD3FE}"/>
    <cellStyle name="Comma 84" xfId="26361" xr:uid="{6C59B541-50E1-4CF7-B322-FBCC6FAA2E09}"/>
    <cellStyle name="Comma 84 2" xfId="51422" xr:uid="{B178E8B4-2EC9-4CE1-9A8F-A52AE5FA75F6}"/>
    <cellStyle name="Comma 85" xfId="26369" xr:uid="{592D964B-F808-47CD-A675-5225DBBF538B}"/>
    <cellStyle name="Comma 85 2" xfId="51430" xr:uid="{C27521F6-B6A6-4027-9565-00B5515EAD31}"/>
    <cellStyle name="Comma 86" xfId="26379" xr:uid="{2CAE1BF1-1B68-47DD-86A8-1F5E1E0CB9C2}"/>
    <cellStyle name="Comma 86 2" xfId="51440" xr:uid="{FB0F26D6-ED13-4E94-AA6D-1E6FDCEE1FF4}"/>
    <cellStyle name="Comma 87" xfId="26381" xr:uid="{09F41A19-8B43-4616-9A6A-1437A94223EF}"/>
    <cellStyle name="Comma 87 2" xfId="51442" xr:uid="{FD59B7A4-64BF-4DBB-97F9-73CA42C5BF8B}"/>
    <cellStyle name="Comma 88" xfId="26383" xr:uid="{3C6D846A-C32B-4BC6-B4B7-EAEDCB5C470B}"/>
    <cellStyle name="Comma 88 2" xfId="51444" xr:uid="{A51E7790-9201-45B8-BB0F-5905821652BE}"/>
    <cellStyle name="Comma 89" xfId="26385" xr:uid="{BA56885B-D443-46AC-AA34-8814AE52DB35}"/>
    <cellStyle name="Comma 89 2" xfId="51446" xr:uid="{C7090F8A-BD9F-447C-8D99-2CA549F2414F}"/>
    <cellStyle name="Comma 9" xfId="183" xr:uid="{0B059613-7367-432A-BD50-4AA36704B3C0}"/>
    <cellStyle name="Comma 9 10" xfId="6320" xr:uid="{5D3071F1-BDF8-4674-98CC-9C976AADB399}"/>
    <cellStyle name="Comma 9 10 2" xfId="21323" xr:uid="{FA668CB4-BEBF-414A-BFA9-8DB38416F388}"/>
    <cellStyle name="Comma 9 10 2 2" xfId="46394" xr:uid="{E233644E-9BDD-4E5B-A68D-EACA0019CBCE}"/>
    <cellStyle name="Comma 9 10 3" xfId="13965" xr:uid="{FD34C2BD-7CCD-4B6A-BF83-6CA9DBEE8E09}"/>
    <cellStyle name="Comma 9 10 3 2" xfId="39036" xr:uid="{50B5D0F9-DA26-43BA-9083-71CF8C56048A}"/>
    <cellStyle name="Comma 9 10 4" xfId="27836" xr:uid="{CDA9E3DF-25BB-4AE3-98C1-E3C99347BE7C}"/>
    <cellStyle name="Comma 9 10 5" xfId="31530" xr:uid="{2E775099-CF90-4C3B-96EA-7A2E26490D47}"/>
    <cellStyle name="Comma 9 10 6" xfId="52826" xr:uid="{87A250D8-9045-4863-AF9B-333B1E7E85B4}"/>
    <cellStyle name="Comma 9 10 7" xfId="54408" xr:uid="{40D1B52D-E2B3-48B7-A3D3-1938CB88FC8C}"/>
    <cellStyle name="Comma 9 11" xfId="9213" xr:uid="{CAFB8DF1-E832-48A4-9FB6-EB3EEC8CD12C}"/>
    <cellStyle name="Comma 9 11 2" xfId="24201" xr:uid="{76B5CAEC-CEF8-480D-9D76-1E6814B8879C}"/>
    <cellStyle name="Comma 9 11 2 2" xfId="49272" xr:uid="{89842F57-280D-483D-A1B7-8C2E516D0F13}"/>
    <cellStyle name="Comma 9 11 3" xfId="16843" xr:uid="{3C769F11-801D-439F-A957-E72D70648A51}"/>
    <cellStyle name="Comma 9 11 3 2" xfId="41914" xr:uid="{321DD19B-93EE-4886-9D00-A25516797679}"/>
    <cellStyle name="Comma 9 11 4" xfId="34410" xr:uid="{F7A2F318-9624-41E4-A1EA-2708EEA18933}"/>
    <cellStyle name="Comma 9 12" xfId="10015" xr:uid="{F88DBC09-CE81-41FC-8876-A65A00AC2110}"/>
    <cellStyle name="Comma 9 12 2" xfId="24875" xr:uid="{40BA7BF6-7EEA-4078-B3B4-A99BB785C360}"/>
    <cellStyle name="Comma 9 12 2 2" xfId="49946" xr:uid="{6471B6BE-2DB9-432B-AB73-B4240F1968DC}"/>
    <cellStyle name="Comma 9 12 3" xfId="17524" xr:uid="{8BF75F30-EEEE-42FE-B567-7861867A424F}"/>
    <cellStyle name="Comma 9 12 3 2" xfId="42595" xr:uid="{A1A67ACB-ED09-4D3D-9361-41F865A0B5E7}"/>
    <cellStyle name="Comma 9 12 4" xfId="35091" xr:uid="{0CC0D593-0243-456C-995E-0AB3CF930242}"/>
    <cellStyle name="Comma 9 13" xfId="832" xr:uid="{E4F64F7F-E25C-41D6-99B2-34DB251F73C8}"/>
    <cellStyle name="Comma 9 13 2" xfId="25651" xr:uid="{2EDD46BD-0ADB-4204-AF8D-5C0A004149DE}"/>
    <cellStyle name="Comma 9 13 2 2" xfId="50722" xr:uid="{009E0886-2463-4F35-BB74-141DFAD208D3}"/>
    <cellStyle name="Comma 9 14" xfId="328" xr:uid="{09A3B4FE-E650-475D-94C0-3DB7B321C06B}"/>
    <cellStyle name="Comma 9 14 2" xfId="28038" xr:uid="{F3A7AA29-DEC5-42E5-B65D-2C8C914E6B93}"/>
    <cellStyle name="Comma 9 15" xfId="26538" xr:uid="{E7081287-17AC-4970-BD15-CA6351BADA98}"/>
    <cellStyle name="Comma 9 16" xfId="26480" xr:uid="{DEF94647-FD98-497C-8DF7-4E538801E2DE}"/>
    <cellStyle name="Comma 9 17" xfId="51556" xr:uid="{864B9794-0B8C-46A2-82CF-257CB7254F78}"/>
    <cellStyle name="Comma 9 18" xfId="53138" xr:uid="{A5935035-2D2C-4DA3-949B-4472EB2B3F0E}"/>
    <cellStyle name="Comma 9 2" xfId="534" xr:uid="{75DC7A58-BE0D-413E-BCB9-0BE028443296}"/>
    <cellStyle name="Comma 9 2 10" xfId="18337" xr:uid="{F45CA509-68B4-4C1B-85F6-F27AF7026E9F}"/>
    <cellStyle name="Comma 9 2 10 2" xfId="43408" xr:uid="{2075FEA2-4F10-4068-B040-F8B7E576FBB5}"/>
    <cellStyle name="Comma 9 2 11" xfId="10906" xr:uid="{8C8CB6CF-2CA6-4ACC-9DB0-86BE21A15CA4}"/>
    <cellStyle name="Comma 9 2 11 2" xfId="35979" xr:uid="{4613F002-6C71-4FD3-A6FB-419421140F89}"/>
    <cellStyle name="Comma 9 2 12" xfId="26652" xr:uid="{5266DD50-92CC-4F47-BD1C-F2A761874959}"/>
    <cellStyle name="Comma 9 2 13" xfId="28177" xr:uid="{C95BDF88-A7AE-4C01-BD94-041834AB9131}"/>
    <cellStyle name="Comma 9 2 14" xfId="51661" xr:uid="{8A96EE98-8BA9-4379-937B-10815066B022}"/>
    <cellStyle name="Comma 9 2 15" xfId="53035" xr:uid="{D3F81B70-9EC2-4997-8A3D-EC662C1E3AC3}"/>
    <cellStyle name="Comma 9 2 2" xfId="3738" xr:uid="{2569239B-CFC2-436E-B997-5387058A5543}"/>
    <cellStyle name="Comma 9 2 2 10" xfId="11427" xr:uid="{14DA216D-CB10-4C97-B11C-38404785242C}"/>
    <cellStyle name="Comma 9 2 2 10 2" xfId="36499" xr:uid="{3204490E-3D87-48F0-8B02-4990A73A2FF3}"/>
    <cellStyle name="Comma 9 2 2 11" xfId="26862" xr:uid="{3C07C583-9DDC-4B8E-AAAE-17B0B432E496}"/>
    <cellStyle name="Comma 9 2 2 12" xfId="29015" xr:uid="{4B09D5B8-636E-43EC-A660-5D8E6940C5F4}"/>
    <cellStyle name="Comma 9 2 2 13" xfId="51869" xr:uid="{DBF90560-DD5B-4A71-ABCE-2D68C3A538D7}"/>
    <cellStyle name="Comma 9 2 2 14" xfId="53451" xr:uid="{DA5EE607-E2E6-4F62-AD7C-3E2C53FC816D}"/>
    <cellStyle name="Comma 9 2 2 2" xfId="4370" xr:uid="{F7FD519B-908A-4C0A-92C6-B952C4035715}"/>
    <cellStyle name="Comma 9 2 2 2 2" xfId="7133" xr:uid="{79BD6D51-8E2A-4B3F-8BC1-F360246577E5}"/>
    <cellStyle name="Comma 9 2 2 2 2 2" xfId="22135" xr:uid="{B8281F44-E10C-4EED-8657-ABD74140409D}"/>
    <cellStyle name="Comma 9 2 2 2 2 2 2" xfId="47206" xr:uid="{6EFB445A-C829-440B-B270-84F91AB2C962}"/>
    <cellStyle name="Comma 9 2 2 2 2 3" xfId="14777" xr:uid="{4310C8AE-33D5-4240-843B-8B6CADF35434}"/>
    <cellStyle name="Comma 9 2 2 2 2 3 2" xfId="39848" xr:uid="{97028F90-936D-408F-BB72-6E0DD7F77656}"/>
    <cellStyle name="Comma 9 2 2 2 2 4" xfId="32343" xr:uid="{2956492F-4F0D-405E-B9F2-D95116251F82}"/>
    <cellStyle name="Comma 9 2 2 2 3" xfId="10455" xr:uid="{8961F479-C201-42D1-9499-9BFA52794FC5}"/>
    <cellStyle name="Comma 9 2 2 2 3 2" xfId="25315" xr:uid="{AFFD6ADD-8F30-45C7-B774-BE6ACCF4EB7E}"/>
    <cellStyle name="Comma 9 2 2 2 3 2 2" xfId="50386" xr:uid="{4B6E9768-61AB-4204-B7B2-F6D0EF2380D1}"/>
    <cellStyle name="Comma 9 2 2 2 3 3" xfId="17964" xr:uid="{993647C3-542E-4B1E-B9C4-C4453554552B}"/>
    <cellStyle name="Comma 9 2 2 2 3 3 2" xfId="43035" xr:uid="{27D76893-1D61-47FB-BE9D-D4D97C10D9D6}"/>
    <cellStyle name="Comma 9 2 2 2 3 4" xfId="35531" xr:uid="{0072153C-07ED-4778-8607-F29262BEF664}"/>
    <cellStyle name="Comma 9 2 2 2 4" xfId="19400" xr:uid="{12944F0C-7D14-4D9C-8D6C-FE9A1D4F7A0B}"/>
    <cellStyle name="Comma 9 2 2 2 4 2" xfId="44471" xr:uid="{39A2803C-2290-44AB-AA4A-8049770FAAD7}"/>
    <cellStyle name="Comma 9 2 2 2 5" xfId="12036" xr:uid="{3B834FB6-334E-4AE6-974C-6CA7A2E74A81}"/>
    <cellStyle name="Comma 9 2 2 2 5 2" xfId="37107" xr:uid="{BA3D1E22-CE35-4280-996E-92DB4FC17B54}"/>
    <cellStyle name="Comma 9 2 2 2 6" xfId="27542" xr:uid="{128374ED-6BC2-4888-9D53-6B0AA5DBCD1B}"/>
    <cellStyle name="Comma 9 2 2 2 7" xfId="29600" xr:uid="{271FF866-01E1-49CF-8B47-92736D6D93B2}"/>
    <cellStyle name="Comma 9 2 2 2 8" xfId="52540" xr:uid="{82555006-2D72-4EBD-AEFC-DF601B1A5C03}"/>
    <cellStyle name="Comma 9 2 2 2 9" xfId="54122" xr:uid="{C7D2D502-DA92-4809-A320-C8534043917E}"/>
    <cellStyle name="Comma 9 2 2 3" xfId="4847" xr:uid="{4AAAFC6A-FE93-4EBF-9425-A976CB80D015}"/>
    <cellStyle name="Comma 9 2 2 3 2" xfId="7653" xr:uid="{0E2C1DCB-242E-4C5B-A9CC-B3B7F1A509F6}"/>
    <cellStyle name="Comma 9 2 2 3 2 2" xfId="22655" xr:uid="{A7C5AA20-2D23-432E-88D7-1B1D8C6BE7E6}"/>
    <cellStyle name="Comma 9 2 2 3 2 2 2" xfId="47726" xr:uid="{CF65D846-B18A-4373-981F-52ABD6E34960}"/>
    <cellStyle name="Comma 9 2 2 3 2 3" xfId="15297" xr:uid="{7EE24FFC-6499-437B-9AC9-03BCAAAD3C70}"/>
    <cellStyle name="Comma 9 2 2 3 2 3 2" xfId="40368" xr:uid="{5E611604-2E1E-4843-822B-B2B7FFE8033C}"/>
    <cellStyle name="Comma 9 2 2 3 2 4" xfId="32863" xr:uid="{019CE8B4-A6AC-4B36-857C-A289B5822916}"/>
    <cellStyle name="Comma 9 2 2 3 3" xfId="19877" xr:uid="{04467FEE-B18B-409B-84FA-869FBC5E0816}"/>
    <cellStyle name="Comma 9 2 2 3 3 2" xfId="44948" xr:uid="{D20E01DF-394E-4389-A42C-64EDF13D7C32}"/>
    <cellStyle name="Comma 9 2 2 3 4" xfId="12513" xr:uid="{ADC38B7A-3E55-470F-9B50-C8245DB83A6D}"/>
    <cellStyle name="Comma 9 2 2 3 4 2" xfId="37584" xr:uid="{54FE5F92-AAC6-4A80-B624-AE2A0BC3D305}"/>
    <cellStyle name="Comma 9 2 2 3 5" xfId="30077" xr:uid="{A3B201D8-DAC3-4685-AFFE-6DA772AE6A53}"/>
    <cellStyle name="Comma 9 2 2 4" xfId="5374" xr:uid="{907A8BEB-E9B5-4A4F-90E6-09B51A2C0A3A}"/>
    <cellStyle name="Comma 9 2 2 4 2" xfId="8233" xr:uid="{1AEF8438-C516-4A11-8E18-E69C268A00B5}"/>
    <cellStyle name="Comma 9 2 2 4 2 2" xfId="23235" xr:uid="{928B9DCD-11C3-4687-9981-9AE1C3850123}"/>
    <cellStyle name="Comma 9 2 2 4 2 2 2" xfId="48306" xr:uid="{AC8D2C56-C6EC-4DAB-AC1D-0B01B5A51108}"/>
    <cellStyle name="Comma 9 2 2 4 2 3" xfId="15876" xr:uid="{0DA39CDE-6311-4B28-B170-D0263BF757D2}"/>
    <cellStyle name="Comma 9 2 2 4 2 3 2" xfId="40947" xr:uid="{0F9DD185-DD93-4C88-BA92-0CDB454291BF}"/>
    <cellStyle name="Comma 9 2 2 4 2 4" xfId="33443" xr:uid="{E3B432A3-AD6E-494A-8EC0-551D30379A4E}"/>
    <cellStyle name="Comma 9 2 2 4 3" xfId="20401" xr:uid="{55B9D7B0-0FEA-4161-B34A-2D5AD4DED19D}"/>
    <cellStyle name="Comma 9 2 2 4 3 2" xfId="45472" xr:uid="{CA9E3D1F-2B0C-494C-8630-D775D001CC67}"/>
    <cellStyle name="Comma 9 2 2 4 4" xfId="13037" xr:uid="{F6771742-BF0C-4A73-A559-27EBD1856A62}"/>
    <cellStyle name="Comma 9 2 2 4 4 2" xfId="38108" xr:uid="{78463D5E-85D1-4131-A705-3153B9493B5C}"/>
    <cellStyle name="Comma 9 2 2 4 5" xfId="30602" xr:uid="{F8B82FC2-9ED1-4B50-B397-D9A9991EBC6C}"/>
    <cellStyle name="Comma 9 2 2 5" xfId="5976" xr:uid="{B1732A70-34B4-4DB0-9631-901DD33AA44F}"/>
    <cellStyle name="Comma 9 2 2 5 2" xfId="8863" xr:uid="{9D4DDECE-7C1B-4605-938A-71637CA45022}"/>
    <cellStyle name="Comma 9 2 2 5 2 2" xfId="23865" xr:uid="{002EDB6E-92DA-4B07-97C0-F7FBFA2170A0}"/>
    <cellStyle name="Comma 9 2 2 5 2 2 2" xfId="48936" xr:uid="{2C14A2BC-FAE6-442F-8218-2EA64E9A9EEE}"/>
    <cellStyle name="Comma 9 2 2 5 2 3" xfId="16506" xr:uid="{A659498D-3BE6-4BB1-A5BC-623DCE5600EC}"/>
    <cellStyle name="Comma 9 2 2 5 2 3 2" xfId="41577" xr:uid="{42AB76AA-D7A2-4407-B3EB-0E0FAC351797}"/>
    <cellStyle name="Comma 9 2 2 5 2 4" xfId="34073" xr:uid="{EC53E8FE-D315-4220-B723-AF3DACC3A01C}"/>
    <cellStyle name="Comma 9 2 2 5 3" xfId="21003" xr:uid="{D9CD1306-CFE4-408E-B9DA-25683B219A88}"/>
    <cellStyle name="Comma 9 2 2 5 3 2" xfId="46074" xr:uid="{5CD84F69-5E38-44FA-93B6-25CE2AAF99B2}"/>
    <cellStyle name="Comma 9 2 2 5 4" xfId="13639" xr:uid="{C6BF2B76-FABD-4949-938A-F02B305451C3}"/>
    <cellStyle name="Comma 9 2 2 5 4 2" xfId="38710" xr:uid="{67DE4DD8-6E1D-469A-A301-545C8F6F6D40}"/>
    <cellStyle name="Comma 9 2 2 5 5" xfId="31204" xr:uid="{6A685B18-E08F-4DB1-BF48-9C33532439B5}"/>
    <cellStyle name="Comma 9 2 2 6" xfId="6621" xr:uid="{DB01071B-D99B-4791-BF2A-7F34E2B298E5}"/>
    <cellStyle name="Comma 9 2 2 6 2" xfId="21624" xr:uid="{C2DF386B-9A2E-467C-8E9E-0D403C5F5F55}"/>
    <cellStyle name="Comma 9 2 2 6 2 2" xfId="46695" xr:uid="{9870A2C5-5E81-410C-BD74-8BDC4EC20469}"/>
    <cellStyle name="Comma 9 2 2 6 3" xfId="14266" xr:uid="{F0951962-1C40-4811-921A-FFD787235A23}"/>
    <cellStyle name="Comma 9 2 2 6 3 2" xfId="39337" xr:uid="{2EE1CA96-817C-4711-943F-32780CA27D01}"/>
    <cellStyle name="Comma 9 2 2 6 4" xfId="31831" xr:uid="{BF5C88D9-1066-47A8-ADB7-E1EF60A13FC1}"/>
    <cellStyle name="Comma 9 2 2 7" xfId="9616" xr:uid="{8395C0A3-5937-4759-8CFC-EA6CD535992A}"/>
    <cellStyle name="Comma 9 2 2 7 2" xfId="24586" xr:uid="{FEB10C59-4BBD-433E-9A4D-A52E904EEDE5}"/>
    <cellStyle name="Comma 9 2 2 7 2 2" xfId="49657" xr:uid="{E1CBB29B-6CBD-465B-8B34-849A4597B028}"/>
    <cellStyle name="Comma 9 2 2 7 3" xfId="17228" xr:uid="{1B220E13-E7A7-4AD4-8256-81A54EC5E34C}"/>
    <cellStyle name="Comma 9 2 2 7 3 2" xfId="42299" xr:uid="{A69CE942-9DBC-4FF3-9CEC-07998689CB7B}"/>
    <cellStyle name="Comma 9 2 2 7 4" xfId="34795" xr:uid="{4427E089-BBFF-435B-8227-2AB7E7F45563}"/>
    <cellStyle name="Comma 9 2 2 8" xfId="25952" xr:uid="{BFC5B1A0-77E3-4D75-9B00-8545E68364E7}"/>
    <cellStyle name="Comma 9 2 2 8 2" xfId="51023" xr:uid="{4EDC2B95-BA03-477B-9717-E8D16158FC3A}"/>
    <cellStyle name="Comma 9 2 2 9" xfId="18826" xr:uid="{494175B3-73F8-4CEF-8706-FF50B192D845}"/>
    <cellStyle name="Comma 9 2 2 9 2" xfId="43897" xr:uid="{CD7A74BC-7EDF-477F-A4C1-71E337701619}"/>
    <cellStyle name="Comma 9 2 3" xfId="3530" xr:uid="{6E42668E-66FF-4750-AACF-F11783904438}"/>
    <cellStyle name="Comma 9 2 3 2" xfId="6926" xr:uid="{91476456-AF58-4627-9882-D978210740CC}"/>
    <cellStyle name="Comma 9 2 3 2 2" xfId="21928" xr:uid="{89D2479F-E090-45A6-A744-5E05DAAFF32E}"/>
    <cellStyle name="Comma 9 2 3 2 2 2" xfId="46999" xr:uid="{5FF668E3-D0C1-4AAC-A4CB-2BC3B181A744}"/>
    <cellStyle name="Comma 9 2 3 2 3" xfId="14570" xr:uid="{1C4D569E-5200-4B1D-B61F-9F3C97008718}"/>
    <cellStyle name="Comma 9 2 3 2 3 2" xfId="39641" xr:uid="{69BE0722-722C-48A5-9DCE-C547EB1C35A6}"/>
    <cellStyle name="Comma 9 2 3 2 4" xfId="32136" xr:uid="{42CC394A-9257-432A-97AA-62CC83175D37}"/>
    <cellStyle name="Comma 9 2 3 3" xfId="10248" xr:uid="{095DB0C4-FF24-43E8-A250-74FDF801E9F0}"/>
    <cellStyle name="Comma 9 2 3 3 2" xfId="25108" xr:uid="{4B00778A-D0A1-4B4A-92B9-24E1B0291D60}"/>
    <cellStyle name="Comma 9 2 3 3 2 2" xfId="50179" xr:uid="{DE7C1E87-7C01-45EA-83E1-61CB3EA07FEB}"/>
    <cellStyle name="Comma 9 2 3 3 3" xfId="17757" xr:uid="{6238C51E-BA4B-4024-9B69-1FC6C029634A}"/>
    <cellStyle name="Comma 9 2 3 3 3 2" xfId="42828" xr:uid="{ED09791F-0294-4616-9783-2C104DBF4135}"/>
    <cellStyle name="Comma 9 2 3 3 4" xfId="35324" xr:uid="{1D4638B2-A9DC-4EA0-9939-684D3F9AC03C}"/>
    <cellStyle name="Comma 9 2 3 4" xfId="18619" xr:uid="{C2601889-EF29-486E-8E43-830508637909}"/>
    <cellStyle name="Comma 9 2 3 4 2" xfId="43690" xr:uid="{F648D35D-7F6C-460C-B208-6772AA79C0BA}"/>
    <cellStyle name="Comma 9 2 3 5" xfId="11219" xr:uid="{401DFB92-2B12-4CAC-8EEF-7086A289C84A}"/>
    <cellStyle name="Comma 9 2 3 5 2" xfId="36291" xr:uid="{0A06CBE1-BD19-461D-9F44-9FD2B1AEDFB1}"/>
    <cellStyle name="Comma 9 2 3 6" xfId="27335" xr:uid="{F0A20AC0-42A6-41DC-A694-ABA153F41801}"/>
    <cellStyle name="Comma 9 2 3 7" xfId="28808" xr:uid="{222FD121-1DC5-4AC2-A5D3-4FE5EBDCB483}"/>
    <cellStyle name="Comma 9 2 3 8" xfId="52333" xr:uid="{A41A0A5F-7EEA-48C7-B464-3B3548F68330}"/>
    <cellStyle name="Comma 9 2 3 9" xfId="53915" xr:uid="{7E88BEC2-C908-4BD0-B712-83D62AC6DB35}"/>
    <cellStyle name="Comma 9 2 4" xfId="4643" xr:uid="{F87930A5-5012-4962-BFE5-38B90ECAAC26}"/>
    <cellStyle name="Comma 9 2 4 2" xfId="7446" xr:uid="{3E0D9577-F134-4758-84A0-073ED8F85E54}"/>
    <cellStyle name="Comma 9 2 4 2 2" xfId="22448" xr:uid="{5555814B-8F20-4AE9-8D3D-262BE3750401}"/>
    <cellStyle name="Comma 9 2 4 2 2 2" xfId="47519" xr:uid="{61D1237C-2145-408B-B94C-2A7E9B89FBF0}"/>
    <cellStyle name="Comma 9 2 4 2 3" xfId="15090" xr:uid="{5C021517-939D-470A-81EF-027897B4C043}"/>
    <cellStyle name="Comma 9 2 4 2 3 2" xfId="40161" xr:uid="{77A9DE06-6509-42FD-B5DA-103F7BDB6F40}"/>
    <cellStyle name="Comma 9 2 4 2 4" xfId="32656" xr:uid="{CF24CCF1-4C3A-4F03-80BB-11AC5BB6D956}"/>
    <cellStyle name="Comma 9 2 4 3" xfId="19673" xr:uid="{843D2854-D66E-4526-9B56-49BF8EFE4940}"/>
    <cellStyle name="Comma 9 2 4 3 2" xfId="44744" xr:uid="{27C75CC9-2C42-411A-928C-D7F1B7C7E4EF}"/>
    <cellStyle name="Comma 9 2 4 4" xfId="12309" xr:uid="{74C8C084-F7AD-4472-8DB3-71F6DB5EEB0A}"/>
    <cellStyle name="Comma 9 2 4 4 2" xfId="37380" xr:uid="{969EE0D2-E805-4BFE-8937-40132C65F171}"/>
    <cellStyle name="Comma 9 2 4 5" xfId="29873" xr:uid="{ADE4710E-8F4D-4FC4-A4EA-9A56C98C0C3F}"/>
    <cellStyle name="Comma 9 2 4 6" xfId="53243" xr:uid="{EDC90D40-2BFB-4DDA-ACB4-10C1738AFD9F}"/>
    <cellStyle name="Comma 9 2 5" xfId="5170" xr:uid="{2BC04AA4-9A38-4D62-B9C1-E2B0D20E099F}"/>
    <cellStyle name="Comma 9 2 5 2" xfId="8026" xr:uid="{35F6E70B-F426-414D-B420-0BBDB5F37F9D}"/>
    <cellStyle name="Comma 9 2 5 2 2" xfId="23028" xr:uid="{DFF7501C-65C0-41A4-83B5-A7AA8EA875F0}"/>
    <cellStyle name="Comma 9 2 5 2 2 2" xfId="48099" xr:uid="{4DDA2517-7BFD-4006-A3E2-96CE45A51694}"/>
    <cellStyle name="Comma 9 2 5 2 3" xfId="15669" xr:uid="{46BD40EF-98CE-4527-A19A-D3D2FA7162EC}"/>
    <cellStyle name="Comma 9 2 5 2 3 2" xfId="40740" xr:uid="{34990834-61A4-4C2D-9F9E-B0C6FE270846}"/>
    <cellStyle name="Comma 9 2 5 2 4" xfId="33236" xr:uid="{E07F8BCE-D2CD-4379-A1E3-C5A6E9220D5A}"/>
    <cellStyle name="Comma 9 2 5 3" xfId="20197" xr:uid="{C1667E8A-98F2-48C5-BA4D-155F870E6F82}"/>
    <cellStyle name="Comma 9 2 5 3 2" xfId="45268" xr:uid="{D23E26B0-FBFC-4588-95E4-03D7D1A6D9E1}"/>
    <cellStyle name="Comma 9 2 5 4" xfId="12833" xr:uid="{147F932D-36ED-4420-8856-2BC0260EDB82}"/>
    <cellStyle name="Comma 9 2 5 4 2" xfId="37904" xr:uid="{6E895679-2345-4DC4-81B9-9C0865CFAF89}"/>
    <cellStyle name="Comma 9 2 5 5" xfId="30398" xr:uid="{51D62082-7E41-45A6-9BC3-865FA7530914}"/>
    <cellStyle name="Comma 9 2 6" xfId="5770" xr:uid="{1203DA8D-5308-4E58-9336-BDBBBE1508DF}"/>
    <cellStyle name="Comma 9 2 6 2" xfId="8656" xr:uid="{93DC4C5F-2F50-40C1-B99A-E343322B9DEE}"/>
    <cellStyle name="Comma 9 2 6 2 2" xfId="23658" xr:uid="{50ADC209-174F-4A1B-8C62-5F7C87746FD9}"/>
    <cellStyle name="Comma 9 2 6 2 2 2" xfId="48729" xr:uid="{D81671A5-B7D2-4404-BCBC-31FDA23DD4E4}"/>
    <cellStyle name="Comma 9 2 6 2 3" xfId="16299" xr:uid="{57AC2D4D-C897-479A-9CD1-46EB7212C21E}"/>
    <cellStyle name="Comma 9 2 6 2 3 2" xfId="41370" xr:uid="{2D41C2FA-7F09-44DB-941E-DCFD7DEE3AE8}"/>
    <cellStyle name="Comma 9 2 6 2 4" xfId="33866" xr:uid="{933A0328-6B4D-4CA6-8DE7-762F0FB6E2EB}"/>
    <cellStyle name="Comma 9 2 6 3" xfId="20797" xr:uid="{4185536E-0706-477D-81EA-17F16F13C2D3}"/>
    <cellStyle name="Comma 9 2 6 3 2" xfId="45868" xr:uid="{E968AEBA-C583-45D9-A094-D605484B3574}"/>
    <cellStyle name="Comma 9 2 6 4" xfId="13433" xr:uid="{B432997D-41E5-4E12-B5EF-947F85D8F4A7}"/>
    <cellStyle name="Comma 9 2 6 4 2" xfId="38504" xr:uid="{A1DAF73C-9235-4566-A56F-EB49F39DA2C2}"/>
    <cellStyle name="Comma 9 2 6 5" xfId="30998" xr:uid="{C4A3FC0B-6228-408B-97E8-7E75FF4DA526}"/>
    <cellStyle name="Comma 9 2 7" xfId="6414" xr:uid="{CC689F19-F52E-422E-AC5E-7429D0DBFACF}"/>
    <cellStyle name="Comma 9 2 7 2" xfId="21417" xr:uid="{3ECA1647-5723-4D98-BF01-A379A9E853C9}"/>
    <cellStyle name="Comma 9 2 7 2 2" xfId="46488" xr:uid="{A5E335A3-F74E-42E3-839C-4F2D66A345DC}"/>
    <cellStyle name="Comma 9 2 7 3" xfId="14059" xr:uid="{77A1DD62-BC96-485E-B214-B6D42233F05A}"/>
    <cellStyle name="Comma 9 2 7 3 2" xfId="39130" xr:uid="{ADDF66A9-1D11-4C93-8AD8-7CB6C25182EB}"/>
    <cellStyle name="Comma 9 2 7 4" xfId="31624" xr:uid="{CF087A29-174A-4D57-BE1A-4E236549DD14}"/>
    <cellStyle name="Comma 9 2 8" xfId="9409" xr:uid="{490A096C-C09C-432B-93BB-1A61DD0704CC}"/>
    <cellStyle name="Comma 9 2 8 2" xfId="24379" xr:uid="{65C72028-2ECB-4B90-9EEF-0C4AA4683F38}"/>
    <cellStyle name="Comma 9 2 8 2 2" xfId="49450" xr:uid="{EB0827FF-5D99-4B9C-A041-70CC5E07FDD6}"/>
    <cellStyle name="Comma 9 2 8 3" xfId="17021" xr:uid="{E26465B7-994F-42EC-B343-97911884C9BC}"/>
    <cellStyle name="Comma 9 2 8 3 2" xfId="42092" xr:uid="{64291FD0-0367-4D61-A932-82109D92CC39}"/>
    <cellStyle name="Comma 9 2 8 4" xfId="34588" xr:uid="{84B4CFB8-C469-461C-94A8-B8B882FC1D32}"/>
    <cellStyle name="Comma 9 2 9" xfId="2066" xr:uid="{1E73366E-A969-4A74-84E7-0EAFD6D4571F}"/>
    <cellStyle name="Comma 9 2 9 2" xfId="25745" xr:uid="{9F59EFD5-1DD8-4A60-8F6D-CFDBD081EB16}"/>
    <cellStyle name="Comma 9 2 9 2 2" xfId="50816" xr:uid="{400BE5FB-F15D-46E7-971B-1F7854F0E031}"/>
    <cellStyle name="Comma 9 2 9 3" xfId="28494" xr:uid="{7BDD535C-348F-48B5-91DF-0412C7CE4347}"/>
    <cellStyle name="Comma 9 3" xfId="632" xr:uid="{43039CD1-A644-4CA5-B1C6-2AEBA0861326}"/>
    <cellStyle name="Comma 9 3 10" xfId="11030" xr:uid="{62C53053-8DDD-4588-920C-0873E58DA94A}"/>
    <cellStyle name="Comma 9 3 10 2" xfId="36103" xr:uid="{881BCCB6-053C-47C9-8E4E-B509226643A0}"/>
    <cellStyle name="Comma 9 3 11" xfId="26768" xr:uid="{BB23792C-B17E-489A-BEF6-788BFE766383}"/>
    <cellStyle name="Comma 9 3 12" xfId="28244" xr:uid="{522D3A5B-1064-42B1-BA7F-2D5D60545783}"/>
    <cellStyle name="Comma 9 3 13" xfId="51775" xr:uid="{333BECC2-E5A5-44D9-8466-95FD34D313C5}"/>
    <cellStyle name="Comma 9 3 14" xfId="53357" xr:uid="{C3B0CF34-0B7F-4D7A-815D-BB5CC1F5E38E}"/>
    <cellStyle name="Comma 9 3 2" xfId="3644" xr:uid="{E3A6260D-123C-4952-9A6C-E46AB1C47D5D}"/>
    <cellStyle name="Comma 9 3 2 2" xfId="7039" xr:uid="{535DB2DE-ED4C-4873-856B-5C4C088B8C2A}"/>
    <cellStyle name="Comma 9 3 2 2 2" xfId="22041" xr:uid="{B722FE5C-22B9-4267-8C51-D72C845E0B33}"/>
    <cellStyle name="Comma 9 3 2 2 2 2" xfId="47112" xr:uid="{36311EE9-4719-4721-86A0-0C1630CC27EC}"/>
    <cellStyle name="Comma 9 3 2 2 3" xfId="14683" xr:uid="{C477D0ED-9476-4E7F-BCBA-188EBE69329E}"/>
    <cellStyle name="Comma 9 3 2 2 3 2" xfId="39754" xr:uid="{34D69C01-588B-4731-8B2C-CF675501A254}"/>
    <cellStyle name="Comma 9 3 2 2 4" xfId="32249" xr:uid="{C48036B5-A657-4827-8B21-23C66DB9912C}"/>
    <cellStyle name="Comma 9 3 2 3" xfId="10361" xr:uid="{DE39166F-9B08-4DB4-B80E-8B7C5E42C134}"/>
    <cellStyle name="Comma 9 3 2 3 2" xfId="25221" xr:uid="{0B924577-F6AE-4FD6-BA37-8EF3971F2AA3}"/>
    <cellStyle name="Comma 9 3 2 3 2 2" xfId="50292" xr:uid="{7B3467CF-3A60-4A28-BE66-4778AEC3EFC4}"/>
    <cellStyle name="Comma 9 3 2 3 3" xfId="17870" xr:uid="{0985D7AD-C8BC-48AC-B330-1CEDEE6E25B1}"/>
    <cellStyle name="Comma 9 3 2 3 3 2" xfId="42941" xr:uid="{DFD7AB70-24FF-4BC5-9D17-52F63B4C2185}"/>
    <cellStyle name="Comma 9 3 2 3 4" xfId="35437" xr:uid="{BE8620E8-15FF-4251-91DF-62B9BF3BA458}"/>
    <cellStyle name="Comma 9 3 2 4" xfId="18732" xr:uid="{4D7D8C91-3F2C-40E7-ADE5-8CDF63881006}"/>
    <cellStyle name="Comma 9 3 2 4 2" xfId="43803" xr:uid="{2DEFD6BA-9A21-46AD-A327-7670DA6A5C27}"/>
    <cellStyle name="Comma 9 3 2 5" xfId="11333" xr:uid="{8D5FB6D5-1A6C-41FB-9208-4F6646347045}"/>
    <cellStyle name="Comma 9 3 2 5 2" xfId="36405" xr:uid="{857F0E7C-7FA7-4981-AA5E-C31FE107E4C1}"/>
    <cellStyle name="Comma 9 3 2 6" xfId="27448" xr:uid="{783FE1EE-79CB-49FB-A34D-194C2A9D9F2B}"/>
    <cellStyle name="Comma 9 3 2 7" xfId="28921" xr:uid="{87744410-5952-4088-A7A1-5EA8112B175F}"/>
    <cellStyle name="Comma 9 3 2 8" xfId="52446" xr:uid="{D14F0CE1-C5AD-42B1-9FFC-9BD150DF1096}"/>
    <cellStyle name="Comma 9 3 2 9" xfId="54028" xr:uid="{AB697964-5F81-4AC3-B81C-51A73C0640E9}"/>
    <cellStyle name="Comma 9 3 3" xfId="4754" xr:uid="{CB410D02-86F1-4EAB-B662-77FBA659B01A}"/>
    <cellStyle name="Comma 9 3 3 2" xfId="7559" xr:uid="{A5AA888D-EA05-40FF-9C84-23C24FFD32DF}"/>
    <cellStyle name="Comma 9 3 3 2 2" xfId="22561" xr:uid="{068D82CE-4F71-4679-AF47-33240D6F94E3}"/>
    <cellStyle name="Comma 9 3 3 2 2 2" xfId="47632" xr:uid="{006384D4-1DE2-4F58-BA41-9A9FBC7CFCC9}"/>
    <cellStyle name="Comma 9 3 3 2 3" xfId="15203" xr:uid="{C8A675D9-C58F-4D5B-AAD6-DF697C570278}"/>
    <cellStyle name="Comma 9 3 3 2 3 2" xfId="40274" xr:uid="{33C7BFC2-DA51-4B06-8DAA-F27FE79DF93E}"/>
    <cellStyle name="Comma 9 3 3 2 4" xfId="32769" xr:uid="{C31BAA80-5A55-4ED6-A7E6-4FA2E7B5D02F}"/>
    <cellStyle name="Comma 9 3 3 3" xfId="19784" xr:uid="{164BB580-0D44-42E9-8FD9-2B0A396717BE}"/>
    <cellStyle name="Comma 9 3 3 3 2" xfId="44855" xr:uid="{3FA8BC0A-A6BE-424D-A570-D64B1019768A}"/>
    <cellStyle name="Comma 9 3 3 4" xfId="12420" xr:uid="{E0F92620-5425-40A5-A447-3113CD5A2CBA}"/>
    <cellStyle name="Comma 9 3 3 4 2" xfId="37491" xr:uid="{CB8738C8-B69E-45B6-A5D3-6EA0092BACAF}"/>
    <cellStyle name="Comma 9 3 3 5" xfId="29984" xr:uid="{E5C541BE-E239-4DC1-BD84-F925B9D87B97}"/>
    <cellStyle name="Comma 9 3 4" xfId="5281" xr:uid="{F473160E-E62A-47EB-861A-3870B1AD22DD}"/>
    <cellStyle name="Comma 9 3 4 2" xfId="8139" xr:uid="{3BFB1F94-70FD-4A89-AA9A-589A4BA9D07E}"/>
    <cellStyle name="Comma 9 3 4 2 2" xfId="23141" xr:uid="{9A8EBA3B-6B8C-4DA6-8259-824564174C47}"/>
    <cellStyle name="Comma 9 3 4 2 2 2" xfId="48212" xr:uid="{E3F5CF5C-E53F-414C-AE66-F65C2D8217FE}"/>
    <cellStyle name="Comma 9 3 4 2 3" xfId="15782" xr:uid="{7B443110-5CDA-4056-B7D5-EAC9035C7480}"/>
    <cellStyle name="Comma 9 3 4 2 3 2" xfId="40853" xr:uid="{D2478E90-2B7A-4D19-8CD1-902FABE18D00}"/>
    <cellStyle name="Comma 9 3 4 2 4" xfId="33349" xr:uid="{8F0DF865-D540-4328-AFDB-3CA121C63631}"/>
    <cellStyle name="Comma 9 3 4 3" xfId="20308" xr:uid="{71BF16BE-E6B0-4B38-B76C-0D2E96ABD480}"/>
    <cellStyle name="Comma 9 3 4 3 2" xfId="45379" xr:uid="{4F77D646-D54B-42C6-8EE0-92E7B75D81FE}"/>
    <cellStyle name="Comma 9 3 4 4" xfId="12944" xr:uid="{30307B11-9609-4329-8CB3-7CA65236102B}"/>
    <cellStyle name="Comma 9 3 4 4 2" xfId="38015" xr:uid="{2BDBF129-B2B1-4656-AA6F-334F6C1849C0}"/>
    <cellStyle name="Comma 9 3 4 5" xfId="30509" xr:uid="{47055DF5-ED16-410F-9997-013ACAA8AD14}"/>
    <cellStyle name="Comma 9 3 5" xfId="5883" xr:uid="{C6F0ADE7-90DE-4233-8F70-A105FF69E5DF}"/>
    <cellStyle name="Comma 9 3 5 2" xfId="8769" xr:uid="{7B72F5A6-B07C-476C-89D6-7F712F04AB7C}"/>
    <cellStyle name="Comma 9 3 5 2 2" xfId="23771" xr:uid="{C6A00A19-D71C-40C2-A5BA-CCD8AC1D1F4E}"/>
    <cellStyle name="Comma 9 3 5 2 2 2" xfId="48842" xr:uid="{0D254077-A0A4-427B-AC3D-98CFF3205FA2}"/>
    <cellStyle name="Comma 9 3 5 2 3" xfId="16412" xr:uid="{05107CCB-C861-48BE-9715-7817A85F87BD}"/>
    <cellStyle name="Comma 9 3 5 2 3 2" xfId="41483" xr:uid="{5B5B2346-8018-41C1-9A57-CF5DDDDE4055}"/>
    <cellStyle name="Comma 9 3 5 2 4" xfId="33979" xr:uid="{A308F1B6-8579-4057-9B58-E79511846672}"/>
    <cellStyle name="Comma 9 3 5 3" xfId="20910" xr:uid="{DB5EFB6C-BB53-4ACC-9F10-39B2AC11B33A}"/>
    <cellStyle name="Comma 9 3 5 3 2" xfId="45981" xr:uid="{C2DA72EC-9FFB-4984-88A3-60BB0CD3A6D5}"/>
    <cellStyle name="Comma 9 3 5 4" xfId="13546" xr:uid="{20967B2D-D096-48DF-B0E7-5470F7758FBE}"/>
    <cellStyle name="Comma 9 3 5 4 2" xfId="38617" xr:uid="{3ABAE790-ACF4-4362-9859-A83D368FB4EE}"/>
    <cellStyle name="Comma 9 3 5 5" xfId="31111" xr:uid="{A536E9C5-FF91-4466-A21D-BF8808F14765}"/>
    <cellStyle name="Comma 9 3 6" xfId="6527" xr:uid="{1FBB55A1-63B2-4619-A3D3-7EF5E56EB318}"/>
    <cellStyle name="Comma 9 3 6 2" xfId="21530" xr:uid="{41519191-15A7-48AB-84BB-751A3A0C6890}"/>
    <cellStyle name="Comma 9 3 6 2 2" xfId="46601" xr:uid="{50FD108C-E7ED-4F6E-8E55-C7B63D191115}"/>
    <cellStyle name="Comma 9 3 6 3" xfId="14172" xr:uid="{977955F3-5851-4172-BAA0-5B5E1728409D}"/>
    <cellStyle name="Comma 9 3 6 3 2" xfId="39243" xr:uid="{48DA0602-5D6C-4E79-9F08-70AB910F6CDF}"/>
    <cellStyle name="Comma 9 3 6 4" xfId="31737" xr:uid="{FC39143C-C3C6-497F-84E4-665430B292EC}"/>
    <cellStyle name="Comma 9 3 7" xfId="9522" xr:uid="{92298791-86EA-41CA-A14A-14A8401C092D}"/>
    <cellStyle name="Comma 9 3 7 2" xfId="24492" xr:uid="{EEB6BD62-21BC-4D9D-AEEF-957C41EDF97F}"/>
    <cellStyle name="Comma 9 3 7 2 2" xfId="49563" xr:uid="{24558C10-3FC1-460E-9F45-A17D94532631}"/>
    <cellStyle name="Comma 9 3 7 3" xfId="17134" xr:uid="{B7CC943E-0426-4BBB-9D42-E4D0B6BC3427}"/>
    <cellStyle name="Comma 9 3 7 3 2" xfId="42205" xr:uid="{81D2FF89-626D-4E62-92D3-87929E41D275}"/>
    <cellStyle name="Comma 9 3 7 4" xfId="34701" xr:uid="{67266EEE-93F2-49A0-8E88-D61AFF2F6643}"/>
    <cellStyle name="Comma 9 3 8" xfId="3095" xr:uid="{33C43530-D39B-4E32-8E0E-EBA4BE79655E}"/>
    <cellStyle name="Comma 9 3 8 2" xfId="25858" xr:uid="{2D50A59F-F6BA-4D33-A5FD-D49F43EA044D}"/>
    <cellStyle name="Comma 9 3 8 2 2" xfId="50929" xr:uid="{81606AA8-20BD-4C78-BE11-7AEEA14ED625}"/>
    <cellStyle name="Comma 9 3 8 3" xfId="28621" xr:uid="{B0C2E8D5-EE48-4F67-821B-7BD4992C949F}"/>
    <cellStyle name="Comma 9 3 9" xfId="18460" xr:uid="{EDDBE361-E157-4941-93E5-F8C913A2E4B9}"/>
    <cellStyle name="Comma 9 3 9 2" xfId="43531" xr:uid="{DF9FBFF0-43D2-4059-8361-72F4FC30DE05}"/>
    <cellStyle name="Comma 9 4" xfId="3056" xr:uid="{2D3D383C-F454-495A-8FA7-47FD9929E26D}"/>
    <cellStyle name="Comma 9 4 10" xfId="10999" xr:uid="{275B79C9-C683-4740-8EF7-7349A71B2B23}"/>
    <cellStyle name="Comma 9 4 10 2" xfId="36072" xr:uid="{1A98890C-EABE-4697-BDAC-783D80320482}"/>
    <cellStyle name="Comma 9 4 11" xfId="26964" xr:uid="{57040AC7-1855-49C6-94B1-AF15E84EE569}"/>
    <cellStyle name="Comma 9 4 12" xfId="28590" xr:uid="{38182C30-23A6-43FA-95B6-5A9CD9FA1671}"/>
    <cellStyle name="Comma 9 4 13" xfId="51969" xr:uid="{7FB60A3C-495C-492D-BF75-8A9A2860CB77}"/>
    <cellStyle name="Comma 9 4 14" xfId="53551" xr:uid="{C7603FFD-5ADE-4523-B97B-EE4DCF0A6290}"/>
    <cellStyle name="Comma 9 4 2" xfId="3840" xr:uid="{68CE26E3-4DC9-4BC2-B273-F22B01E2C4D7}"/>
    <cellStyle name="Comma 9 4 2 2" xfId="7231" xr:uid="{510CD39B-92F7-4EA8-BA39-6D7CB696C790}"/>
    <cellStyle name="Comma 9 4 2 2 2" xfId="22233" xr:uid="{F4ADB0DA-BF3F-43B9-9500-9013911EE6A7}"/>
    <cellStyle name="Comma 9 4 2 2 2 2" xfId="47304" xr:uid="{9A044227-B44F-4E01-9E6E-999C2DC0F0F8}"/>
    <cellStyle name="Comma 9 4 2 2 3" xfId="14875" xr:uid="{ECD14591-AA56-4F49-8690-2393FDAAB61F}"/>
    <cellStyle name="Comma 9 4 2 2 3 2" xfId="39946" xr:uid="{28321CA1-60A1-485B-9EA1-5FEC30B94752}"/>
    <cellStyle name="Comma 9 4 2 2 4" xfId="32441" xr:uid="{EE017A10-3592-451B-8011-3649219D600D}"/>
    <cellStyle name="Comma 9 4 2 3" xfId="10553" xr:uid="{FA69B836-201C-49F9-9DD8-F3A4B0BC220E}"/>
    <cellStyle name="Comma 9 4 2 3 2" xfId="25413" xr:uid="{F81284D4-8D0A-4ADB-A245-DEAF09243D78}"/>
    <cellStyle name="Comma 9 4 2 3 2 2" xfId="50484" xr:uid="{E6D434C1-D95C-4DAC-BB7A-9249ED7F0BBC}"/>
    <cellStyle name="Comma 9 4 2 3 3" xfId="18062" xr:uid="{F1AFCB64-12C0-4528-8BD2-AD83C3957440}"/>
    <cellStyle name="Comma 9 4 2 3 3 2" xfId="43133" xr:uid="{7BBB80D5-FDF5-4D0F-9F92-33D4142AFF86}"/>
    <cellStyle name="Comma 9 4 2 3 4" xfId="35629" xr:uid="{651A2ED2-6A1D-454F-8F6A-8854D6888C58}"/>
    <cellStyle name="Comma 9 4 2 4" xfId="18924" xr:uid="{7E02B402-2D32-4A44-9B3B-5DE2C48406CF}"/>
    <cellStyle name="Comma 9 4 2 4 2" xfId="43995" xr:uid="{55BDE7D3-E072-4A71-B1F2-EEB4A0065976}"/>
    <cellStyle name="Comma 9 4 2 5" xfId="11527" xr:uid="{A02CA1F2-E2F4-4F78-9433-2CCB7FB96FE1}"/>
    <cellStyle name="Comma 9 4 2 5 2" xfId="36599" xr:uid="{3929A63A-3048-4C9E-99FE-E03CCDBE41EB}"/>
    <cellStyle name="Comma 9 4 2 6" xfId="27640" xr:uid="{706DF154-5303-4F27-8570-341FF7920194}"/>
    <cellStyle name="Comma 9 4 2 7" xfId="29115" xr:uid="{54C90CB2-5AA9-43FF-8386-B4DA700C8D26}"/>
    <cellStyle name="Comma 9 4 2 8" xfId="52638" xr:uid="{E2E076DA-2D92-41D3-885D-4BC8A50E416F}"/>
    <cellStyle name="Comma 9 4 2 9" xfId="54220" xr:uid="{A7110339-7823-4571-A32F-58DF2165A97B}"/>
    <cellStyle name="Comma 9 4 3" xfId="4944" xr:uid="{18CAE17A-5D25-4C06-BE48-431CC59FE76B}"/>
    <cellStyle name="Comma 9 4 3 2" xfId="7751" xr:uid="{584681E2-A10F-4FBC-B4E6-9C82EDE58A12}"/>
    <cellStyle name="Comma 9 4 3 2 2" xfId="22753" xr:uid="{C4507D5D-44D3-4B71-8474-FB9B8855CA70}"/>
    <cellStyle name="Comma 9 4 3 2 2 2" xfId="47824" xr:uid="{2F0C4FBB-DC6B-4117-A4E2-2CD2F481AB4A}"/>
    <cellStyle name="Comma 9 4 3 2 3" xfId="15395" xr:uid="{696BDDD0-B1E2-45CD-A6F9-CD665F831E6D}"/>
    <cellStyle name="Comma 9 4 3 2 3 2" xfId="40466" xr:uid="{6D647008-18ED-4172-9FE7-10C6CCF4E64B}"/>
    <cellStyle name="Comma 9 4 3 2 4" xfId="32961" xr:uid="{A70F5E6A-15B2-42DD-91BB-7BF0B420B9A7}"/>
    <cellStyle name="Comma 9 4 3 3" xfId="19974" xr:uid="{4F921C73-5692-4D61-A530-8C9403198637}"/>
    <cellStyle name="Comma 9 4 3 3 2" xfId="45045" xr:uid="{C3ABA0AF-3834-41F4-BB8C-39831F617141}"/>
    <cellStyle name="Comma 9 4 3 4" xfId="12610" xr:uid="{983DFB95-897B-45BE-916C-D76476496260}"/>
    <cellStyle name="Comma 9 4 3 4 2" xfId="37681" xr:uid="{299EB7A1-52AD-409A-BF79-9DB9F1E8FA30}"/>
    <cellStyle name="Comma 9 4 3 5" xfId="30174" xr:uid="{4B3018EF-1E82-46B8-B021-577F2D3C0B9A}"/>
    <cellStyle name="Comma 9 4 4" xfId="5472" xr:uid="{CA93FDD3-B0EE-4468-94E4-E051A73A2158}"/>
    <cellStyle name="Comma 9 4 4 2" xfId="8331" xr:uid="{0F8B1FFB-5769-4FC4-AA7F-D705F9D01DFD}"/>
    <cellStyle name="Comma 9 4 4 2 2" xfId="23333" xr:uid="{7BAAD2A0-FEBF-4C19-8D18-166F4A39EA44}"/>
    <cellStyle name="Comma 9 4 4 2 2 2" xfId="48404" xr:uid="{6806CC31-4775-4FE4-94B3-AB5CAD27F1FE}"/>
    <cellStyle name="Comma 9 4 4 2 3" xfId="15974" xr:uid="{1B54FE73-528C-4957-AD73-5C05A1BE31E4}"/>
    <cellStyle name="Comma 9 4 4 2 3 2" xfId="41045" xr:uid="{A0414A8D-5FFD-498D-8E80-4BAC7ED28070}"/>
    <cellStyle name="Comma 9 4 4 2 4" xfId="33541" xr:uid="{1CD0FBC5-2ED7-4F30-833D-9283DD6C8CE1}"/>
    <cellStyle name="Comma 9 4 4 3" xfId="20499" xr:uid="{BA245C5B-7C28-40EF-A7E1-36A7B9FF430A}"/>
    <cellStyle name="Comma 9 4 4 3 2" xfId="45570" xr:uid="{F7BF6C7E-8827-4205-9C2C-ADB429972AFB}"/>
    <cellStyle name="Comma 9 4 4 4" xfId="13135" xr:uid="{FB46D5C7-A2C9-4B69-A446-5DC51061B3AC}"/>
    <cellStyle name="Comma 9 4 4 4 2" xfId="38206" xr:uid="{37E8FCCD-9BC3-475B-AC7E-96ED4C070214}"/>
    <cellStyle name="Comma 9 4 4 5" xfId="30700" xr:uid="{12E0B5BE-BC5F-4894-AF74-DB1AA1C15CD5}"/>
    <cellStyle name="Comma 9 4 5" xfId="6074" xr:uid="{6A04EB07-434E-46E5-B00C-6F2048C0DA95}"/>
    <cellStyle name="Comma 9 4 5 2" xfId="8961" xr:uid="{9DCD0FF7-147E-4B59-937F-569D6D7CFF9B}"/>
    <cellStyle name="Comma 9 4 5 2 2" xfId="23963" xr:uid="{A0EE01CC-73B1-4BE5-9D8F-A3BD7B9E4AE4}"/>
    <cellStyle name="Comma 9 4 5 2 2 2" xfId="49034" xr:uid="{0BE0191C-3A72-4705-AA4E-9801B14692EE}"/>
    <cellStyle name="Comma 9 4 5 2 3" xfId="16604" xr:uid="{04A1DCA9-98D1-4310-8885-19B50C8DB76B}"/>
    <cellStyle name="Comma 9 4 5 2 3 2" xfId="41675" xr:uid="{A9CA78AD-86B4-4BD5-BD0E-4218C48E7FC9}"/>
    <cellStyle name="Comma 9 4 5 2 4" xfId="34171" xr:uid="{7AB12E3C-382C-48EC-BA69-9623A185C671}"/>
    <cellStyle name="Comma 9 4 5 3" xfId="21101" xr:uid="{C40E65BB-D3AB-4CFA-A863-3D3F0B9985DD}"/>
    <cellStyle name="Comma 9 4 5 3 2" xfId="46172" xr:uid="{300195C2-461A-4E12-AD99-9E31F0237CE0}"/>
    <cellStyle name="Comma 9 4 5 4" xfId="13737" xr:uid="{AF9EB043-FDD8-4DE1-832C-84978C0C1E1D}"/>
    <cellStyle name="Comma 9 4 5 4 2" xfId="38808" xr:uid="{8411678A-DE80-442E-9CEF-F29FDEE9BCDE}"/>
    <cellStyle name="Comma 9 4 5 5" xfId="31302" xr:uid="{28670700-58BF-4FEA-A2C5-380931B9E7CD}"/>
    <cellStyle name="Comma 9 4 6" xfId="6719" xr:uid="{F8E86A13-AA55-4868-A55B-23946CCEDCA0}"/>
    <cellStyle name="Comma 9 4 6 2" xfId="21722" xr:uid="{B3667992-FFA1-4E8B-BEFD-D9A74369776F}"/>
    <cellStyle name="Comma 9 4 6 2 2" xfId="46793" xr:uid="{8214956A-50E1-47D5-BA8D-20CA87C3AD17}"/>
    <cellStyle name="Comma 9 4 6 3" xfId="14364" xr:uid="{80317FC6-9F59-4EC5-86B1-52CEAAA9F6E1}"/>
    <cellStyle name="Comma 9 4 6 3 2" xfId="39435" xr:uid="{DCF86E3B-45F8-41F0-9B52-A2F081B2554C}"/>
    <cellStyle name="Comma 9 4 6 4" xfId="31929" xr:uid="{611FD08F-D040-43C1-84AF-86F3418951EC}"/>
    <cellStyle name="Comma 9 4 7" xfId="9716" xr:uid="{C442725A-200E-425C-9067-42EC1B4E48D4}"/>
    <cellStyle name="Comma 9 4 7 2" xfId="24684" xr:uid="{1E02B0AB-C776-47CD-B3E3-4C250CF8574E}"/>
    <cellStyle name="Comma 9 4 7 2 2" xfId="49755" xr:uid="{B3B766FE-5E54-490F-B086-16CADAC21922}"/>
    <cellStyle name="Comma 9 4 7 3" xfId="17326" xr:uid="{5314A370-7930-4438-9650-3191377DE633}"/>
    <cellStyle name="Comma 9 4 7 3 2" xfId="42397" xr:uid="{093DE628-A8A2-4B81-B449-0DD198EDA1C1}"/>
    <cellStyle name="Comma 9 4 7 4" xfId="34893" xr:uid="{3A65AF85-03B2-46B0-8A99-43ABCB076924}"/>
    <cellStyle name="Comma 9 4 8" xfId="26050" xr:uid="{81009E35-8652-4441-8911-277981A8241B}"/>
    <cellStyle name="Comma 9 4 8 2" xfId="51121" xr:uid="{3E49923C-EE2F-4D7F-925E-650B751C27CA}"/>
    <cellStyle name="Comma 9 4 9" xfId="18429" xr:uid="{24D44B27-3909-4F5D-9FB8-5F8E8CEBFA46}"/>
    <cellStyle name="Comma 9 4 9 2" xfId="43500" xr:uid="{D91C12CD-9C35-48B5-B144-01FD66F1947D}"/>
    <cellStyle name="Comma 9 5" xfId="3987" xr:uid="{93891784-C101-42F9-A1C0-E87B54F35415}"/>
    <cellStyle name="Comma 9 5 10" xfId="11663" xr:uid="{43C9B89C-1EE8-48DD-B3B2-931CE223E2A5}"/>
    <cellStyle name="Comma 9 5 10 2" xfId="36735" xr:uid="{E2E912EB-FC60-44CE-A12A-4F6FBF6BF710}"/>
    <cellStyle name="Comma 9 5 11" xfId="27108" xr:uid="{E65BB9C7-EA0B-4752-B3CA-064C88FA3D2E}"/>
    <cellStyle name="Comma 9 5 12" xfId="29233" xr:uid="{2502999E-DAE3-4727-9F78-C4C21B903566}"/>
    <cellStyle name="Comma 9 5 13" xfId="52108" xr:uid="{8DD51004-4C42-4067-A191-95B346E8CC6E}"/>
    <cellStyle name="Comma 9 5 14" xfId="53689" xr:uid="{58DC47BE-5A78-48BA-BFC6-EAC91ACFA59C}"/>
    <cellStyle name="Comma 9 5 2" xfId="5032" xr:uid="{DD43A1BB-0090-484B-9C5F-486ACEDC3127}"/>
    <cellStyle name="Comma 9 5 2 2" xfId="7862" xr:uid="{F14446B2-33D4-4537-A988-5783DD44A4E2}"/>
    <cellStyle name="Comma 9 5 2 2 2" xfId="22864" xr:uid="{62F5CE3B-9D57-4530-B0B5-68722B3B60F1}"/>
    <cellStyle name="Comma 9 5 2 2 2 2" xfId="47935" xr:uid="{4B6F2FB1-BFE7-450C-A70F-93300A74E562}"/>
    <cellStyle name="Comma 9 5 2 2 3" xfId="15505" xr:uid="{4E4D8BA3-1350-4813-A7DA-2E877BD80FE9}"/>
    <cellStyle name="Comma 9 5 2 2 3 2" xfId="40576" xr:uid="{C8723614-80C2-47FF-897C-BE1C665F8CE9}"/>
    <cellStyle name="Comma 9 5 2 2 4" xfId="33072" xr:uid="{452131C8-6FB5-4C1E-AF8B-C57D097837B1}"/>
    <cellStyle name="Comma 9 5 2 3" xfId="10663" xr:uid="{414C1E2D-9672-43E6-A44F-6E1A5E844499}"/>
    <cellStyle name="Comma 9 5 2 3 2" xfId="25523" xr:uid="{133167D5-3838-4973-8EC3-80E83264CF6C}"/>
    <cellStyle name="Comma 9 5 2 3 2 2" xfId="50594" xr:uid="{A8D7D099-54C7-42BA-B53D-75CF8B5197B9}"/>
    <cellStyle name="Comma 9 5 2 3 3" xfId="18172" xr:uid="{BB177250-B434-4664-B1C4-E6947AF4125C}"/>
    <cellStyle name="Comma 9 5 2 3 3 2" xfId="43243" xr:uid="{5B0DED85-D018-42FE-BFC3-FF87913F2AF4}"/>
    <cellStyle name="Comma 9 5 2 3 4" xfId="35739" xr:uid="{2C7DDE72-FAD2-4BAA-B065-23FD2289027D}"/>
    <cellStyle name="Comma 9 5 2 4" xfId="20060" xr:uid="{F256918A-1FD9-4A51-A8F5-4E4E6251FDD5}"/>
    <cellStyle name="Comma 9 5 2 4 2" xfId="45131" xr:uid="{2A491E0C-56CD-42F1-A56C-CA213925A84C}"/>
    <cellStyle name="Comma 9 5 2 5" xfId="12696" xr:uid="{3EDAEC1D-435D-4E9C-B39A-D5ED00519E9F}"/>
    <cellStyle name="Comma 9 5 2 5 2" xfId="37767" xr:uid="{93DF17B1-C4D2-4903-BA53-0A1189BD0BD1}"/>
    <cellStyle name="Comma 9 5 2 6" xfId="27750" xr:uid="{EC1CCBD4-1DA0-4EDE-899C-F3AB5C868D0A}"/>
    <cellStyle name="Comma 9 5 2 7" xfId="30261" xr:uid="{5420076A-C2F5-4435-A268-E0F4D48F3ECB}"/>
    <cellStyle name="Comma 9 5 2 8" xfId="52748" xr:uid="{43DE64CE-CC04-4CB2-A02E-BD83295BFFE4}"/>
    <cellStyle name="Comma 9 5 2 9" xfId="54330" xr:uid="{F17747B2-22DE-4C56-AD34-82E1BE851E70}"/>
    <cellStyle name="Comma 9 5 3" xfId="5578" xr:uid="{63B495F0-4959-447C-A438-7F7C0FE92F46}"/>
    <cellStyle name="Comma 9 5 3 2" xfId="8441" xr:uid="{B5E9E179-D062-459F-A2CB-38349983AB00}"/>
    <cellStyle name="Comma 9 5 3 2 2" xfId="23443" xr:uid="{FD4DA47D-AF98-40BA-B06D-E827EF54B6F0}"/>
    <cellStyle name="Comma 9 5 3 2 2 2" xfId="48514" xr:uid="{3854D69E-3BC6-4EB3-A419-8EC8A6854319}"/>
    <cellStyle name="Comma 9 5 3 2 3" xfId="16084" xr:uid="{9CBEF024-F2D7-4090-9C6B-0DECE1721324}"/>
    <cellStyle name="Comma 9 5 3 2 3 2" xfId="41155" xr:uid="{58142413-D12A-407F-9A89-9483D2902D7D}"/>
    <cellStyle name="Comma 9 5 3 2 4" xfId="33651" xr:uid="{480C381D-D8E7-454D-A680-DB150522B84B}"/>
    <cellStyle name="Comma 9 5 3 3" xfId="20605" xr:uid="{E46E01AB-B10F-4FCA-8B5E-426F4FF55F3D}"/>
    <cellStyle name="Comma 9 5 3 3 2" xfId="45676" xr:uid="{C16ACA10-79DE-4631-8574-1E81BF58E8F4}"/>
    <cellStyle name="Comma 9 5 3 4" xfId="13241" xr:uid="{412BA41B-55A2-4A9F-90BE-D1FA59EE6D65}"/>
    <cellStyle name="Comma 9 5 3 4 2" xfId="38312" xr:uid="{DC3C1DD3-9281-4F87-B04D-CA4D28B724C3}"/>
    <cellStyle name="Comma 9 5 3 5" xfId="30806" xr:uid="{E7B45481-4990-49F1-874F-D07F8577508B}"/>
    <cellStyle name="Comma 9 5 4" xfId="6184" xr:uid="{E39B4058-A8CD-488D-9114-3BE9AC140D73}"/>
    <cellStyle name="Comma 9 5 4 2" xfId="9071" xr:uid="{A2777F00-3C6C-4A0E-985F-8A6B530E9A3B}"/>
    <cellStyle name="Comma 9 5 4 2 2" xfId="24073" xr:uid="{0E1E6710-73F4-4575-AB30-D45D26328D5C}"/>
    <cellStyle name="Comma 9 5 4 2 2 2" xfId="49144" xr:uid="{6D14F5F5-DB60-4EDD-B8FC-86E1589DD452}"/>
    <cellStyle name="Comma 9 5 4 2 3" xfId="16714" xr:uid="{7140443F-FD77-4A40-88B7-684F8AD220C1}"/>
    <cellStyle name="Comma 9 5 4 2 3 2" xfId="41785" xr:uid="{F3D8C4B3-002C-40BB-B445-883428D17FAA}"/>
    <cellStyle name="Comma 9 5 4 2 4" xfId="34281" xr:uid="{CA8138DF-04DC-4BC7-B267-7EA321FB17A8}"/>
    <cellStyle name="Comma 9 5 4 3" xfId="21211" xr:uid="{47266F4A-577F-4AE7-BAF2-7D3CB45D59B1}"/>
    <cellStyle name="Comma 9 5 4 3 2" xfId="46282" xr:uid="{CB585454-B2C6-4F74-811D-E417A422F0AB}"/>
    <cellStyle name="Comma 9 5 4 4" xfId="13847" xr:uid="{8233B26E-2C3F-4171-BFB0-BC949B1EB68C}"/>
    <cellStyle name="Comma 9 5 4 4 2" xfId="38918" xr:uid="{295B48B1-4A81-4350-9C1F-22AB4F5C8FEF}"/>
    <cellStyle name="Comma 9 5 4 5" xfId="31412" xr:uid="{D957898D-F35C-4893-AB7A-B4315913642E}"/>
    <cellStyle name="Comma 9 5 5" xfId="6832" xr:uid="{D61D9D4B-F6A0-4AF5-80CD-1E81FDF1A89E}"/>
    <cellStyle name="Comma 9 5 5 2" xfId="21834" xr:uid="{4A0D7AC3-DC3B-4DFC-9C7C-F073E30DF57A}"/>
    <cellStyle name="Comma 9 5 5 2 2" xfId="46905" xr:uid="{7D9F4A15-3A01-42F5-AC69-6216CE65F5C4}"/>
    <cellStyle name="Comma 9 5 5 3" xfId="14476" xr:uid="{AAB9ADC0-4F30-48D8-9FEF-F4A2699C6651}"/>
    <cellStyle name="Comma 9 5 5 3 2" xfId="39547" xr:uid="{87859EB2-C2BC-40DD-8AA4-B27F0A5C79A6}"/>
    <cellStyle name="Comma 9 5 5 4" xfId="32042" xr:uid="{F7A541BD-253E-423A-9A53-F49081CE3AD2}"/>
    <cellStyle name="Comma 9 5 6" xfId="9827" xr:uid="{3921E25E-14FC-4EDA-BA33-91F93DAEFD13}"/>
    <cellStyle name="Comma 9 5 6 2" xfId="24794" xr:uid="{2CE7B51A-A81C-4FF2-85D0-B6DB63C3D3CC}"/>
    <cellStyle name="Comma 9 5 6 2 2" xfId="49865" xr:uid="{323EBB5A-9F87-41FE-AEEE-23174F0238BA}"/>
    <cellStyle name="Comma 9 5 6 3" xfId="17436" xr:uid="{EFC3E543-9161-4DC4-A70C-1A37F744BF6D}"/>
    <cellStyle name="Comma 9 5 6 3 2" xfId="42507" xr:uid="{F3414019-2E72-4E16-87C4-779055A9149C}"/>
    <cellStyle name="Comma 9 5 6 4" xfId="35003" xr:uid="{B4F7F416-F842-4F63-996C-9AA38BBB7C10}"/>
    <cellStyle name="Comma 9 5 7" xfId="4131" xr:uid="{BC8F3201-E556-4D78-BA23-18302D81DFFA}"/>
    <cellStyle name="Comma 9 5 7 2" xfId="19161" xr:uid="{435C530C-D5AB-41F5-9B52-C262B0B09E00}"/>
    <cellStyle name="Comma 9 5 7 2 2" xfId="44232" xr:uid="{80B23CF9-3D55-47E0-9D23-2FA20EEE00BC}"/>
    <cellStyle name="Comma 9 5 7 3" xfId="11797" xr:uid="{3188C5A9-4189-47F5-BA5A-360C3B831D0D}"/>
    <cellStyle name="Comma 9 5 7 3 2" xfId="36868" xr:uid="{2A2D235B-4958-4D1D-96EF-0FCCB9DE3F09}"/>
    <cellStyle name="Comma 9 5 7 4" xfId="29361" xr:uid="{9BF6DC56-F314-4CED-9058-EF1D78AAC786}"/>
    <cellStyle name="Comma 9 5 8" xfId="26158" xr:uid="{197619A2-5943-46F6-9B65-17C8C10CC71E}"/>
    <cellStyle name="Comma 9 5 8 2" xfId="51229" xr:uid="{4D4AA4F0-73E6-4C14-BACA-E6C272728305}"/>
    <cellStyle name="Comma 9 5 9" xfId="19034" xr:uid="{244EBA46-311C-4A73-9681-7F2A1920BC76}"/>
    <cellStyle name="Comma 9 5 9 2" xfId="44105" xr:uid="{A9590FFE-7B5D-4FC0-AAE5-779DE1E19867}"/>
    <cellStyle name="Comma 9 6" xfId="323" xr:uid="{5D036D02-69B4-4C43-B362-07F555852484}"/>
    <cellStyle name="Comma 9 6 10" xfId="11594" xr:uid="{83037995-47D6-4F6C-8643-162461EF9DDF}"/>
    <cellStyle name="Comma 9 6 10 2" xfId="36666" xr:uid="{10E551F1-838C-4C68-B245-D9953F96B059}"/>
    <cellStyle name="Comma 9 6 11" xfId="27032" xr:uid="{557AB6B6-15E6-4A97-AB6C-17AC7FA01AB9}"/>
    <cellStyle name="Comma 9 6 12" xfId="28034" xr:uid="{F11D9B0A-9F37-45B9-ABEC-C7FCDE234F31}"/>
    <cellStyle name="Comma 9 6 13" xfId="52037" xr:uid="{5163DA41-9461-42F4-BB3D-407295A5B2A2}"/>
    <cellStyle name="Comma 9 6 14" xfId="53618" xr:uid="{76BE5A7D-88F9-4A7E-9FB4-3B89AEFFF1F8}"/>
    <cellStyle name="Comma 9 6 2" xfId="327" xr:uid="{7EED9179-B575-423D-915F-FE153BC2B503}"/>
    <cellStyle name="Comma 9 6 2 10" xfId="27050" xr:uid="{891CA01A-8FE5-4122-A64C-02683E28D626}"/>
    <cellStyle name="Comma 9 6 2 11" xfId="28037" xr:uid="{ABFF5616-3466-4EBC-9BA3-D4A1457EBD16}"/>
    <cellStyle name="Comma 9 6 2 12" xfId="52051" xr:uid="{09253846-1BDC-4576-AE53-A4DC8873A161}"/>
    <cellStyle name="Comma 9 6 2 13" xfId="53633" xr:uid="{B28C7F02-2C21-49DD-84D2-342ACD022C77}"/>
    <cellStyle name="Comma 9 6 2 2" xfId="344" xr:uid="{A7253530-EC65-48F7-8D60-FEBF4E827504}"/>
    <cellStyle name="Comma 9 6 2 2 10" xfId="52145" xr:uid="{E2EE4CA6-9A03-4714-BB8A-EA1F876AF384}"/>
    <cellStyle name="Comma 9 6 2 2 11" xfId="53727" xr:uid="{F6064957-F22B-4425-AE5F-FC468BA9FC33}"/>
    <cellStyle name="Comma 9 6 2 2 2" xfId="6213" xr:uid="{40FCB86B-BAFD-4C38-A68C-0C4A3B9ED555}"/>
    <cellStyle name="Comma 9 6 2 2 2 2" xfId="9101" xr:uid="{ACC1C2A4-480D-4565-A3C5-EB26A923B9DF}"/>
    <cellStyle name="Comma 9 6 2 2 2 2 2" xfId="24103" xr:uid="{C5A76FD8-548B-4679-B139-CB83A6B533D2}"/>
    <cellStyle name="Comma 9 6 2 2 2 2 2 2" xfId="49174" xr:uid="{635A0A2B-E581-49A4-984A-8AC9BF4C5104}"/>
    <cellStyle name="Comma 9 6 2 2 2 2 3" xfId="16744" xr:uid="{816CC143-6FC5-4FBC-BC28-EE8144E4F15A}"/>
    <cellStyle name="Comma 9 6 2 2 2 2 3 2" xfId="41815" xr:uid="{E5D1D7D4-2394-493A-8091-4007B41D767A}"/>
    <cellStyle name="Comma 9 6 2 2 2 2 4" xfId="34311" xr:uid="{54EB8CDB-891D-4F41-99F8-69B71A12EBAF}"/>
    <cellStyle name="Comma 9 6 2 2 2 3" xfId="10693" xr:uid="{2B17FB66-7050-4FD7-A49E-E79A626098C8}"/>
    <cellStyle name="Comma 9 6 2 2 2 3 2" xfId="25553" xr:uid="{8B698518-CF66-439E-8071-B9E61662EFF9}"/>
    <cellStyle name="Comma 9 6 2 2 2 3 2 2" xfId="50624" xr:uid="{1434C9B2-18C4-4F45-96B2-7E13C0458CEB}"/>
    <cellStyle name="Comma 9 6 2 2 2 3 3" xfId="18202" xr:uid="{7CDB0DE7-A20E-4968-B72B-7C8C128A00BD}"/>
    <cellStyle name="Comma 9 6 2 2 2 3 3 2" xfId="43273" xr:uid="{EC523336-60E3-4A95-A201-809E883275AD}"/>
    <cellStyle name="Comma 9 6 2 2 2 3 4" xfId="35769" xr:uid="{F3DE8070-9A7A-422C-9E84-0379008A0403}"/>
    <cellStyle name="Comma 9 6 2 2 2 4" xfId="21240" xr:uid="{14EBE810-AD9F-4C86-B106-44339ADEE905}"/>
    <cellStyle name="Comma 9 6 2 2 2 4 2" xfId="46311" xr:uid="{59832380-4C3E-448A-B349-0C63D7FBF66E}"/>
    <cellStyle name="Comma 9 6 2 2 2 5" xfId="13876" xr:uid="{415637FC-CD56-4025-B6B6-671EE6FFD009}"/>
    <cellStyle name="Comma 9 6 2 2 2 5 2" xfId="38947" xr:uid="{9DA58063-E342-4937-AD33-969A229AC177}"/>
    <cellStyle name="Comma 9 6 2 2 2 6" xfId="27780" xr:uid="{43CD4B9C-7EC9-4EDD-96BD-C07127FC3DF7}"/>
    <cellStyle name="Comma 9 6 2 2 2 7" xfId="31441" xr:uid="{12F57E54-D339-454F-BFAD-1749EF1CA3D4}"/>
    <cellStyle name="Comma 9 6 2 2 2 8" xfId="52778" xr:uid="{DA93BDF5-DE72-4958-9927-39BBEF491352}"/>
    <cellStyle name="Comma 9 6 2 2 2 9" xfId="54360" xr:uid="{E89EA5FE-8C60-4BBD-9E09-2B88F7F4F8D1}"/>
    <cellStyle name="Comma 9 6 2 2 3" xfId="8471" xr:uid="{55DDE686-D5B8-490C-ACA1-ABF656F6C3D5}"/>
    <cellStyle name="Comma 9 6 2 2 3 2" xfId="23473" xr:uid="{766A1055-D6DB-4EBE-80AE-ACD0D2CE696B}"/>
    <cellStyle name="Comma 9 6 2 2 3 2 2" xfId="48544" xr:uid="{A361650B-5582-4D0C-8FC9-B5EB629DA419}"/>
    <cellStyle name="Comma 9 6 2 2 3 3" xfId="16114" xr:uid="{AC2A8F7D-3A57-445C-B250-15401D38EE4E}"/>
    <cellStyle name="Comma 9 6 2 2 3 3 2" xfId="41185" xr:uid="{E578C767-99FC-4178-B9B8-21FEBDED584B}"/>
    <cellStyle name="Comma 9 6 2 2 3 4" xfId="33681" xr:uid="{DA5B398E-3D44-4406-B6E2-E68C53F86F57}"/>
    <cellStyle name="Comma 9 6 2 2 4" xfId="9857" xr:uid="{5992BB82-0C9B-43EA-A615-808F3CCF5A1E}"/>
    <cellStyle name="Comma 9 6 2 2 4 2" xfId="24824" xr:uid="{A4D20178-A0FA-45F3-9366-7FC7A1CBC170}"/>
    <cellStyle name="Comma 9 6 2 2 4 2 2" xfId="49895" xr:uid="{489F5BC0-4BB4-43E6-8F31-764C51823165}"/>
    <cellStyle name="Comma 9 6 2 2 4 3" xfId="17466" xr:uid="{F7175E9D-2CEB-4806-B3FD-3D3BC991B874}"/>
    <cellStyle name="Comma 9 6 2 2 4 3 2" xfId="42537" xr:uid="{028D83CB-8A66-4665-B2EB-C4595B211691}"/>
    <cellStyle name="Comma 9 6 2 2 4 4" xfId="35033" xr:uid="{ACA64920-74AA-4E74-9CB2-A3ABC8498A8A}"/>
    <cellStyle name="Comma 9 6 2 2 5" xfId="4033" xr:uid="{E9070AC9-DD2D-47A0-B26B-C6878BF7ECCF}"/>
    <cellStyle name="Comma 9 6 2 2 5 2" xfId="26187" xr:uid="{EDF903BB-D696-4F66-A644-C8DF47A346D5}"/>
    <cellStyle name="Comma 9 6 2 2 5 2 2" xfId="51258" xr:uid="{DE9E8729-EACA-4E4A-B294-FF883ACB088C}"/>
    <cellStyle name="Comma 9 6 2 2 5 3" xfId="29265" xr:uid="{F8501848-17F6-48EC-B2EA-E2D55C1B4080}"/>
    <cellStyle name="Comma 9 6 2 2 6" xfId="19064" xr:uid="{0D74D1DD-D96F-4BAD-9424-29131BDF6A3C}"/>
    <cellStyle name="Comma 9 6 2 2 6 2" xfId="44135" xr:uid="{73125FCE-BEEB-4A6A-B641-FA6A8B8AB051}"/>
    <cellStyle name="Comma 9 6 2 2 7" xfId="11700" xr:uid="{991039FB-ADB2-41A7-BDD2-535DE8536E57}"/>
    <cellStyle name="Comma 9 6 2 2 7 2" xfId="36771" xr:uid="{B0279BA9-14AD-48A1-A556-BE5D25347176}"/>
    <cellStyle name="Comma 9 6 2 2 8" xfId="27147" xr:uid="{2ABD42F0-B444-4E68-B627-CBF200CD7AEB}"/>
    <cellStyle name="Comma 9 6 2 2 9" xfId="28054" xr:uid="{34EEF631-62A6-4FFA-AAF2-50E7E52FA8F3}"/>
    <cellStyle name="Comma 9 6 2 3" xfId="361" xr:uid="{9ECDEE4A-F662-4159-96A4-ECA460DFD09D}"/>
    <cellStyle name="Comma 9 6 2 3 2" xfId="8411" xr:uid="{F98DB4F5-F2D9-430F-AB49-8201E29712B7}"/>
    <cellStyle name="Comma 9 6 2 3 2 2" xfId="10633" xr:uid="{30DCF257-9356-4A66-B2B7-B577ABF89A16}"/>
    <cellStyle name="Comma 9 6 2 3 2 2 2" xfId="25493" xr:uid="{C382372C-772C-44F0-A184-7CE0067955AB}"/>
    <cellStyle name="Comma 9 6 2 3 2 2 2 2" xfId="50564" xr:uid="{5C105E95-465E-4E50-BAAE-BC27A45C0CCB}"/>
    <cellStyle name="Comma 9 6 2 3 2 2 3" xfId="18142" xr:uid="{B5AF2081-3673-4A57-8F67-26903AC194F0}"/>
    <cellStyle name="Comma 9 6 2 3 2 2 3 2" xfId="43213" xr:uid="{E89406B0-691B-4930-8593-8E46C35D00FC}"/>
    <cellStyle name="Comma 9 6 2 3 2 2 4" xfId="35709" xr:uid="{B2D67E54-FC34-4EBF-9AAA-AB1A8B1A06CD}"/>
    <cellStyle name="Comma 9 6 2 3 2 3" xfId="23413" xr:uid="{89447F2E-3CDC-4EC6-A3C4-478EEFC62F91}"/>
    <cellStyle name="Comma 9 6 2 3 2 3 2" xfId="48484" xr:uid="{D46A28B5-76EA-4DED-A544-8805718918F9}"/>
    <cellStyle name="Comma 9 6 2 3 2 4" xfId="16054" xr:uid="{1B35C93D-E4DA-408E-9DC5-C86AD6AD8B01}"/>
    <cellStyle name="Comma 9 6 2 3 2 4 2" xfId="41125" xr:uid="{A5B2319D-274E-4F22-B694-7F1F9B8C1DCF}"/>
    <cellStyle name="Comma 9 6 2 3 2 5" xfId="33621" xr:uid="{73A4FD47-1E30-4840-8356-8637EB89EE6F}"/>
    <cellStyle name="Comma 9 6 2 3 3" xfId="9796" xr:uid="{3157D21A-CAE5-4C19-BC4E-D351A7D5F787}"/>
    <cellStyle name="Comma 9 6 2 3 3 2" xfId="24764" xr:uid="{D017FF6B-A5A4-4B1A-9BDD-37B56D386B48}"/>
    <cellStyle name="Comma 9 6 2 3 3 2 2" xfId="49835" xr:uid="{E266ADB9-AB05-45A7-A071-20E0E3B99222}"/>
    <cellStyle name="Comma 9 6 2 3 3 3" xfId="17406" xr:uid="{4A4A7ED6-ADAC-4DBD-8BF4-0F3335FD47AF}"/>
    <cellStyle name="Comma 9 6 2 3 3 3 2" xfId="42477" xr:uid="{1967C6A2-5E65-42AD-A8ED-657F62571770}"/>
    <cellStyle name="Comma 9 6 2 3 3 4" xfId="34973" xr:uid="{4E8B2B04-145D-4CA2-BEF2-1508C90661CA}"/>
    <cellStyle name="Comma 9 6 2 3 4" xfId="5551" xr:uid="{56E74FDC-EF7D-4D52-8183-68F7EE676CE5}"/>
    <cellStyle name="Comma 9 6 2 3 4 2" xfId="20578" xr:uid="{867251DB-88C4-43F3-98B8-EA215F053CB4}"/>
    <cellStyle name="Comma 9 6 2 3 4 2 2" xfId="45649" xr:uid="{3C602B8B-5E0C-451F-9553-1253F6AAAB9F}"/>
    <cellStyle name="Comma 9 6 2 3 4 3" xfId="30779" xr:uid="{2174AECB-304A-4012-8B4D-7629AFB1F637}"/>
    <cellStyle name="Comma 9 6 2 3 5" xfId="13214" xr:uid="{CF3774AA-8406-4488-95C0-25A6D32A6C48}"/>
    <cellStyle name="Comma 9 6 2 3 5 2" xfId="38285" xr:uid="{C53B41C8-08C1-4D9B-B491-6E8E62DEBBF0}"/>
    <cellStyle name="Comma 9 6 2 3 6" xfId="27720" xr:uid="{DF1D7D79-EE1E-46DD-B60B-4522B054EC0C}"/>
    <cellStyle name="Comma 9 6 2 3 7" xfId="28071" xr:uid="{0445D6C0-2F6B-4D13-B302-5099697FF79B}"/>
    <cellStyle name="Comma 9 6 2 3 8" xfId="52718" xr:uid="{6B09BFD0-16FE-4D1D-83D3-20E31A689946}"/>
    <cellStyle name="Comma 9 6 2 3 9" xfId="54300" xr:uid="{7DB63985-B47D-43E4-9EA9-A0E8E43E1092}"/>
    <cellStyle name="Comma 9 6 2 4" xfId="382" xr:uid="{D918BD25-01A7-48A9-A0A1-400469787F76}"/>
    <cellStyle name="Comma 9 6 2 4 2" xfId="9041" xr:uid="{72778072-189C-4438-8245-AE833254406F}"/>
    <cellStyle name="Comma 9 6 2 4 2 2" xfId="24043" xr:uid="{793487BF-5109-4DAC-BC97-DEC34EB41F3A}"/>
    <cellStyle name="Comma 9 6 2 4 2 2 2" xfId="49114" xr:uid="{06E3398F-26CB-4AE1-98E8-C55994DD0153}"/>
    <cellStyle name="Comma 9 6 2 4 2 3" xfId="16684" xr:uid="{DF45E476-FC43-4F1D-926B-C9756726851A}"/>
    <cellStyle name="Comma 9 6 2 4 2 3 2" xfId="41755" xr:uid="{F503E4D9-A77C-445F-A667-728316AF65B8}"/>
    <cellStyle name="Comma 9 6 2 4 2 4" xfId="34251" xr:uid="{94241EBE-EBAE-45AC-8298-0BF8E4008EA6}"/>
    <cellStyle name="Comma 9 6 2 4 3" xfId="10040" xr:uid="{51684DE6-C6E8-4620-9C32-A02701317CD2}"/>
    <cellStyle name="Comma 9 6 2 4 3 2" xfId="24900" xr:uid="{04E0CD76-BCB8-4CAE-93AB-80688141B753}"/>
    <cellStyle name="Comma 9 6 2 4 3 2 2" xfId="49971" xr:uid="{3A65B920-F9B4-4F4D-864D-6BE178E3A71C}"/>
    <cellStyle name="Comma 9 6 2 4 3 3" xfId="17549" xr:uid="{20BB0729-6BE9-4DA4-B992-B9446EAE99C5}"/>
    <cellStyle name="Comma 9 6 2 4 3 3 2" xfId="42620" xr:uid="{1422CA36-53B8-43CC-8A14-B51DB5013F84}"/>
    <cellStyle name="Comma 9 6 2 4 3 4" xfId="35116" xr:uid="{A4F52E1F-1596-4F2B-B5A7-F6BFE46423D3}"/>
    <cellStyle name="Comma 9 6 2 4 4" xfId="6154" xr:uid="{94A3168C-2490-4CC0-A5E1-CA743AC56DE6}"/>
    <cellStyle name="Comma 9 6 2 4 4 2" xfId="21181" xr:uid="{E2440C8C-C575-4AB4-A3A4-983C406FB4A3}"/>
    <cellStyle name="Comma 9 6 2 4 4 2 2" xfId="46252" xr:uid="{405B9927-5221-4FFA-AF49-88C6925612CB}"/>
    <cellStyle name="Comma 9 6 2 4 4 3" xfId="31382" xr:uid="{5FAFC608-5563-4E20-A10F-5D75671CDDC9}"/>
    <cellStyle name="Comma 9 6 2 4 5" xfId="13817" xr:uid="{D2DE5AF7-B6DA-47A8-8BD0-76DD5C9A3D45}"/>
    <cellStyle name="Comma 9 6 2 4 5 2" xfId="38888" xr:uid="{07055749-668E-4E0F-A64D-06CC69851DFE}"/>
    <cellStyle name="Comma 9 6 2 4 6" xfId="28092" xr:uid="{9D69692A-79FD-46D8-A31E-41ADA531EE7A}"/>
    <cellStyle name="Comma 9 6 2 5" xfId="474" xr:uid="{5336E86E-39CB-4765-BF7E-E94A96945ADE}"/>
    <cellStyle name="Comma 9 6 2 5 2" xfId="7832" xr:uid="{616A59C3-56EA-4B2C-876A-9260CC92BDCE}"/>
    <cellStyle name="Comma 9 6 2 5 2 2" xfId="22834" xr:uid="{232E847B-04D4-4C28-AFDA-BE03A4D351F1}"/>
    <cellStyle name="Comma 9 6 2 5 2 2 2" xfId="47905" xr:uid="{EE7597DD-3921-4222-9BAF-DC3B37C46953}"/>
    <cellStyle name="Comma 9 6 2 5 2 3" xfId="33042" xr:uid="{EACBFDC3-1E39-43DD-B243-B563151A09C2}"/>
    <cellStyle name="Comma 9 6 2 5 3" xfId="15475" xr:uid="{410CCD85-A87A-405C-B783-07B2D661E371}"/>
    <cellStyle name="Comma 9 6 2 5 3 2" xfId="40546" xr:uid="{6BE5C660-83F1-4A14-849A-21807B57B6FF}"/>
    <cellStyle name="Comma 9 6 2 5 4" xfId="28145" xr:uid="{085AB8A6-E04D-4AF5-8F15-443BEDA8D8F5}"/>
    <cellStyle name="Comma 9 6 2 6" xfId="9182" xr:uid="{EDF45C9F-D1C8-4B37-9175-95739E66B7CC}"/>
    <cellStyle name="Comma 9 6 2 6 2" xfId="24171" xr:uid="{0C338CEB-5EAC-4A7D-AED0-7F5ECA392ABF}"/>
    <cellStyle name="Comma 9 6 2 6 2 2" xfId="49242" xr:uid="{582FDC4F-C7E4-45DE-8025-D6177FC97CCB}"/>
    <cellStyle name="Comma 9 6 2 6 3" xfId="16812" xr:uid="{AA422A85-4814-404B-99FE-DDC40388CFA2}"/>
    <cellStyle name="Comma 9 6 2 6 3 2" xfId="41883" xr:uid="{4D7938DD-312F-4A75-9357-B5C4353E5AAD}"/>
    <cellStyle name="Comma 9 6 2 6 4" xfId="34379" xr:uid="{3C2B9A49-072D-4747-82DF-1AD80D9DF08B}"/>
    <cellStyle name="Comma 9 6 2 7" xfId="3929" xr:uid="{536195DA-8EC3-4761-9A08-E48A6AE068AA}"/>
    <cellStyle name="Comma 9 6 2 7 2" xfId="26128" xr:uid="{4BD59E5C-071F-42EE-B5D5-DEE0CCB5FF0E}"/>
    <cellStyle name="Comma 9 6 2 7 2 2" xfId="51199" xr:uid="{049F3A42-481C-4A7D-B88B-92F15F3ED782}"/>
    <cellStyle name="Comma 9 6 2 7 3" xfId="29197" xr:uid="{57A8960F-8B4B-4313-A12B-A01F8D687A75}"/>
    <cellStyle name="Comma 9 6 2 8" xfId="19004" xr:uid="{94A4477A-7BC6-4097-B338-3BA164F41232}"/>
    <cellStyle name="Comma 9 6 2 8 2" xfId="44075" xr:uid="{4E810B76-986E-4088-85DE-BECD22D1DE9D}"/>
    <cellStyle name="Comma 9 6 2 9" xfId="11607" xr:uid="{19665BF0-1314-4A1C-8E66-2FC66A9727F7}"/>
    <cellStyle name="Comma 9 6 2 9 2" xfId="36679" xr:uid="{FD73D897-14A1-406D-8881-EC2B2FD67179}"/>
    <cellStyle name="Comma 9 6 3" xfId="341" xr:uid="{9400FE9E-429D-4E32-8422-9DD6CD90CB14}"/>
    <cellStyle name="Comma 9 6 3 10" xfId="28051" xr:uid="{3B46E282-D21E-43AF-BB46-245E23BA88BC}"/>
    <cellStyle name="Comma 9 6 3 11" xfId="52046" xr:uid="{EF787A74-11EC-4443-A599-8F9C8C5EA18A}"/>
    <cellStyle name="Comma 9 6 3 12" xfId="53628" xr:uid="{1384F379-3B79-46FE-801E-86A4A8CF7F5A}"/>
    <cellStyle name="Comma 9 6 3 2" xfId="5546" xr:uid="{FA39B84D-FDFA-4400-ABF6-009C5E3228F0}"/>
    <cellStyle name="Comma 9 6 3 2 2" xfId="8406" xr:uid="{0B402ADC-177E-4848-B025-D19EE626C0A3}"/>
    <cellStyle name="Comma 9 6 3 2 2 2" xfId="23408" xr:uid="{A26F80B8-44CE-4EE3-9563-1A8DCCB5D653}"/>
    <cellStyle name="Comma 9 6 3 2 2 2 2" xfId="48479" xr:uid="{D17BD197-F143-4E3D-B0DD-4BDD035C8A87}"/>
    <cellStyle name="Comma 9 6 3 2 2 3" xfId="16049" xr:uid="{F1F0C2C3-9D5B-44D4-A894-7B0794C7D0A7}"/>
    <cellStyle name="Comma 9 6 3 2 2 3 2" xfId="41120" xr:uid="{628B24D9-26D9-49C2-AB59-D7A93D22F1B2}"/>
    <cellStyle name="Comma 9 6 3 2 2 4" xfId="33616" xr:uid="{2E188DCA-2CD2-47F4-9C70-F7FDDF6A5875}"/>
    <cellStyle name="Comma 9 6 3 2 3" xfId="10628" xr:uid="{4CEE2021-0D45-42A1-86C1-9670D01672AD}"/>
    <cellStyle name="Comma 9 6 3 2 3 2" xfId="25488" xr:uid="{1D1348C6-B8D1-40A7-9CA6-488E10708E66}"/>
    <cellStyle name="Comma 9 6 3 2 3 2 2" xfId="50559" xr:uid="{FD5456CE-A959-4DAC-A866-F38C1F6CF8F4}"/>
    <cellStyle name="Comma 9 6 3 2 3 3" xfId="18137" xr:uid="{E7567333-6124-4763-A9FB-42D5BFC67728}"/>
    <cellStyle name="Comma 9 6 3 2 3 3 2" xfId="43208" xr:uid="{A341B907-1724-4366-93A8-BE61A048B311}"/>
    <cellStyle name="Comma 9 6 3 2 3 4" xfId="35704" xr:uid="{B21816B3-84AB-455F-85A4-FB9DA39B0BDC}"/>
    <cellStyle name="Comma 9 6 3 2 4" xfId="20573" xr:uid="{DB96B6B8-CF6E-4062-A2B9-24E75CD45F5E}"/>
    <cellStyle name="Comma 9 6 3 2 4 2" xfId="45644" xr:uid="{A6CAE648-B50A-4242-A70D-FBFD5D171293}"/>
    <cellStyle name="Comma 9 6 3 2 5" xfId="13209" xr:uid="{708F5A10-D857-4B9B-B280-C39357833C7E}"/>
    <cellStyle name="Comma 9 6 3 2 5 2" xfId="38280" xr:uid="{B42D9342-EC0D-4577-AA84-0AD3D30FF27C}"/>
    <cellStyle name="Comma 9 6 3 2 6" xfId="27715" xr:uid="{951E4DC0-010A-4C20-869A-E463162A1146}"/>
    <cellStyle name="Comma 9 6 3 2 7" xfId="30774" xr:uid="{AD45F398-4AE2-4220-88DE-34B437A78505}"/>
    <cellStyle name="Comma 9 6 3 2 8" xfId="52713" xr:uid="{0526E630-B2CD-461C-A1E8-94999242B29A}"/>
    <cellStyle name="Comma 9 6 3 2 9" xfId="54295" xr:uid="{12A2AA0D-8BF3-4503-8F66-FDCAF8C08AFD}"/>
    <cellStyle name="Comma 9 6 3 3" xfId="6149" xr:uid="{A98AC750-24ED-4C49-856B-F7FE31B471A9}"/>
    <cellStyle name="Comma 9 6 3 3 2" xfId="9036" xr:uid="{739B9D91-C252-4AFE-8F24-1148CFD8A95F}"/>
    <cellStyle name="Comma 9 6 3 3 2 2" xfId="24038" xr:uid="{1D05FB96-8868-41B2-B416-3D6674FFB10A}"/>
    <cellStyle name="Comma 9 6 3 3 2 2 2" xfId="49109" xr:uid="{68DBC4F1-3270-4DD3-AE02-3E6E38A02C59}"/>
    <cellStyle name="Comma 9 6 3 3 2 3" xfId="16679" xr:uid="{17D41398-ABFC-42C4-82C9-75949A4C84B7}"/>
    <cellStyle name="Comma 9 6 3 3 2 3 2" xfId="41750" xr:uid="{C2F597CB-13EF-4D89-84AA-E63C1F817EEA}"/>
    <cellStyle name="Comma 9 6 3 3 2 4" xfId="34246" xr:uid="{8FC2C953-EB3C-4415-A2D4-57C74EF2E1B5}"/>
    <cellStyle name="Comma 9 6 3 3 3" xfId="21176" xr:uid="{DE3F05C0-6740-43C5-AE10-715F787C00D9}"/>
    <cellStyle name="Comma 9 6 3 3 3 2" xfId="46247" xr:uid="{3AF7A46D-F762-49DC-9191-2435F1816204}"/>
    <cellStyle name="Comma 9 6 3 3 4" xfId="13812" xr:uid="{F24D5C3F-8DD2-4EDE-933B-6142062DF66C}"/>
    <cellStyle name="Comma 9 6 3 3 4 2" xfId="38883" xr:uid="{F8A6289C-E36F-44F6-9DF4-179DE97B811D}"/>
    <cellStyle name="Comma 9 6 3 3 5" xfId="31377" xr:uid="{5FDB6ABB-5C47-4F10-B017-E2FAB034ADE6}"/>
    <cellStyle name="Comma 9 6 3 4" xfId="7827" xr:uid="{9AFBF611-3EC6-4537-870E-A40409C3544C}"/>
    <cellStyle name="Comma 9 6 3 4 2" xfId="22829" xr:uid="{CB7C50A7-1C81-4F06-AB0E-582775146704}"/>
    <cellStyle name="Comma 9 6 3 4 2 2" xfId="47900" xr:uid="{48B8461A-4971-419D-AEE8-E0D7608436E5}"/>
    <cellStyle name="Comma 9 6 3 4 3" xfId="15470" xr:uid="{0048D209-C79F-4F6D-B56F-3509227692F0}"/>
    <cellStyle name="Comma 9 6 3 4 3 2" xfId="40541" xr:uid="{0974B700-162D-45D1-A7A7-99C2FA7C785A}"/>
    <cellStyle name="Comma 9 6 3 4 4" xfId="33037" xr:uid="{8F51594C-8049-455C-8824-92C9D777D345}"/>
    <cellStyle name="Comma 9 6 3 5" xfId="9791" xr:uid="{C6539639-FD09-4CEF-B94A-B33747D5B4B5}"/>
    <cellStyle name="Comma 9 6 3 5 2" xfId="24759" xr:uid="{F1E3340F-C1A5-4156-9186-EAE4E4C2FF71}"/>
    <cellStyle name="Comma 9 6 3 5 2 2" xfId="49830" xr:uid="{718E7F05-371A-4D73-84DB-C4C2B96262F8}"/>
    <cellStyle name="Comma 9 6 3 5 3" xfId="17401" xr:uid="{D5A45885-B6C0-4003-A15A-78FD13AC81AE}"/>
    <cellStyle name="Comma 9 6 3 5 3 2" xfId="42472" xr:uid="{F0DF9144-DF04-48A3-89F5-45FF787554F3}"/>
    <cellStyle name="Comma 9 6 3 5 4" xfId="34968" xr:uid="{52B73D38-D132-48D3-806D-DD1465773BAE}"/>
    <cellStyle name="Comma 9 6 3 6" xfId="3920" xr:uid="{4F9936FB-204A-4633-84CB-F90D2E8DE5D7}"/>
    <cellStyle name="Comma 9 6 3 6 2" xfId="26123" xr:uid="{7DF85CD8-D545-4CBB-AAC5-436F9E00241D}"/>
    <cellStyle name="Comma 9 6 3 6 2 2" xfId="51194" xr:uid="{1F73B454-EC1E-4CA3-8DAD-B36B6B013BD3}"/>
    <cellStyle name="Comma 9 6 3 6 3" xfId="29192" xr:uid="{8658F125-13F3-4E58-9320-11E3A0876E98}"/>
    <cellStyle name="Comma 9 6 3 7" xfId="18999" xr:uid="{6C15AC21-9606-4707-9EAA-CBAC2B7D1776}"/>
    <cellStyle name="Comma 9 6 3 7 2" xfId="44070" xr:uid="{51982365-5243-4F68-9446-7130C93D15B1}"/>
    <cellStyle name="Comma 9 6 3 8" xfId="11602" xr:uid="{27C00AA0-63E9-4B10-BEBB-24BB310692FC}"/>
    <cellStyle name="Comma 9 6 3 8 2" xfId="36674" xr:uid="{F30BAAA8-BFB5-4182-96FD-2B3E01B797C2}"/>
    <cellStyle name="Comma 9 6 3 9" xfId="27043" xr:uid="{5DFDFAEB-124B-46C4-A33E-04D91CD78B90}"/>
    <cellStyle name="Comma 9 6 4" xfId="358" xr:uid="{4610FC46-B1C9-49C2-A45A-CFCF5043785E}"/>
    <cellStyle name="Comma 9 6 4 2" xfId="7818" xr:uid="{EEE8EEC8-8CA1-420F-A140-71C84B79F922}"/>
    <cellStyle name="Comma 9 6 4 2 2" xfId="10620" xr:uid="{F74D0166-CE9A-4A9C-9F49-9BD765E2A83F}"/>
    <cellStyle name="Comma 9 6 4 2 2 2" xfId="25480" xr:uid="{1865FE48-6FC8-452B-84E5-EE0C798185CA}"/>
    <cellStyle name="Comma 9 6 4 2 2 2 2" xfId="50551" xr:uid="{35BAD3DD-CCDF-4873-A0DC-CA431773E81F}"/>
    <cellStyle name="Comma 9 6 4 2 2 3" xfId="18129" xr:uid="{24BC349F-7058-4B00-9361-93BF0A6F6F45}"/>
    <cellStyle name="Comma 9 6 4 2 2 3 2" xfId="43200" xr:uid="{EAC61F9F-7577-480D-8CF4-B1C511BF547E}"/>
    <cellStyle name="Comma 9 6 4 2 2 4" xfId="35696" xr:uid="{4171D071-8C54-4F1D-A27C-CF3237F209E3}"/>
    <cellStyle name="Comma 9 6 4 2 3" xfId="22820" xr:uid="{A4303BE3-FF31-4C26-B06E-7DD916BF04A8}"/>
    <cellStyle name="Comma 9 6 4 2 3 2" xfId="47891" xr:uid="{CA78B0A5-7472-4F6F-B83F-6ACA03161631}"/>
    <cellStyle name="Comma 9 6 4 2 4" xfId="15462" xr:uid="{D4E2879F-6AB0-4CDB-8665-4C3B4DA57739}"/>
    <cellStyle name="Comma 9 6 4 2 4 2" xfId="40533" xr:uid="{C5A391FB-A9A4-45E5-B5F0-25734BA8C555}"/>
    <cellStyle name="Comma 9 6 4 2 5" xfId="33028" xr:uid="{786A6536-CA97-458B-8866-3FB5A41C6CE6}"/>
    <cellStyle name="Comma 9 6 4 3" xfId="9783" xr:uid="{64E537E8-8237-42D6-9077-4F716809989E}"/>
    <cellStyle name="Comma 9 6 4 3 2" xfId="24751" xr:uid="{23896A9F-EF84-493C-83A1-C27407DC238B}"/>
    <cellStyle name="Comma 9 6 4 3 2 2" xfId="49822" xr:uid="{3F016811-3884-4549-83BD-F93C99BD73D9}"/>
    <cellStyle name="Comma 9 6 4 3 3" xfId="17393" xr:uid="{84C3A9AC-F3A3-4793-ADB6-7F78D4457D9E}"/>
    <cellStyle name="Comma 9 6 4 3 3 2" xfId="42464" xr:uid="{5E182EF9-A231-4819-8E5B-C92E3B2D57AD}"/>
    <cellStyle name="Comma 9 6 4 3 4" xfId="34960" xr:uid="{F60DD915-8924-471D-A8EC-CA2C6F1F5F55}"/>
    <cellStyle name="Comma 9 6 4 4" xfId="5010" xr:uid="{9196AD4A-6D23-4472-A69F-E11E1231BA41}"/>
    <cellStyle name="Comma 9 6 4 4 2" xfId="20040" xr:uid="{C0C4FB53-7237-43BD-9C84-B21F78F39163}"/>
    <cellStyle name="Comma 9 6 4 4 2 2" xfId="45111" xr:uid="{1FCF6438-F572-41E0-8A49-2E0C2329D4B4}"/>
    <cellStyle name="Comma 9 6 4 4 3" xfId="30240" xr:uid="{E9C00AEF-944F-4A4C-97B4-2446F9703CD6}"/>
    <cellStyle name="Comma 9 6 4 5" xfId="12676" xr:uid="{2E8982BE-C823-4868-B5A0-89BDACFAF0BD}"/>
    <cellStyle name="Comma 9 6 4 5 2" xfId="37747" xr:uid="{AB057AC0-2826-4985-A2AD-12E5532CD78C}"/>
    <cellStyle name="Comma 9 6 4 6" xfId="27707" xr:uid="{E3CFB9DF-1335-43C8-AEDA-CA976CD56ABA}"/>
    <cellStyle name="Comma 9 6 4 7" xfId="28068" xr:uid="{A9E421D3-D7B3-400E-A085-07CE6D7C6C23}"/>
    <cellStyle name="Comma 9 6 4 8" xfId="52705" xr:uid="{E472DF91-417F-4E03-BD09-C90FC0AEF66F}"/>
    <cellStyle name="Comma 9 6 4 9" xfId="54287" xr:uid="{3B81A353-A275-4AF1-96EC-DEBE5E68506C}"/>
    <cellStyle name="Comma 9 6 5" xfId="379" xr:uid="{CDFBAE36-E45F-4C90-924E-30420BF2A6F5}"/>
    <cellStyle name="Comma 9 6 5 2" xfId="8398" xr:uid="{84EB28FD-083A-46CB-B508-4F2C918DED55}"/>
    <cellStyle name="Comma 9 6 5 2 2" xfId="23400" xr:uid="{AE5CAC48-9F9D-480E-80BC-B6662221BF66}"/>
    <cellStyle name="Comma 9 6 5 2 2 2" xfId="48471" xr:uid="{9D419D02-337C-459F-B48A-B10AFA84227A}"/>
    <cellStyle name="Comma 9 6 5 2 3" xfId="16041" xr:uid="{8B576882-410B-4660-A258-2FF014478189}"/>
    <cellStyle name="Comma 9 6 5 2 3 2" xfId="41112" xr:uid="{B66059DC-13E5-4D39-A6EE-1EA260CE25D2}"/>
    <cellStyle name="Comma 9 6 5 2 4" xfId="33608" xr:uid="{D8F99505-474A-4625-8553-FBD6C23B727A}"/>
    <cellStyle name="Comma 9 6 5 3" xfId="10035" xr:uid="{178BDEE8-EDD8-4E7F-9689-C6A408C5DDBA}"/>
    <cellStyle name="Comma 9 6 5 3 2" xfId="24895" xr:uid="{9EA9D0F0-59D5-454F-8558-6D279DF8A9D5}"/>
    <cellStyle name="Comma 9 6 5 3 2 2" xfId="49966" xr:uid="{5391D203-3496-4BDD-90CC-83A60D1EB3A9}"/>
    <cellStyle name="Comma 9 6 5 3 3" xfId="17544" xr:uid="{49BBB176-97CD-4968-8A31-D58ADF0527CC}"/>
    <cellStyle name="Comma 9 6 5 3 3 2" xfId="42615" xr:uid="{962F9623-4F03-4003-A4AF-A058D26E90E7}"/>
    <cellStyle name="Comma 9 6 5 3 4" xfId="35111" xr:uid="{D9F1F110-10F0-4E4C-842E-E3A93274FCA7}"/>
    <cellStyle name="Comma 9 6 5 4" xfId="5538" xr:uid="{60D456AE-1748-4DC1-8988-543FD10EEAF8}"/>
    <cellStyle name="Comma 9 6 5 4 2" xfId="20565" xr:uid="{6FE9737F-C636-4559-A8EC-37ABD1EE9951}"/>
    <cellStyle name="Comma 9 6 5 4 2 2" xfId="45636" xr:uid="{3BDE581B-90D3-4133-A4CC-FF51B7842927}"/>
    <cellStyle name="Comma 9 6 5 4 3" xfId="30766" xr:uid="{1CD7ACC6-5FDF-4EA9-9DA6-317558F35E54}"/>
    <cellStyle name="Comma 9 6 5 5" xfId="13201" xr:uid="{25311F3E-B707-4A71-93D1-2A09CAAD4446}"/>
    <cellStyle name="Comma 9 6 5 5 2" xfId="38272" xr:uid="{0C749B40-7CA9-4505-9299-4F1795F46B6B}"/>
    <cellStyle name="Comma 9 6 5 6" xfId="28089" xr:uid="{D5719CFF-6117-427C-A3E3-F5EF2939ED97}"/>
    <cellStyle name="Comma 9 6 6" xfId="456" xr:uid="{E22D7762-E8C7-4D69-8720-7B272824F86A}"/>
    <cellStyle name="Comma 9 6 6 2" xfId="9028" xr:uid="{31569857-7D7D-4513-96C5-8ADC90777FEB}"/>
    <cellStyle name="Comma 9 6 6 2 2" xfId="24030" xr:uid="{2E501CCB-3961-4A1C-AA82-2856F22345B0}"/>
    <cellStyle name="Comma 9 6 6 2 2 2" xfId="49101" xr:uid="{E5B9D03D-CEBD-40D7-A7DE-38A12BE0C6E5}"/>
    <cellStyle name="Comma 9 6 6 2 3" xfId="16671" xr:uid="{D1B34E6B-62BB-40F0-B7ED-C63FBA6F69FC}"/>
    <cellStyle name="Comma 9 6 6 2 3 2" xfId="41742" xr:uid="{E2EA0F51-72A1-4A28-8E8A-11CE03451220}"/>
    <cellStyle name="Comma 9 6 6 2 4" xfId="34238" xr:uid="{B3E48E2A-BA79-4AE6-A5F0-84106D2885EC}"/>
    <cellStyle name="Comma 9 6 6 3" xfId="6141" xr:uid="{CB061B45-EF3D-46E7-89EC-A85959A315CA}"/>
    <cellStyle name="Comma 9 6 6 3 2" xfId="21168" xr:uid="{5074180A-ECA9-4DB8-93CE-2D5785467952}"/>
    <cellStyle name="Comma 9 6 6 3 2 2" xfId="46239" xr:uid="{B094F5B7-F77F-48B3-9BF4-CC432F0DA890}"/>
    <cellStyle name="Comma 9 6 6 3 3" xfId="31369" xr:uid="{B065DD7C-4199-4E76-B81F-C483C21032A1}"/>
    <cellStyle name="Comma 9 6 6 4" xfId="13804" xr:uid="{991436BD-29D5-488D-8865-8802E96E7A63}"/>
    <cellStyle name="Comma 9 6 6 4 2" xfId="38875" xr:uid="{B45AE98D-19FA-42DA-84A7-29FCCECBA5D9}"/>
    <cellStyle name="Comma 9 6 6 5" xfId="28137" xr:uid="{0F9BDB62-2DF4-4ACE-8C5B-D7DA29531F76}"/>
    <cellStyle name="Comma 9 6 7" xfId="7299" xr:uid="{B77B5B37-6D78-4364-8084-C80F173BF3D5}"/>
    <cellStyle name="Comma 9 6 7 2" xfId="22301" xr:uid="{3DE04835-249E-4E5A-BFE1-324875E8D43D}"/>
    <cellStyle name="Comma 9 6 7 2 2" xfId="47372" xr:uid="{4B3324F1-F098-4058-8CBA-A57660E1314D}"/>
    <cellStyle name="Comma 9 6 7 3" xfId="14943" xr:uid="{1BBB8984-07C7-44BF-99FF-7AB2D2F7BC77}"/>
    <cellStyle name="Comma 9 6 7 3 2" xfId="40014" xr:uid="{8C8B83DC-60AE-4026-9DA0-AB6570436015}"/>
    <cellStyle name="Comma 9 6 7 4" xfId="32509" xr:uid="{D8BD260E-5EF7-42D4-BE61-F8B37A9AE5C3}"/>
    <cellStyle name="Comma 9 6 8" xfId="9178" xr:uid="{D77D72AE-52D8-4452-B0B0-9B31E9904D00}"/>
    <cellStyle name="Comma 9 6 8 2" xfId="24167" xr:uid="{4E2E6E54-A0BC-4F94-8AE3-152028D91D0A}"/>
    <cellStyle name="Comma 9 6 8 2 2" xfId="49238" xr:uid="{06C0F099-5394-4BC8-A828-34A10562CD63}"/>
    <cellStyle name="Comma 9 6 8 3" xfId="16808" xr:uid="{236B0D01-B0B7-4FDB-91E5-4B158CEB1C56}"/>
    <cellStyle name="Comma 9 6 8 3 2" xfId="41879" xr:uid="{B3FD7E5C-31FC-4E66-929D-110E74784CCD}"/>
    <cellStyle name="Comma 9 6 8 4" xfId="34375" xr:uid="{4B565D55-4463-45AF-A5A9-D78F4D6F1859}"/>
    <cellStyle name="Comma 9 6 9" xfId="3908" xr:uid="{D4A8EB2C-0DAE-44D4-B8FB-C6312BC59C4F}"/>
    <cellStyle name="Comma 9 6 9 2" xfId="18991" xr:uid="{80858CB0-8B54-48BD-BCBC-EAE86223A51C}"/>
    <cellStyle name="Comma 9 6 9 2 2" xfId="44062" xr:uid="{B76A3092-5AD9-4BE6-8AE9-D6DFC02EAACC}"/>
    <cellStyle name="Comma 9 6 9 3" xfId="29183" xr:uid="{82325583-6AB8-43F7-9F5B-D2C5A3223F9F}"/>
    <cellStyle name="Comma 9 7" xfId="4061" xr:uid="{4C7CF56C-9BB7-40B8-BB38-CB52E52B43BA}"/>
    <cellStyle name="Comma 9 7 10" xfId="27175" xr:uid="{69CF08C5-B81E-4E19-AA18-BBC0FE1E377A}"/>
    <cellStyle name="Comma 9 7 11" xfId="29293" xr:uid="{059C2FB5-385E-482B-8146-57CC1B7E5540}"/>
    <cellStyle name="Comma 9 7 12" xfId="52173" xr:uid="{C2709D24-421A-45CF-BA5A-4AB581A3EFC5}"/>
    <cellStyle name="Comma 9 7 13" xfId="53755" xr:uid="{29B5C517-64D6-43C9-9D33-6BDB8B566B5B}"/>
    <cellStyle name="Comma 9 7 2" xfId="5618" xr:uid="{5D246A6E-725C-4883-8EFC-264F19F55B41}"/>
    <cellStyle name="Comma 9 7 2 2" xfId="8499" xr:uid="{A262B640-53EB-4653-9C0A-0531E798130F}"/>
    <cellStyle name="Comma 9 7 2 2 2" xfId="23501" xr:uid="{253E5B57-C64A-4BEA-B68F-0BA29C93A278}"/>
    <cellStyle name="Comma 9 7 2 2 2 2" xfId="48572" xr:uid="{5F7EF056-70D4-45FA-ABA4-89EB531BC935}"/>
    <cellStyle name="Comma 9 7 2 2 3" xfId="16142" xr:uid="{7A19BE51-F767-4402-98C9-ABA3D1FDBD0D}"/>
    <cellStyle name="Comma 9 7 2 2 3 2" xfId="41213" xr:uid="{A80A1F16-12C8-43FD-9460-4A5E29A5E6FB}"/>
    <cellStyle name="Comma 9 7 2 2 4" xfId="33709" xr:uid="{352F8AE0-E13D-48C5-BFD9-1620AA6CD477}"/>
    <cellStyle name="Comma 9 7 2 3" xfId="10721" xr:uid="{68B57324-AA4D-41F7-AA10-0A70FCD91CEA}"/>
    <cellStyle name="Comma 9 7 2 3 2" xfId="25581" xr:uid="{D5E100BA-6929-41B7-9ED7-A36AF986DBEF}"/>
    <cellStyle name="Comma 9 7 2 3 2 2" xfId="50652" xr:uid="{04FA8B89-9625-4E5C-B650-23BDB069FF3A}"/>
    <cellStyle name="Comma 9 7 2 3 3" xfId="18230" xr:uid="{76A86CA2-6786-48D5-B22C-3A47346DA6E1}"/>
    <cellStyle name="Comma 9 7 2 3 3 2" xfId="43301" xr:uid="{26432F6C-F0B1-4836-AE7B-683913B9657B}"/>
    <cellStyle name="Comma 9 7 2 3 4" xfId="35797" xr:uid="{1B516992-FE13-42B0-ABAA-DAF807B8FB65}"/>
    <cellStyle name="Comma 9 7 2 4" xfId="20645" xr:uid="{3A2D4E05-C7F7-4012-A49E-9ECECD54D804}"/>
    <cellStyle name="Comma 9 7 2 4 2" xfId="45716" xr:uid="{1C8EA925-88A9-4826-AF54-4CA71CB059B0}"/>
    <cellStyle name="Comma 9 7 2 5" xfId="13281" xr:uid="{A381BE21-5C32-4D83-94F2-66C83DE2D31F}"/>
    <cellStyle name="Comma 9 7 2 5 2" xfId="38352" xr:uid="{8CF036E4-3F69-4695-8414-B3C63B36233E}"/>
    <cellStyle name="Comma 9 7 2 6" xfId="27808" xr:uid="{DEEEBF7F-D618-42DD-9ADF-038D89393860}"/>
    <cellStyle name="Comma 9 7 2 7" xfId="30846" xr:uid="{F7D8D975-CEAB-446F-93B1-14BD14A04694}"/>
    <cellStyle name="Comma 9 7 2 8" xfId="52806" xr:uid="{72329652-23B6-4EE2-A661-89C3C0A27909}"/>
    <cellStyle name="Comma 9 7 2 9" xfId="54388" xr:uid="{9D90BE1D-7DF4-43CA-84F1-B7F75B943FA4}"/>
    <cellStyle name="Comma 9 7 3" xfId="6241" xr:uid="{427422DD-77E9-4298-9BFE-EDD5B6163C5C}"/>
    <cellStyle name="Comma 9 7 3 2" xfId="9129" xr:uid="{702A97CB-BB04-4824-B0CC-00F42DE6452A}"/>
    <cellStyle name="Comma 9 7 3 2 2" xfId="24131" xr:uid="{5A7D6919-7E25-492D-9117-AE76AA1CDE69}"/>
    <cellStyle name="Comma 9 7 3 2 2 2" xfId="49202" xr:uid="{4FF6E987-2F6B-4A4C-81EA-AB7D86981CE9}"/>
    <cellStyle name="Comma 9 7 3 2 3" xfId="16772" xr:uid="{2865BF83-CD3B-404B-8A5E-C10D5CCB8CD8}"/>
    <cellStyle name="Comma 9 7 3 2 3 2" xfId="41843" xr:uid="{97C89B51-2F79-4FD0-B773-68680F72C917}"/>
    <cellStyle name="Comma 9 7 3 2 4" xfId="34339" xr:uid="{86C080DC-29F9-4EC7-AF96-50F063C9F3C4}"/>
    <cellStyle name="Comma 9 7 3 3" xfId="21268" xr:uid="{55D461AF-9D4A-4DA2-80EB-BD98657CF5C6}"/>
    <cellStyle name="Comma 9 7 3 3 2" xfId="46339" xr:uid="{FD19C41B-22CF-4A1C-B10C-B42D5234344A}"/>
    <cellStyle name="Comma 9 7 3 4" xfId="13904" xr:uid="{C8586461-993F-46DB-B4B0-016E2B24C188}"/>
    <cellStyle name="Comma 9 7 3 4 2" xfId="38975" xr:uid="{38954743-3762-4380-9BC4-E712C99DA56C}"/>
    <cellStyle name="Comma 9 7 3 5" xfId="31469" xr:uid="{25DB0AC0-23B8-4433-9E4E-18F7BC342C7C}"/>
    <cellStyle name="Comma 9 7 4" xfId="7351" xr:uid="{512D13BB-AA9C-4419-8D31-D18C5A760358}"/>
    <cellStyle name="Comma 9 7 4 2" xfId="22353" xr:uid="{8C7E7DD9-5BE6-45F0-B26D-20FAB15C392B}"/>
    <cellStyle name="Comma 9 7 4 2 2" xfId="47424" xr:uid="{3BC0DCF0-6137-4308-BFE5-04B04D3C0447}"/>
    <cellStyle name="Comma 9 7 4 3" xfId="14995" xr:uid="{65017117-A8AA-4832-803B-41CEDB8A9FA0}"/>
    <cellStyle name="Comma 9 7 4 3 2" xfId="40066" xr:uid="{B567E825-EB3D-45CA-890D-518F203AD0EA}"/>
    <cellStyle name="Comma 9 7 4 4" xfId="32561" xr:uid="{5C84B1BD-D0C0-4C67-B737-805932C5C14D}"/>
    <cellStyle name="Comma 9 7 5" xfId="9885" xr:uid="{40BC4CB2-E179-446C-9774-7667249DCDCC}"/>
    <cellStyle name="Comma 9 7 5 2" xfId="24852" xr:uid="{A4F9644F-9A42-4CE0-901A-95D44A710355}"/>
    <cellStyle name="Comma 9 7 5 2 2" xfId="49923" xr:uid="{5C916181-6705-451A-BE87-8B4ADC5F801D}"/>
    <cellStyle name="Comma 9 7 5 3" xfId="17494" xr:uid="{F542F7C5-E495-42B8-9B48-E747CC32EB35}"/>
    <cellStyle name="Comma 9 7 5 3 2" xfId="42565" xr:uid="{5B02A61A-7389-4C2F-9152-86D80D68D375}"/>
    <cellStyle name="Comma 9 7 5 4" xfId="35061" xr:uid="{F425F4D3-D759-4B67-AA25-D720A1340DDB}"/>
    <cellStyle name="Comma 9 7 6" xfId="4555" xr:uid="{98AA905D-8AA5-4099-8E05-DDF9B8A889CA}"/>
    <cellStyle name="Comma 9 7 6 2" xfId="19585" xr:uid="{BE7C324A-16B5-45CE-B52E-68AB4F0424D9}"/>
    <cellStyle name="Comma 9 7 6 2 2" xfId="44656" xr:uid="{DD74E706-0637-42A9-9871-31C5A33D8401}"/>
    <cellStyle name="Comma 9 7 6 3" xfId="12221" xr:uid="{7EDA1DA2-8FD2-443C-8C4D-06B765A14E03}"/>
    <cellStyle name="Comma 9 7 6 3 2" xfId="37292" xr:uid="{51D70912-CC58-4A0B-89DA-B8AB5824AEE9}"/>
    <cellStyle name="Comma 9 7 6 4" xfId="29785" xr:uid="{B2C19A48-F6FC-42D6-8649-2080003128AF}"/>
    <cellStyle name="Comma 9 7 7" xfId="26215" xr:uid="{AABF1AB6-83DD-4C7B-AAE6-C1D9B7311705}"/>
    <cellStyle name="Comma 9 7 7 2" xfId="51286" xr:uid="{7DBABD74-F3BE-4324-A88C-5DEF6466F481}"/>
    <cellStyle name="Comma 9 7 8" xfId="19092" xr:uid="{DE5D67C4-91D9-4F4F-833B-716105893C3E}"/>
    <cellStyle name="Comma 9 7 8 2" xfId="44163" xr:uid="{852C6092-C5AB-4765-8B07-BD9A4292C803}"/>
    <cellStyle name="Comma 9 7 9" xfId="11728" xr:uid="{AA9132D4-CCF7-4730-A209-466148823359}"/>
    <cellStyle name="Comma 9 7 9 2" xfId="36799" xr:uid="{A31DC0E3-0F91-4AAF-87D4-2E27AB2B3BF3}"/>
    <cellStyle name="Comma 9 8" xfId="3408" xr:uid="{00C2CBB4-CB30-4916-96FB-D3C254C10AC9}"/>
    <cellStyle name="Comma 9 8 2" xfId="7932" xr:uid="{CCC5E903-B452-47BA-AABC-C8BF70FFE4CB}"/>
    <cellStyle name="Comma 9 8 2 2" xfId="10154" xr:uid="{4CAC21DB-0DDD-42FD-BB05-FA37F05186A2}"/>
    <cellStyle name="Comma 9 8 2 2 2" xfId="25014" xr:uid="{E0E19539-6D9F-473E-BF1E-4F74CE055B21}"/>
    <cellStyle name="Comma 9 8 2 2 2 2" xfId="50085" xr:uid="{5E524108-F8CE-42E5-AE4C-EEF92D83E45D}"/>
    <cellStyle name="Comma 9 8 2 2 3" xfId="17663" xr:uid="{FF4BB4BE-C4F6-4D9C-ACF4-3585443DA978}"/>
    <cellStyle name="Comma 9 8 2 2 3 2" xfId="42734" xr:uid="{ADAE228D-6BA2-4F75-B931-9662B22EF6DE}"/>
    <cellStyle name="Comma 9 8 2 2 4" xfId="35230" xr:uid="{482B5E2F-B9B2-4526-A88E-6BA8707F8E57}"/>
    <cellStyle name="Comma 9 8 2 3" xfId="22934" xr:uid="{E40AFAC6-2603-4BEA-9D8A-9BFC8033D08A}"/>
    <cellStyle name="Comma 9 8 2 3 2" xfId="48005" xr:uid="{50B7D806-8503-4DD6-9E24-8B54E1E432AD}"/>
    <cellStyle name="Comma 9 8 2 4" xfId="15575" xr:uid="{D6F127F0-53A5-4ADA-A30A-0C24F95330FA}"/>
    <cellStyle name="Comma 9 8 2 4 2" xfId="40646" xr:uid="{286B53CE-1306-4066-8EC5-EAD015AE283C}"/>
    <cellStyle name="Comma 9 8 2 5" xfId="33142" xr:uid="{16CFC3DC-10D6-4297-837D-317E776B20B1}"/>
    <cellStyle name="Comma 9 8 3" xfId="9307" xr:uid="{34EF8536-6263-438B-9952-D0E0E0BABDA6}"/>
    <cellStyle name="Comma 9 8 3 2" xfId="24285" xr:uid="{09A7F236-3847-4160-82EC-91F54586C255}"/>
    <cellStyle name="Comma 9 8 3 2 2" xfId="49356" xr:uid="{377674B9-E4ED-404A-BB94-7FE60B229FAC}"/>
    <cellStyle name="Comma 9 8 3 3" xfId="16927" xr:uid="{7F495308-6FB5-4BF8-BFD3-A288E4381990}"/>
    <cellStyle name="Comma 9 8 3 3 2" xfId="41998" xr:uid="{5BA9160C-D397-41E9-B618-9F2CC3EF1117}"/>
    <cellStyle name="Comma 9 8 3 4" xfId="34494" xr:uid="{5EC7D50C-0B12-48A1-8EA6-577C15DB2913}"/>
    <cellStyle name="Comma 9 8 4" xfId="18525" xr:uid="{D6BE1002-9032-4C87-B866-EDE2198B3135}"/>
    <cellStyle name="Comma 9 8 4 2" xfId="43596" xr:uid="{5894FFE9-86D2-47E6-B9B9-3625C31D09AD}"/>
    <cellStyle name="Comma 9 8 5" xfId="11117" xr:uid="{3AAB3F01-5C4F-4684-9288-A32B33697EA1}"/>
    <cellStyle name="Comma 9 8 5 2" xfId="36189" xr:uid="{1130BFCF-A443-474C-B6AB-034A9EFF6504}"/>
    <cellStyle name="Comma 9 8 6" xfId="27241" xr:uid="{0D933FF4-524B-4B9C-9467-EF07E5B92A26}"/>
    <cellStyle name="Comma 9 8 7" xfId="28707" xr:uid="{18FA1A93-ECEA-4EE4-8E85-950D9FA30832}"/>
    <cellStyle name="Comma 9 8 8" xfId="52239" xr:uid="{B9C14824-6B85-41C1-AF5A-A1ED941A24FC}"/>
    <cellStyle name="Comma 9 8 9" xfId="53821" xr:uid="{837BCE6C-6BE7-4B18-9308-744B88AA222B}"/>
    <cellStyle name="Comma 9 9" xfId="5678" xr:uid="{B0783102-288D-4BCD-BBA7-C6C78FDC5426}"/>
    <cellStyle name="Comma 9 9 2" xfId="8562" xr:uid="{3CC29394-609A-4E83-B72B-137080055581}"/>
    <cellStyle name="Comma 9 9 2 2" xfId="23564" xr:uid="{505350A0-A8AD-46A0-8865-1068937D75D9}"/>
    <cellStyle name="Comma 9 9 2 2 2" xfId="48635" xr:uid="{A94B8D62-0D97-45EE-BFDC-B72DD9F37B5D}"/>
    <cellStyle name="Comma 9 9 2 3" xfId="16205" xr:uid="{78F5C5B2-74A7-4BF4-9195-BE894E7F5E2B}"/>
    <cellStyle name="Comma 9 9 2 3 2" xfId="41276" xr:uid="{1D39ED63-6BF1-459C-9DC2-A1037D827F4B}"/>
    <cellStyle name="Comma 9 9 2 4" xfId="33772" xr:uid="{3C9BF31F-CA1E-452E-8A89-8649E5B6029D}"/>
    <cellStyle name="Comma 9 9 3" xfId="10070" xr:uid="{CE0B4187-30CC-405D-B22F-E1E3D0B50BD9}"/>
    <cellStyle name="Comma 9 9 3 2" xfId="24930" xr:uid="{F0E13236-EF72-4A26-B7FC-6A76D0CF51C3}"/>
    <cellStyle name="Comma 9 9 3 2 2" xfId="50001" xr:uid="{FAE81557-D31D-43B1-A606-BA5F54E4185F}"/>
    <cellStyle name="Comma 9 9 3 3" xfId="17579" xr:uid="{52B7A32A-396A-48A0-9A0B-E9877B935B9F}"/>
    <cellStyle name="Comma 9 9 3 3 2" xfId="42650" xr:uid="{E969D13E-ABDA-4BE0-8BF1-2FC32D0E1DAA}"/>
    <cellStyle name="Comma 9 9 3 4" xfId="35146" xr:uid="{2EDECF9C-F5A6-4EDD-97AE-15EEF3C82FF7}"/>
    <cellStyle name="Comma 9 9 4" xfId="20705" xr:uid="{830F4384-4C6E-4C53-846E-B325F581E947}"/>
    <cellStyle name="Comma 9 9 4 2" xfId="45776" xr:uid="{2C7129B1-97FF-4E8A-B1D6-939B1D68209A}"/>
    <cellStyle name="Comma 9 9 5" xfId="13341" xr:uid="{54BF0720-2BE3-4368-B80D-3726BD069BFE}"/>
    <cellStyle name="Comma 9 9 5 2" xfId="38412" xr:uid="{B20037B0-4B8F-4B24-B4A2-CE4E7928EA3F}"/>
    <cellStyle name="Comma 9 9 6" xfId="27897" xr:uid="{A8F01EC5-D878-4C8A-9D30-0D801B52FCC9}"/>
    <cellStyle name="Comma 9 9 7" xfId="30906" xr:uid="{B6EF1D13-C912-4161-BD8D-FC44A793047C}"/>
    <cellStyle name="Comma 9 9 8" xfId="52879" xr:uid="{2C5F57EC-B51E-4D79-9E88-8E3B54EE23E6}"/>
    <cellStyle name="Comma 9 9 9" xfId="54461" xr:uid="{E12EC83B-4FB8-44D9-B908-1DFD2C1920ED}"/>
    <cellStyle name="Comma 90" xfId="26401" xr:uid="{17A66464-EB50-4B37-8224-4E2EA6F8372B}"/>
    <cellStyle name="Comma 90 2" xfId="51462" xr:uid="{47F382F8-DA79-4231-9C2B-07C5CA7906A0}"/>
    <cellStyle name="Comma 91" xfId="26403" xr:uid="{C03A5485-2999-48EA-8171-B7E44C71A2E0}"/>
    <cellStyle name="Comma 91 2" xfId="51464" xr:uid="{E74E49ED-13C5-4A0A-BEC1-8E54FF057E4E}"/>
    <cellStyle name="Comma 92" xfId="26405" xr:uid="{B0EB4A1D-C18C-4EF3-BB00-03397D89EB08}"/>
    <cellStyle name="Comma 92 2" xfId="51466" xr:uid="{25A89559-AE72-4763-9F93-83B5A47791E0}"/>
    <cellStyle name="Comma 93" xfId="129" xr:uid="{47896CC8-C138-4BFB-9BA2-ACE074344A71}"/>
    <cellStyle name="Comma 94" xfId="405" xr:uid="{A87AAAD8-C579-4E97-AE77-196A3FECFBB9}"/>
    <cellStyle name="Comma 94 2" xfId="28104" xr:uid="{92940AC9-08CF-4240-8EFD-43F2D7B702C3}"/>
    <cellStyle name="Comma 95" xfId="132" xr:uid="{44860D28-2B06-443A-9FD8-7FBD04DB5E50}"/>
    <cellStyle name="Comma 96" xfId="26411" xr:uid="{67BE2134-5005-46D4-86D2-27EEBAE80D22}"/>
    <cellStyle name="Comma 97" xfId="26416" xr:uid="{23F1C434-6667-4AEC-878B-62CDDB8DB68D}"/>
    <cellStyle name="Comma 98" xfId="26558" xr:uid="{0411D7C2-6F4D-488B-9065-FB33F0916BC4}"/>
    <cellStyle name="Comma 99" xfId="51468" xr:uid="{64C3F9B4-E793-4DE1-87E7-FD2ED62245AE}"/>
    <cellStyle name="Comma0" xfId="2067" xr:uid="{4E671543-5420-4399-8754-E1248343F734}"/>
    <cellStyle name="Comma0 2" xfId="2068" xr:uid="{A99B3C00-391C-4EA0-BA98-F2D6031F344F}"/>
    <cellStyle name="Comma0 3" xfId="2069" xr:uid="{745C6DFB-86EC-4648-9C3B-6277E161466E}"/>
    <cellStyle name="Comma0 4" xfId="2070" xr:uid="{4D7C9FD2-EC05-4AC3-A465-5E4033CD6D29}"/>
    <cellStyle name="Copied" xfId="2071" xr:uid="{5A69586B-7E01-454F-94A2-45AEB98627D1}"/>
    <cellStyle name="Credit" xfId="60" xr:uid="{1D8D99A4-58BB-48F7-8641-D67A980947C9}"/>
    <cellStyle name="Currency 2" xfId="123" xr:uid="{AF57029C-8343-48CD-AFF5-843611053D87}"/>
    <cellStyle name="Currency 2 2" xfId="3349" xr:uid="{160D86F5-06BA-4446-B8BA-EAFD606754DA}"/>
    <cellStyle name="Currency 2 3" xfId="833" xr:uid="{0F8D61B6-4040-4389-8C3F-9C4C0DF8FCC4}"/>
    <cellStyle name="Currency0" xfId="2072" xr:uid="{0BBA91CD-A16F-4BE1-B4B2-E45E44A33530}"/>
    <cellStyle name="Currency0 2" xfId="2073" xr:uid="{B53B63FA-B284-4878-8FC1-44FE9B496976}"/>
    <cellStyle name="Currency0 3" xfId="2074" xr:uid="{08F5F446-F24A-4954-A712-67CD015ECF9C}"/>
    <cellStyle name="Currency0 4" xfId="2075" xr:uid="{239F30CD-5711-43E3-8755-A58D3A8623B0}"/>
    <cellStyle name="Date" xfId="2076" xr:uid="{1F5B06C5-8B60-4ACE-A772-8B860F74197F}"/>
    <cellStyle name="Date 2" xfId="2077" xr:uid="{E5B8B84E-5C75-4A7D-81D4-AC57CF941657}"/>
    <cellStyle name="Date 3" xfId="2078" xr:uid="{618219E8-3AF9-47BC-992B-16592D5DCAFB}"/>
    <cellStyle name="Date 4" xfId="2079" xr:uid="{D7B9DD78-333B-4BBB-B0E7-EEED48A46825}"/>
    <cellStyle name="Debit" xfId="58" xr:uid="{6913F37F-62DA-4042-B9C6-A93AE7F0F537}"/>
    <cellStyle name="Debit subtotal" xfId="64" xr:uid="{80DA7A52-2369-413D-BB0B-FC6076073A3B}"/>
    <cellStyle name="Debit subtotal 2" xfId="7823" xr:uid="{34900883-8D99-4A45-A92E-1D09C77940ED}"/>
    <cellStyle name="Debit subtotal 2 2" xfId="22825" xr:uid="{26ABBBB2-8E42-4F65-B812-F6BDAAEDAB0C}"/>
    <cellStyle name="Debit subtotal 2 2 2" xfId="26235" xr:uid="{F5220207-A404-4A41-BA88-09D46913D4A5}"/>
    <cellStyle name="Debit subtotal 2 2 3" xfId="47896" xr:uid="{807D30A4-E114-492B-9AD5-8D56563EB28F}"/>
    <cellStyle name="Debit subtotal 2 3" xfId="26234" xr:uid="{90D3C5D6-4D92-4D64-87D7-FAF9A8AF6C3C}"/>
    <cellStyle name="Debit subtotal 2 4" xfId="33033" xr:uid="{42D17F79-6D15-4292-BA6F-2E5A4189CF17}"/>
    <cellStyle name="Debit subtotal 3" xfId="5014" xr:uid="{E5931801-F9AE-4ADC-97DF-AD96886F16DB}"/>
    <cellStyle name="Debit subtotal 3 2" xfId="26233" xr:uid="{5C7051D5-A807-4268-B20B-62BBA0525170}"/>
    <cellStyle name="Debit subtotal 3 3" xfId="30244" xr:uid="{7F780106-5FB0-495B-8EC9-23091E8D888F}"/>
    <cellStyle name="Debit subtotal 4" xfId="3915" xr:uid="{2DB668BF-2AD8-4774-B966-376573497484}"/>
    <cellStyle name="Debit subtotal 4 2" xfId="26232" xr:uid="{B4884327-A00A-4872-80DE-82200B452DAF}"/>
    <cellStyle name="Debit subtotal 4 3" xfId="29188" xr:uid="{32176EF6-2221-41A0-95FD-6C7C5ED5D109}"/>
    <cellStyle name="Debit subtotal 5" xfId="225" xr:uid="{E6D55E66-3895-4E7C-8BB7-EC82A8500F84}"/>
    <cellStyle name="Debit subtotal 6" xfId="26520" xr:uid="{1D40AA1A-94A8-4CC9-A86D-9BD590B7C148}"/>
    <cellStyle name="Debit Total" xfId="63" xr:uid="{889DD4FE-8687-4332-A6A0-C2E1B9359177}"/>
    <cellStyle name="Dezimal [0]_laroux" xfId="2080" xr:uid="{636268AA-D3D4-4C5A-A76B-8FA5A37C0C4F}"/>
    <cellStyle name="Dezimal_laroux" xfId="2081" xr:uid="{03F6E0F2-A235-4184-BCD2-5C0CDD403B5F}"/>
    <cellStyle name="Entered" xfId="2082" xr:uid="{89B7C564-0ABA-4C5D-9CED-CF9A6D3A35CD}"/>
    <cellStyle name="Euro" xfId="2083" xr:uid="{F8B80D7F-4DBE-47FE-B349-A4933686A68D}"/>
    <cellStyle name="Euro 2" xfId="2084" xr:uid="{B527163B-0828-4096-9A30-887C202C5E6C}"/>
    <cellStyle name="Explanatory Text" xfId="30" builtinId="53" customBuiltin="1"/>
    <cellStyle name="Explanatory Text 2" xfId="959" xr:uid="{8627875F-C8E3-49D9-B8E2-439D4C19EC95}"/>
    <cellStyle name="Explanatory Text 2 2" xfId="2085" xr:uid="{2D8C0A05-9276-4A66-A868-5046C0ED6AB2}"/>
    <cellStyle name="Explanatory Text 2 3" xfId="3096" xr:uid="{2F749F7E-6A63-489D-8093-D19D0409E15F}"/>
    <cellStyle name="Explanatory Text 2 4" xfId="3055" xr:uid="{87EC7DC6-833A-4C14-A8D4-ADB99F23A99E}"/>
    <cellStyle name="Explanatory Text 2 5" xfId="9918" xr:uid="{C601CB1B-75D2-4675-BAD8-0EB975F0DBC4}"/>
    <cellStyle name="Explanatory Text 3" xfId="2086" xr:uid="{9F320106-EBA7-4663-96FE-B29B32D613B1}"/>
    <cellStyle name="Explanatory Text 4" xfId="2938" xr:uid="{347C2355-91EB-4751-9E32-27343FB0BD51}"/>
    <cellStyle name="Explanatory Text 5" xfId="3229" xr:uid="{9CD3ECCE-6CA4-43FB-A108-6256F98132F8}"/>
    <cellStyle name="Fixed" xfId="2087" xr:uid="{8BECB404-4396-4E5A-84F5-CB80C2CD5651}"/>
    <cellStyle name="Fixed 2" xfId="2088" xr:uid="{CDA9552C-4225-4CCE-ADA7-17F96BC2965B}"/>
    <cellStyle name="Fixed 3" xfId="2089" xr:uid="{B3A4F188-DAFC-4700-9F9C-31D2BC6FF134}"/>
    <cellStyle name="Fixed 4" xfId="2090" xr:uid="{24CD5F19-BBEC-49CF-9AA9-57CA79049395}"/>
    <cellStyle name="Followed Hyperlink 2" xfId="278" xr:uid="{837C1B43-4F5B-49B0-A1BF-5A0727B0ABBF}"/>
    <cellStyle name="Followed Hyperlink 2 2" xfId="463" xr:uid="{79EC19A8-BD93-4F33-BC04-616B87CC35FD}"/>
    <cellStyle name="Followed Hyperlink 2 2 2" xfId="9338" xr:uid="{47118F5D-2807-44A6-8A69-61BF59A308BA}"/>
    <cellStyle name="Followed Hyperlink 2 2 3" xfId="9244" xr:uid="{0216AFCD-5E4D-46B4-802E-19ACDF5DDE1B}"/>
    <cellStyle name="Followed Hyperlink 2 3" xfId="742" xr:uid="{7C7B0905-209E-4CE5-A145-73F7D4005FBF}"/>
    <cellStyle name="Followed Hyperlink 2 4" xfId="4024" xr:uid="{D598C82A-8280-44A0-BEAB-52979AFB4384}"/>
    <cellStyle name="Followed Hyperlink 2 5" xfId="9284" xr:uid="{32A7BC53-1704-4892-972C-2737B86F1FF3}"/>
    <cellStyle name="Followed Hyperlink 2 6" xfId="53004" xr:uid="{826E0424-2AF0-45FF-ABC6-C2D968ED8FCF}"/>
    <cellStyle name="Followed Hyperlink 3" xfId="283" xr:uid="{3CF4A2F9-E293-4631-8C93-44BC0B87827A}"/>
    <cellStyle name="Followed Hyperlink 3 2" xfId="670" xr:uid="{A2D2E2B0-7E56-4E88-B440-DCFD2D43E7AA}"/>
    <cellStyle name="Followed Hyperlink 3 3" xfId="53119" xr:uid="{01FF7E45-2A16-419F-8F77-004B4A02D761}"/>
    <cellStyle name="Followed Hyperlink 4" xfId="630" xr:uid="{8F96239B-23FE-4DDE-B770-B1AD1F198641}"/>
    <cellStyle name="Followed Hyperlink 5" xfId="591" xr:uid="{1CD67878-EA86-4147-A9C8-F188992B80AE}"/>
    <cellStyle name="Followed Hyperlink 6" xfId="223" xr:uid="{25294C83-A272-4B5A-8494-523CC4154414}"/>
    <cellStyle name="Followed Hyperlink 6 2" xfId="53088" xr:uid="{B435760D-9C19-4B08-969F-2D64A278520C}"/>
    <cellStyle name="Followed Hyperlink 7" xfId="125" xr:uid="{091B6896-4897-4876-AABA-07ABF5BCFA4C}"/>
    <cellStyle name="Good" xfId="21" builtinId="26" customBuiltin="1"/>
    <cellStyle name="Good 2" xfId="960" xr:uid="{EBFB147F-D7DC-4D9E-B0C3-480BE3437A95}"/>
    <cellStyle name="Good 2 2" xfId="2091" xr:uid="{DD11CCE0-7682-46D6-A761-2762ECF839F3}"/>
    <cellStyle name="Good 2 3" xfId="3097" xr:uid="{8AA78D83-0BFF-4D7E-9A15-DEED2A420CD4}"/>
    <cellStyle name="Good 2 4" xfId="3054" xr:uid="{AB21F7E9-31F5-4229-977E-79D8681D165C}"/>
    <cellStyle name="Good 2 5" xfId="9903" xr:uid="{D84FE989-1AA2-4195-ADFB-1A2FD73B5E77}"/>
    <cellStyle name="Good 3" xfId="2092" xr:uid="{1FF585FB-8FEB-4FFB-8ECB-6D55B2DECC5D}"/>
    <cellStyle name="Good 4" xfId="2939" xr:uid="{3ABECB5A-092A-44E4-8310-764708099EA8}"/>
    <cellStyle name="Good 5" xfId="3228" xr:uid="{B14C5E90-E308-4C70-AF13-605FC42D0C78}"/>
    <cellStyle name="Gray_text_squared_header" xfId="53013" xr:uid="{2E458E82-36BB-493A-B75C-67B2C6E8F39D}"/>
    <cellStyle name="Grey" xfId="2093" xr:uid="{947A0071-5FE2-4D5A-9BB3-DD19784198E4}"/>
    <cellStyle name="HEADER" xfId="2094" xr:uid="{85F293B3-CF26-4A5B-AF23-F169CAB44C1B}"/>
    <cellStyle name="Header1" xfId="834" xr:uid="{0E629AC7-FB7D-471F-B7B8-2C86DB13F001}"/>
    <cellStyle name="Header2" xfId="835" xr:uid="{C78694BC-7C28-42E6-8924-FC3148084117}"/>
    <cellStyle name="Header2 2" xfId="10786" xr:uid="{A46DDA4F-1538-47E5-9FE2-7715065EB8E6}"/>
    <cellStyle name="Header2 2 2" xfId="35860" xr:uid="{1D45CB83-0E90-4AE7-B283-49DF24A36DF8}"/>
    <cellStyle name="Header2 3" xfId="28377" xr:uid="{E063663D-BD33-4227-9C46-3C7471D50C62}"/>
    <cellStyle name="HeaderStyle" xfId="699" xr:uid="{239CA780-A77D-488A-ADCF-7F9F93FD01D2}"/>
    <cellStyle name="HeaderStyle 2" xfId="3876" xr:uid="{B4B04188-BAA4-436B-B6C1-2568B2569EFF}"/>
    <cellStyle name="HeaderStyle 2 2" xfId="6755" xr:uid="{3C8DC35E-FC9C-487A-9A2F-5BC407FD0270}"/>
    <cellStyle name="HeaderStyle 2 2 2" xfId="26413" xr:uid="{6A0561D1-AD76-4D63-9658-699F083E8ECF}"/>
    <cellStyle name="HeaderStyle 2 2 3" xfId="31965" xr:uid="{A84CDB7B-4653-4978-A2FB-2988186AD020}"/>
    <cellStyle name="HeaderStyle 2 3" xfId="26412" xr:uid="{3A457D66-9642-4AD1-9867-BAA092F92E68}"/>
    <cellStyle name="HeaderStyle 2 4" xfId="27000" xr:uid="{3C735691-E3BB-4582-93A0-89A42CD44268}"/>
    <cellStyle name="HeaderStyle 2 5" xfId="29151" xr:uid="{D49C52E3-E503-4FE3-9B20-4BD230EFE5DD}"/>
    <cellStyle name="HeaderStyle 2 6" xfId="52005" xr:uid="{3D9990EE-A3F5-4245-A9F8-5C0D2A0B5E40}"/>
    <cellStyle name="HeaderStyle 3" xfId="26406" xr:uid="{B4FB9A21-5F6E-42E7-8F31-08DC174CB895}"/>
    <cellStyle name="HeaderStyle 4" xfId="26589" xr:uid="{79E0779E-2EB6-4D10-B69A-C87503B5D618}"/>
    <cellStyle name="HeaderStyle 5" xfId="28284" xr:uid="{1FE4AC0D-BC10-44EE-81C9-96FEBB489B25}"/>
    <cellStyle name="HeaderStyle 6" xfId="51600" xr:uid="{2C0C2ED4-AC65-4F8C-850A-69F06B1A1052}"/>
    <cellStyle name="Heading 1" xfId="17" builtinId="16" customBuiltin="1"/>
    <cellStyle name="Heading 1 2" xfId="961" xr:uid="{AC732F28-A80C-4D9F-A884-1199C9B12220}"/>
    <cellStyle name="Heading 1 2 2" xfId="2097" xr:uid="{759A0E9B-826B-4D29-9AD4-F42647402514}"/>
    <cellStyle name="Heading 1 2 3" xfId="2099" xr:uid="{BCF7C2F5-AF47-49F1-A73F-E525CC593F25}"/>
    <cellStyle name="Heading 1 2 4" xfId="3098" xr:uid="{281B7B3E-0CA6-4671-A3F2-5A4DA98B411A}"/>
    <cellStyle name="Heading 1 2 5" xfId="3053" xr:uid="{7A65DFE9-DCF0-4EBD-8F44-C1B77BA4F057}"/>
    <cellStyle name="Heading 1 2 6" xfId="9907" xr:uid="{6404DCE9-6280-4048-B23C-B2226F003ABA}"/>
    <cellStyle name="Heading 1 3" xfId="2100" xr:uid="{20E09961-92C0-42C3-81DD-CF238B1C0B10}"/>
    <cellStyle name="Heading 1 4" xfId="2940" xr:uid="{A2407C59-CCED-470F-AC25-DEB6B6D13F90}"/>
    <cellStyle name="Heading 1 5" xfId="3230" xr:uid="{F077A714-620F-4486-B259-502B3BA8573F}"/>
    <cellStyle name="Heading 2" xfId="18" builtinId="17" customBuiltin="1"/>
    <cellStyle name="Heading 2 2" xfId="962" xr:uid="{759B74F0-46BC-400E-BEC8-57C9A8E6F365}"/>
    <cellStyle name="Heading 2 2 2" xfId="2101" xr:uid="{5C69EFA0-23CB-4F74-BCE5-49227CE8AF93}"/>
    <cellStyle name="Heading 2 2 3" xfId="2103" xr:uid="{A004E9B9-1708-4F2D-A23F-4DE74864207A}"/>
    <cellStyle name="Heading 2 2 4" xfId="3099" xr:uid="{434D59B6-79E9-4CA9-993A-E3C30D3BB1C9}"/>
    <cellStyle name="Heading 2 2 5" xfId="3052" xr:uid="{A5542999-F26F-4308-8042-F030B2C57DC2}"/>
    <cellStyle name="Heading 2 2 6" xfId="9908" xr:uid="{7BA4B719-AB72-4019-9330-5953EB250012}"/>
    <cellStyle name="Heading 2 3" xfId="2104" xr:uid="{BA6504BC-CA5B-42E6-895A-1AB9590AD914}"/>
    <cellStyle name="Heading 2 4" xfId="2941" xr:uid="{F3BFC25C-E02B-46CC-8667-096FB920FCE6}"/>
    <cellStyle name="Heading 2 5" xfId="3227" xr:uid="{85835A7A-CBA0-4C5F-B433-E89F19C1D963}"/>
    <cellStyle name="Heading 3" xfId="19" builtinId="18" customBuiltin="1"/>
    <cellStyle name="Heading 3 2" xfId="963" xr:uid="{EFACF415-7667-474F-AB14-7AD4477340E4}"/>
    <cellStyle name="Heading 3 2 2" xfId="2105" xr:uid="{306B4295-BB7D-4FF2-9BBD-FEB1B2DACAB6}"/>
    <cellStyle name="Heading 3 2 3" xfId="3100" xr:uid="{417B4E5E-D55F-4FD7-AB36-D07553756D6C}"/>
    <cellStyle name="Heading 3 2 4" xfId="3051" xr:uid="{00F75959-3526-424F-9B81-C3C859B80445}"/>
    <cellStyle name="Heading 3 2 5" xfId="9909" xr:uid="{187B16D6-4EDE-419C-AAF8-039DA4076D8B}"/>
    <cellStyle name="Heading 3 3" xfId="2106" xr:uid="{53C0F4DD-09B1-424C-B8F0-841E3A80F34E}"/>
    <cellStyle name="Heading 3 4" xfId="2942" xr:uid="{C51217F6-E6C1-45D1-BD14-1D838CB4B5C8}"/>
    <cellStyle name="Heading 3 5" xfId="3226" xr:uid="{CE106E05-7DC7-4CA0-9BB4-A693798FD2B2}"/>
    <cellStyle name="Heading 4" xfId="20" builtinId="19" customBuiltin="1"/>
    <cellStyle name="Heading 4 2" xfId="658" xr:uid="{844569F4-D3C8-421F-AEA0-84DBC59CA881}"/>
    <cellStyle name="Heading 4 2 2" xfId="2107" xr:uid="{CC6EAB2B-40DE-4C88-B1B7-AD2DB91D9110}"/>
    <cellStyle name="Heading 4 2 2 2" xfId="9976" xr:uid="{E5D6F24E-AAF2-44BB-A5FF-15045FC48D41}"/>
    <cellStyle name="Heading 4 2 3" xfId="3101" xr:uid="{9BB01A20-82A5-449C-9194-2A969E111FE8}"/>
    <cellStyle name="Heading 4 2 4" xfId="3050" xr:uid="{08483573-EC41-4245-B4AD-699A60455C7E}"/>
    <cellStyle name="Heading 4 2 5" xfId="3435" xr:uid="{5DF71B5C-3392-4E46-9E4A-8DA993077F46}"/>
    <cellStyle name="Heading 4 2 6" xfId="964" xr:uid="{9D8C8127-488C-4AB1-9E01-52EE598BDBE5}"/>
    <cellStyle name="Heading 4 3" xfId="2108" xr:uid="{80E34639-E120-4ACD-9A42-DAA00C71EBFA}"/>
    <cellStyle name="Heading 4 3 2" xfId="9910" xr:uid="{51777DB4-0FF3-4D82-AB5D-32708B39F4D2}"/>
    <cellStyle name="Heading 4 4" xfId="2943" xr:uid="{4A336A6A-2344-4135-AF03-2673F419BF54}"/>
    <cellStyle name="Heading 4 5" xfId="3215" xr:uid="{3AA5CDC0-2696-4620-844C-877D2834F4F7}"/>
    <cellStyle name="Hyperlink" xfId="74" xr:uid="{36BE2BCC-51AC-47CA-809C-3EB6918CF508}"/>
    <cellStyle name="Hyperlink 2" xfId="97" xr:uid="{A4C02627-ACCB-4B6F-9D65-6A0E2143CF63}"/>
    <cellStyle name="Hyperlink 2 2" xfId="76" xr:uid="{34FBF426-7670-417E-A596-A7D8BE9B9EB0}"/>
    <cellStyle name="Hyperlink 2 2 2" xfId="399" xr:uid="{3F0EE1E6-8CB4-4166-A686-2D6C24ABAD43}"/>
    <cellStyle name="Hyperlink 2 2 3" xfId="674" xr:uid="{99703D9C-804A-44BC-9882-F6F1096032A9}"/>
    <cellStyle name="Hyperlink 2 2 4" xfId="608" xr:uid="{0A735C21-A0EC-4F6F-A99C-78E2FDCAA61D}"/>
    <cellStyle name="Hyperlink 2 2 5" xfId="2109" xr:uid="{922C29DD-6956-41E1-A4FB-A27B436F3F8F}"/>
    <cellStyle name="Hyperlink 2 2 6" xfId="289" xr:uid="{85F838CD-1A95-424B-9F03-9344C1BCC911}"/>
    <cellStyle name="Hyperlink 2 3" xfId="274" xr:uid="{0411C21F-9D06-411F-B25F-C58DD25B8990}"/>
    <cellStyle name="Hyperlink 2 3 2" xfId="676" xr:uid="{80DFB24C-C874-4F73-AC9E-7378E6F0A596}"/>
    <cellStyle name="Hyperlink 2 3 3" xfId="652" xr:uid="{5CD75104-AF34-476F-AADA-F32DF5740BD5}"/>
    <cellStyle name="Hyperlink 2 3 4" xfId="3102" xr:uid="{A27F1D0F-155B-4104-8F7B-DDE4203938BE}"/>
    <cellStyle name="Hyperlink 2 4" xfId="243" xr:uid="{09A5677F-B2D5-4A53-8886-EAAD20D37DA8}"/>
    <cellStyle name="Hyperlink 2 4 2" xfId="671" xr:uid="{2DC250A2-7763-4628-8CDB-DB46505B1F3B}"/>
    <cellStyle name="Hyperlink 2 4 2 2" xfId="3947" xr:uid="{887725B8-F015-4C86-A9F2-C7CB9589180B}"/>
    <cellStyle name="Hyperlink 2 4 3" xfId="3446" xr:uid="{EB8E658D-292C-4D0E-879A-C1FA649A7667}"/>
    <cellStyle name="Hyperlink 2 4 4" xfId="2778" xr:uid="{F8134BC9-202D-43D5-90A5-933AEBDFFFD4}"/>
    <cellStyle name="Hyperlink 2 5" xfId="241" xr:uid="{B78A90EC-9473-4BEE-90BA-CBD868262938}"/>
    <cellStyle name="Hyperlink 2 5 2" xfId="3442" xr:uid="{8A616C2C-501B-4FFC-8748-33CFB7025607}"/>
    <cellStyle name="Hyperlink 2 5 3" xfId="3049" xr:uid="{9C9BB9A5-2285-4271-A8DE-9E9D62C3417D}"/>
    <cellStyle name="Hyperlink 2 5 4" xfId="667" xr:uid="{BBC5B0BB-48D5-480F-A2B0-FCE8C15A0F87}"/>
    <cellStyle name="Hyperlink 2 6" xfId="743" xr:uid="{D28DF6D2-5B40-416B-9286-51C5DB68277A}"/>
    <cellStyle name="Hyperlink 2 7" xfId="592" xr:uid="{397BA0B3-4BDD-4169-9A55-49B9F4756A3E}"/>
    <cellStyle name="Hyperlink 2 8" xfId="53089" xr:uid="{633E39D1-319B-49D5-9E48-5BEDB31D28AA}"/>
    <cellStyle name="Hyperlink 3" xfId="114" xr:uid="{3C68AA52-88D9-463D-AB12-318379B94AC0}"/>
    <cellStyle name="Hyperlink 3 2" xfId="83" xr:uid="{45FBD6E5-EC4B-4111-854A-DB85D62FD1DD}"/>
    <cellStyle name="Hyperlink 3 2 2" xfId="679" xr:uid="{E6E5E469-7AF8-44CE-859D-6A522FA7C0B2}"/>
    <cellStyle name="Hyperlink 3 2 3" xfId="9245" xr:uid="{83D7938D-1B04-4CA8-9B37-AF209EDED78B}"/>
    <cellStyle name="Hyperlink 3 2 4" xfId="2779" xr:uid="{CA4CDEF1-FE2C-43BE-BBB3-82EC9D18AF09}"/>
    <cellStyle name="Hyperlink 3 2 5" xfId="294" xr:uid="{A391A6BD-3C3E-4716-A758-57EE50EC3F6A}"/>
    <cellStyle name="Hyperlink 3 3" xfId="428" xr:uid="{27D0D6DD-AC75-4029-B37B-C18E779B65B7}"/>
    <cellStyle name="Hyperlink 3 3 2" xfId="672" xr:uid="{A1DFB908-D867-414B-93DB-1DD7051C3847}"/>
    <cellStyle name="Hyperlink 3 3 3" xfId="3247" xr:uid="{62EE8833-74C2-45DC-8C7F-C4297815EC21}"/>
    <cellStyle name="Hyperlink 3 4" xfId="402" xr:uid="{31955F4D-E3FF-437C-9D5E-70257117E7DA}"/>
    <cellStyle name="Hyperlink 3 4 2" xfId="754" xr:uid="{999478F8-365F-4CAD-B3DF-177E23922BE9}"/>
    <cellStyle name="Hyperlink 3 4 3" xfId="3292" xr:uid="{7D97226E-D707-47C4-9B28-3E978A37C82A}"/>
    <cellStyle name="Hyperlink 3 5" xfId="4025" xr:uid="{6FAC388E-B847-4B49-AD3E-29AFB42382C5}"/>
    <cellStyle name="Hyperlink 3 6" xfId="281" xr:uid="{46DFC88E-268A-4A0F-B2B2-9FC4037A7B7B}"/>
    <cellStyle name="Hyperlink 3 7" xfId="27834" xr:uid="{7D5E1042-FF0E-4D92-935F-A042F2A9302A}"/>
    <cellStyle name="Hyperlink 3 8" xfId="53108" xr:uid="{C88640E4-0C2F-4328-9153-0381E8802CCB}"/>
    <cellStyle name="Hyperlink 3 9" xfId="53024" xr:uid="{A53FE363-FBAE-40E1-9AF8-65C4EA51B571}"/>
    <cellStyle name="Hyperlink 4" xfId="406" xr:uid="{1017F552-CE2B-439E-98EC-83CD9A45519F}"/>
    <cellStyle name="Hyperlink 4 2" xfId="544" xr:uid="{8EE63388-E8A2-404D-8EA8-C5A1B9409284}"/>
    <cellStyle name="Hyperlink 4 2 2" xfId="745" xr:uid="{E47A8F8E-976B-46F0-9EE5-40201BC654A7}"/>
    <cellStyle name="Hyperlink 4 3" xfId="631" xr:uid="{947888F4-411A-4AE0-BCD5-1413AA8469F1}"/>
    <cellStyle name="Hyperlink 4 3 2" xfId="3998" xr:uid="{B5A64FEF-337F-4D55-95BB-6282D4F39B05}"/>
    <cellStyle name="Hyperlink 4 4" xfId="9306" xr:uid="{29FE0B68-CDDD-4083-B56D-C5D1AC49750B}"/>
    <cellStyle name="Hyperlink 5" xfId="292" xr:uid="{F2E9A5BE-9763-497A-8F8F-9CDF20A3A15C}"/>
    <cellStyle name="Hyperlink 5 2" xfId="541" xr:uid="{055A227C-E356-4367-A02B-484251547F9C}"/>
    <cellStyle name="Hyperlink 5 3" xfId="758" xr:uid="{E511E5D8-A3F3-400C-A368-329E8EFAE1E6}"/>
    <cellStyle name="Hyperlink 6" xfId="410" xr:uid="{FEDA44B0-251A-4FB0-9053-AB680DBC8F35}"/>
    <cellStyle name="Hyperlink 6 2" xfId="523" xr:uid="{CE75D24E-B610-4257-8095-1745FA0597B5}"/>
    <cellStyle name="Hyperlink 6 3" xfId="9688" xr:uid="{81F9AACC-CF0B-4109-AB11-85E48337960D}"/>
    <cellStyle name="Hyperlink 6 4" xfId="3812" xr:uid="{2A7F4B9F-4148-4AA6-855D-9AD202398291}"/>
    <cellStyle name="Hyperlink 7" xfId="593" xr:uid="{C88E1654-518F-45C5-A5F7-00DC1C4A245E}"/>
    <cellStyle name="Hyperlink 7 2" xfId="9177" xr:uid="{C4FDFA4D-89C7-4396-BE6B-3FC13D562697}"/>
    <cellStyle name="Hyperlink 8" xfId="53090" xr:uid="{49D7ADFB-B68A-4832-BA32-7F01B9ACC4F5}"/>
    <cellStyle name="Input" xfId="24" builtinId="20" customBuiltin="1"/>
    <cellStyle name="Input [yellow]" xfId="2110" xr:uid="{8AB468F6-DEA2-41CD-9525-E3E4812D907E}"/>
    <cellStyle name="Input [yellow] 2" xfId="26408" xr:uid="{039651E8-1CFC-464C-830B-167ECC372862}"/>
    <cellStyle name="Input [yellow] 3" xfId="28495" xr:uid="{6DC09C2B-DFB7-45BD-95FC-0AEE207F2B95}"/>
    <cellStyle name="Input 2" xfId="965" xr:uid="{351D59F1-088D-4004-A74F-5A7543A7DDEC}"/>
    <cellStyle name="Input 2 2" xfId="2111" xr:uid="{97DCC5B5-AE4F-4CC7-B066-CA89FE4B9DEB}"/>
    <cellStyle name="Input 2 2 2" xfId="18338" xr:uid="{A0F7384E-7995-4C64-9A2A-C80500464DC3}"/>
    <cellStyle name="Input 2 2 2 2" xfId="43409" xr:uid="{A23572A8-B427-4C03-856B-5636255B584B}"/>
    <cellStyle name="Input 2 2 3" xfId="10907" xr:uid="{9F1DF465-CBF8-414B-AFD9-5DD8AA7D6F92}"/>
    <cellStyle name="Input 2 2 3 2" xfId="35980" xr:uid="{7BA66AD1-B6F8-4687-929E-B4D71D8E6380}"/>
    <cellStyle name="Input 2 2 4" xfId="28496" xr:uid="{2ED4B0EA-24B3-458E-B9BA-37FB6F65361A}"/>
    <cellStyle name="Input 2 3" xfId="3103" xr:uid="{E8782D55-E658-4F02-A768-756451C08245}"/>
    <cellStyle name="Input 2 3 2" xfId="18461" xr:uid="{F8E87E90-A5BB-494C-ADDE-BA7A32A40920}"/>
    <cellStyle name="Input 2 3 2 2" xfId="43532" xr:uid="{45F75F8F-11B7-4C4D-95A1-26F090109AAE}"/>
    <cellStyle name="Input 2 3 3" xfId="11031" xr:uid="{A23173BB-193C-4FF5-B8A8-AC7D8FD03487}"/>
    <cellStyle name="Input 2 3 3 2" xfId="36104" xr:uid="{18127191-D490-4FDB-B40B-4E6FB0CDFF17}"/>
    <cellStyle name="Input 2 3 4" xfId="28622" xr:uid="{F42697DD-1004-4F88-AAB0-A413245D56AF}"/>
    <cellStyle name="Input 2 4" xfId="3048" xr:uid="{46008C6A-2541-40BC-ACD3-E666DFBFEE7F}"/>
    <cellStyle name="Input 2 4 2" xfId="18428" xr:uid="{D8E93DB6-902A-4D33-8BFA-031EDDEC3D86}"/>
    <cellStyle name="Input 2 4 2 2" xfId="43499" xr:uid="{8690D65A-1307-435D-A248-EEA99CC08AB2}"/>
    <cellStyle name="Input 2 4 3" xfId="10998" xr:uid="{F2D4ECE6-71E5-4422-AE9A-B29B5D008E9D}"/>
    <cellStyle name="Input 2 4 3 2" xfId="36071" xr:uid="{6FF8EA9F-1A89-4E28-8AFA-617BA260E149}"/>
    <cellStyle name="Input 2 4 4" xfId="28589" xr:uid="{721FEEC6-D847-4B51-8EF2-DAEAF33FBB23}"/>
    <cellStyle name="Input 2 5" xfId="9912" xr:uid="{CC533111-19F5-4BB9-BEF7-7F1EC3814162}"/>
    <cellStyle name="Input 2 6" xfId="18266" xr:uid="{B67247DB-D1BF-4EC0-87C7-F94D97DBDCCF}"/>
    <cellStyle name="Input 2 6 2" xfId="43337" xr:uid="{F25BF097-9093-4376-B3C2-DA59F4DBB418}"/>
    <cellStyle name="Input 2 7" xfId="10835" xr:uid="{D7479289-1DC2-4898-96F1-BDF39FE1A8DC}"/>
    <cellStyle name="Input 2 7 2" xfId="35908" xr:uid="{E75ED98E-1A60-4EA8-9754-C97140147414}"/>
    <cellStyle name="Input 2 8" xfId="28423" xr:uid="{6A9A13A1-ECFA-46E5-A08C-8303F23A9F3E}"/>
    <cellStyle name="Input 3" xfId="2112" xr:uid="{81408640-D0B7-4D71-9EE7-5FA629780452}"/>
    <cellStyle name="Input 3 2" xfId="18339" xr:uid="{D88E3A59-272D-41B2-A6B5-F5E543ADADC5}"/>
    <cellStyle name="Input 3 2 2" xfId="43410" xr:uid="{9A6A208D-4D37-4D5C-9AD5-CCA14EA287A4}"/>
    <cellStyle name="Input 3 3" xfId="10908" xr:uid="{4ABEA2EC-6110-4676-85A0-2AC3CA957437}"/>
    <cellStyle name="Input 3 3 2" xfId="35981" xr:uid="{D2EDB903-0FE5-4F37-9626-A2B66562532B}"/>
    <cellStyle name="Input 3 4" xfId="28497" xr:uid="{548E7A66-B105-4C2F-B02B-9F20E7CCC952}"/>
    <cellStyle name="Input 4" xfId="2944" xr:uid="{27C45CB9-BFF7-413F-852E-46A87B107FD1}"/>
    <cellStyle name="Input 4 2" xfId="18421" xr:uid="{E6808FE1-285C-4B5E-BDBD-98BA2E083408}"/>
    <cellStyle name="Input 4 2 2" xfId="43492" xr:uid="{9DB051FD-3774-4E70-9E2D-97DB5F9C80C5}"/>
    <cellStyle name="Input 4 3" xfId="10991" xr:uid="{20CA6586-4BDC-4098-9CC7-92922B453630}"/>
    <cellStyle name="Input 4 3 2" xfId="36064" xr:uid="{6D92E7FE-7F70-4A7E-BC05-FC82077D6412}"/>
    <cellStyle name="Input 4 4" xfId="28582" xr:uid="{0E2C2CFC-CEAB-43EE-AD9F-A14E6BE32317}"/>
    <cellStyle name="Input 5" xfId="3214" xr:uid="{918643EA-6EB1-4CA8-B376-5D534843D47D}"/>
    <cellStyle name="Input 5 2" xfId="18468" xr:uid="{CA15414A-3319-49C1-8651-E4DABF77282B}"/>
    <cellStyle name="Input 5 2 2" xfId="43539" xr:uid="{04AD7643-2C05-4FA5-91A1-16B5D6574D87}"/>
    <cellStyle name="Input 5 3" xfId="11038" xr:uid="{3DF7125C-D9EC-44E9-A8CD-27B86C4FDFB1}"/>
    <cellStyle name="Input 5 3 2" xfId="36111" xr:uid="{42242BD4-4B29-4A1D-BCB9-76CC69BAB65F}"/>
    <cellStyle name="Input 5 4" xfId="28629" xr:uid="{B0D1C74D-CAE1-4CD4-8CCF-80C624A53075}"/>
    <cellStyle name="KSTBText" xfId="2113" xr:uid="{5AAE716C-676C-4608-A05D-44AC50972D7F}"/>
    <cellStyle name="KSTBText 2" xfId="26409" xr:uid="{7C5EF874-3043-451A-A4FE-E14F4B4819D4}"/>
    <cellStyle name="KSTBText 3" xfId="28498" xr:uid="{D94863A1-800B-4E22-A406-558063743DB0}"/>
    <cellStyle name="left" xfId="2114" xr:uid="{C43659E6-71A8-496E-A659-D5AC2DC50629}"/>
    <cellStyle name="LINK" xfId="52947" xr:uid="{7BAF6DCD-F325-4AD1-B9F3-0D6A12787F24}"/>
    <cellStyle name="Linked Cell" xfId="27" builtinId="24" customBuiltin="1"/>
    <cellStyle name="Linked Cell 10" xfId="2850" xr:uid="{BF2236E4-03C8-49DB-8265-259ADD16383E}"/>
    <cellStyle name="Linked Cell 10 2" xfId="3265" xr:uid="{DEA3B245-797E-4717-893D-154235FF1897}"/>
    <cellStyle name="Linked Cell 10 3" xfId="3310" xr:uid="{B8E99BCB-3CC8-4E44-B0AB-C0C958EF19A1}"/>
    <cellStyle name="Linked Cell 11" xfId="2832" xr:uid="{22E36409-B022-41DC-925B-BA4ECE67E98C}"/>
    <cellStyle name="Linked Cell 11 2" xfId="3264" xr:uid="{4FB2C3CF-9DAC-4CBA-9F5F-8324FE156E7D}"/>
    <cellStyle name="Linked Cell 11 3" xfId="3309" xr:uid="{2926925D-3EE1-4612-B25B-E2B7EE8C5A2D}"/>
    <cellStyle name="Linked Cell 12" xfId="2897" xr:uid="{C135FA1A-8739-4B87-BFEF-08615A3F911C}"/>
    <cellStyle name="Linked Cell 12 2" xfId="3267" xr:uid="{862C82A5-9A81-476C-A08A-C70A1473558F}"/>
    <cellStyle name="Linked Cell 12 3" xfId="3312" xr:uid="{A1568C54-439C-4665-950A-0B8E8FC4368C}"/>
    <cellStyle name="Linked Cell 13" xfId="2945" xr:uid="{CA4F05B6-8B1C-4D7C-AAE9-2669159811CC}"/>
    <cellStyle name="Linked Cell 14" xfId="3192" xr:uid="{2B5171A3-2857-4989-8384-ECA9C2739BB9}"/>
    <cellStyle name="Linked Cell 2" xfId="966" xr:uid="{F75F1155-6DAE-475E-8E81-A84790A15B0E}"/>
    <cellStyle name="Linked Cell 2 2" xfId="2115" xr:uid="{8229FC28-6A90-449E-B501-4CB8D9035D73}"/>
    <cellStyle name="Linked Cell 2 3" xfId="3104" xr:uid="{CF01B80D-155B-4B99-BAF1-9F10FE98BC2F}"/>
    <cellStyle name="Linked Cell 2 4" xfId="3047" xr:uid="{8D51C526-01F8-4ECE-B4CE-0BC8C9132FB7}"/>
    <cellStyle name="Linked Cell 2 5" xfId="9915" xr:uid="{F7B6FFCE-F0D4-4D05-9216-DF1DBB9462B3}"/>
    <cellStyle name="Linked Cell 3" xfId="2116" xr:uid="{22D5D4D0-154F-4137-A713-4BC43FDE8FC4}"/>
    <cellStyle name="Linked Cell 3 2" xfId="3105" xr:uid="{B8942E2B-C14F-482F-95B4-E6935E8DAFE4}"/>
    <cellStyle name="Linked Cell 3 3" xfId="3046" xr:uid="{A498B222-93AA-4C5E-8CC3-34B539EEBE04}"/>
    <cellStyle name="Linked Cell 4" xfId="2780" xr:uid="{2837D04F-4A6D-4451-B5AB-44F8AA88748C}"/>
    <cellStyle name="Linked Cell 4 2" xfId="3248" xr:uid="{164F3EBF-114B-484D-AEDA-11959E2524AC}"/>
    <cellStyle name="Linked Cell 4 3" xfId="3293" xr:uid="{CF97FD1B-3D39-44CE-97DA-D7FBE33D9FD6}"/>
    <cellStyle name="Linked Cell 5" xfId="2808" xr:uid="{0079DADE-C454-47E4-AE75-FC40826B414E}"/>
    <cellStyle name="Linked Cell 5 2" xfId="3258" xr:uid="{54C6CA1F-65E8-4FCB-B9C3-7F4AAFC4B0BD}"/>
    <cellStyle name="Linked Cell 5 3" xfId="3303" xr:uid="{84B7D712-D0F6-490C-B3E1-8909F3BF1D86}"/>
    <cellStyle name="Linked Cell 6" xfId="2746" xr:uid="{1EAEE01C-F647-4AC0-A6E7-C378F604616A}"/>
    <cellStyle name="Linked Cell 6 2" xfId="3242" xr:uid="{8756DEA2-3DA1-40ED-847F-2FC20D6FEC3B}"/>
    <cellStyle name="Linked Cell 6 3" xfId="3287" xr:uid="{20C70FC4-45C3-4B3C-877E-D72775FC67E0}"/>
    <cellStyle name="Linked Cell 7" xfId="2813" xr:uid="{30BB15FD-4FEF-4893-BFE2-D867888CF4CE}"/>
    <cellStyle name="Linked Cell 7 2" xfId="3260" xr:uid="{75B6A28B-C971-4B9D-8A1A-4A8FAEFDBB61}"/>
    <cellStyle name="Linked Cell 7 3" xfId="3305" xr:uid="{1ABA869D-386B-45F0-B7C8-7EAC28EBFD4B}"/>
    <cellStyle name="Linked Cell 8" xfId="2741" xr:uid="{B7333395-F5BB-41AE-B722-AED2C59AA520}"/>
    <cellStyle name="Linked Cell 8 2" xfId="3240" xr:uid="{A4B4B597-CF50-4066-BB25-8DBE641680FC}"/>
    <cellStyle name="Linked Cell 8 3" xfId="3285" xr:uid="{D5D219EE-D4CD-4E5D-B021-1FB7B3E99BDF}"/>
    <cellStyle name="Linked Cell 9" xfId="2822" xr:uid="{6EFEAAFC-BBAF-47E7-8C0A-C8D860FAA1A2}"/>
    <cellStyle name="Linked Cell 9 2" xfId="3262" xr:uid="{E02E9EAA-43F2-4448-AB56-6F02DB7233AF}"/>
    <cellStyle name="Linked Cell 9 3" xfId="3307" xr:uid="{2847F9E4-51A5-4F40-B5C5-EC1F0ECCB1C2}"/>
    <cellStyle name="Milliers [0]_laroux" xfId="2117" xr:uid="{CDF71F7F-AC10-4010-8D6E-D960DEC8751C}"/>
    <cellStyle name="Milliers_laroux" xfId="2118" xr:uid="{66FCEF99-7573-453C-9EAA-18533AC139C8}"/>
    <cellStyle name="Model" xfId="2119" xr:uid="{1A5E2BC7-5507-403E-B745-912E98BE9195}"/>
    <cellStyle name="Monétaire [0]_laroux" xfId="2120" xr:uid="{CF37F155-1624-4589-A64B-0B138B55F298}"/>
    <cellStyle name="Monétaire_laroux" xfId="2121" xr:uid="{9607E2D0-2654-409F-AA15-028BE254D8A4}"/>
    <cellStyle name="Neutral" xfId="23" builtinId="28" customBuiltin="1"/>
    <cellStyle name="Neutral 2" xfId="175" xr:uid="{74B1DC5E-341B-4ED3-A519-2E24DACA20EF}"/>
    <cellStyle name="Neutral 2 2" xfId="2122" xr:uid="{A1F940D4-BFE5-49FE-B829-0DCD6683E4E2}"/>
    <cellStyle name="Neutral 2 2 2" xfId="9954" xr:uid="{C393A049-3029-4A7C-8A3A-5E11534421FE}"/>
    <cellStyle name="Neutral 2 3" xfId="3106" xr:uid="{ABBD5E53-82C0-422A-A478-94C17A0F1F66}"/>
    <cellStyle name="Neutral 2 4" xfId="3045" xr:uid="{B85B7742-D31C-4D04-A31A-F2BEA22E4C23}"/>
    <cellStyle name="Neutral 2 5" xfId="6262" xr:uid="{6092FFEE-7990-472F-A87D-D23088F9E7A3}"/>
    <cellStyle name="Neutral 2 6" xfId="967" xr:uid="{647C2D29-ACA5-4CAC-92B0-75A024C7D876}"/>
    <cellStyle name="Neutral 3" xfId="2123" xr:uid="{ABCD87F1-92C4-4F78-BCDC-7BEE3CFBB38C}"/>
    <cellStyle name="Neutral 3 2" xfId="9947" xr:uid="{E178EA17-AB30-421F-9976-5AB987F4966F}"/>
    <cellStyle name="Neutral 3 3" xfId="6270" xr:uid="{A7651D82-CBE1-4F06-AFE6-668A81000922}"/>
    <cellStyle name="Neutral 4" xfId="2946" xr:uid="{AFCC8A02-6454-47D7-9581-02E2993A7E87}"/>
    <cellStyle name="Neutral 4 2" xfId="9911" xr:uid="{38AA0EFF-207F-40ED-B66B-8789677C7174}"/>
    <cellStyle name="Neutral 4 3" xfId="6254" xr:uid="{92176D78-FE26-4BD8-BC34-D8F3F93063D2}"/>
    <cellStyle name="Neutral 5" xfId="3271" xr:uid="{12E92120-563B-4ABB-B4C4-4E4E77864138}"/>
    <cellStyle name="Normal" xfId="0" builtinId="0"/>
    <cellStyle name="Normal - Style1" xfId="836" xr:uid="{6FC914FC-5E52-49A9-939A-004B1819E42F}"/>
    <cellStyle name="Normal - Style1 10" xfId="2125" xr:uid="{584CB1DC-8005-4D61-B750-B32C94808331}"/>
    <cellStyle name="Normal - Style1 11" xfId="2126" xr:uid="{660F3848-3917-42BD-B399-01D5A057A08B}"/>
    <cellStyle name="Normal - Style1 12" xfId="2127" xr:uid="{226E6C68-6D8A-43BA-AC9D-61E607154A65}"/>
    <cellStyle name="Normal - Style1 13" xfId="2128" xr:uid="{900A4892-B9B9-4AEF-BFB2-F69DF63189A9}"/>
    <cellStyle name="Normal - Style1 14" xfId="2129" xr:uid="{AB1E4D90-AB3A-48D7-8180-C4E6E1669EB3}"/>
    <cellStyle name="Normal - Style1 14 2" xfId="2130" xr:uid="{AB697996-A465-4FD5-973D-FEAACA17C765}"/>
    <cellStyle name="Normal - Style1 14 3" xfId="2131" xr:uid="{A4B81D10-5964-4DF7-8BB0-582280EAFFB3}"/>
    <cellStyle name="Normal - Style1 14 4" xfId="2132" xr:uid="{B3DA38B3-0194-466D-A9B0-07EF574FED72}"/>
    <cellStyle name="Normal - Style1 15" xfId="2133" xr:uid="{E0482E40-B272-4164-8AC4-912CDE313FFB}"/>
    <cellStyle name="Normal - Style1 15 2" xfId="2134" xr:uid="{8F62CEB4-3200-43B6-8AF4-ACAADBA30EF0}"/>
    <cellStyle name="Normal - Style1 15 3" xfId="2135" xr:uid="{054121DB-EEE6-4D42-9F6F-00101EA3055A}"/>
    <cellStyle name="Normal - Style1 15 4" xfId="2136" xr:uid="{B1D069B7-60BA-427B-ABC3-BF28D0F9D3FA}"/>
    <cellStyle name="Normal - Style1 16" xfId="2137" xr:uid="{F072EF90-3714-4F1D-A21C-FA3BF05F7488}"/>
    <cellStyle name="Normal - Style1 16 2" xfId="2138" xr:uid="{81BFBF16-FEE8-4BE8-BFC6-DFEEF78E4CD0}"/>
    <cellStyle name="Normal - Style1 16 3" xfId="2139" xr:uid="{2F9F6750-33CD-4ADC-B9DD-3326A7374ADA}"/>
    <cellStyle name="Normal - Style1 16 4" xfId="2140" xr:uid="{FA982A11-8B6F-45B2-94B7-DC28A1DC5893}"/>
    <cellStyle name="Normal - Style1 17" xfId="2141" xr:uid="{E9D60ECC-3DA2-4BB8-ABA7-382226845F39}"/>
    <cellStyle name="Normal - Style1 18" xfId="2142" xr:uid="{4770378D-739B-4CE5-93FF-653D0C0F1298}"/>
    <cellStyle name="Normal - Style1 19" xfId="2143" xr:uid="{D47DF758-C54B-44CD-BCB2-8EEF75866B11}"/>
    <cellStyle name="Normal - Style1 2" xfId="2144" xr:uid="{C8813161-D55A-40D0-BCE8-0B42C299707A}"/>
    <cellStyle name="Normal - Style1 2 2" xfId="2145" xr:uid="{824EEFC6-584D-44C9-898D-FC0C840F7DD9}"/>
    <cellStyle name="Normal - Style1 2 3" xfId="2146" xr:uid="{F0FCFA65-D704-449A-B583-597D6D24F12F}"/>
    <cellStyle name="Normal - Style1 2 4" xfId="2147" xr:uid="{B077D9F1-3573-4705-8D87-21C3A52CFF61}"/>
    <cellStyle name="Normal - Style1 2 5" xfId="2148" xr:uid="{76E709F3-CC50-4039-B9A1-1D5A31FEA990}"/>
    <cellStyle name="Normal - Style1 20" xfId="2149" xr:uid="{F961E544-63FE-4491-A68A-58B1B7557DBB}"/>
    <cellStyle name="Normal - Style1 21" xfId="2150" xr:uid="{5BAC9C57-EDED-4484-969E-3E135D825B91}"/>
    <cellStyle name="Normal - Style1 22" xfId="2151" xr:uid="{9CFBE4E2-C577-448F-969A-F0660E2CDAC0}"/>
    <cellStyle name="Normal - Style1 23" xfId="2152" xr:uid="{1AE106E5-9634-412D-A403-D6B523D888CB}"/>
    <cellStyle name="Normal - Style1 3" xfId="2153" xr:uid="{FE7C0C62-268D-4F4C-A02B-157F113D98A8}"/>
    <cellStyle name="Normal - Style1 3 10" xfId="2154" xr:uid="{B1E7632E-810B-413D-B023-D5FFF8DCA92C}"/>
    <cellStyle name="Normal - Style1 3 11" xfId="2155" xr:uid="{80F01D91-7224-498B-A326-F98354602E27}"/>
    <cellStyle name="Normal - Style1 3 12" xfId="2156" xr:uid="{7A7BC6EB-EC65-43EE-ABD4-EC681889B345}"/>
    <cellStyle name="Normal - Style1 3 13" xfId="2157" xr:uid="{A2FF986C-96E8-4C0F-BB04-D9DCD5F19B82}"/>
    <cellStyle name="Normal - Style1 3 14" xfId="2158" xr:uid="{DDFA7AC8-AD03-4446-AD7F-613C7325D4E8}"/>
    <cellStyle name="Normal - Style1 3 15" xfId="2159" xr:uid="{37DC06F1-1789-483C-A697-E3C171AB4DF2}"/>
    <cellStyle name="Normal - Style1 3 16" xfId="2160" xr:uid="{604AB653-7808-4DFC-A57B-05EEA17456F4}"/>
    <cellStyle name="Normal - Style1 3 17" xfId="2161" xr:uid="{565EB796-05C9-4FBA-AB6B-C2933DCB286C}"/>
    <cellStyle name="Normal - Style1 3 18" xfId="2162" xr:uid="{85FBA779-B366-4E89-931F-5B0B16E6B196}"/>
    <cellStyle name="Normal - Style1 3 2" xfId="2163" xr:uid="{A38208EC-1ACF-4269-86D9-DED8DA412BDA}"/>
    <cellStyle name="Normal - Style1 3 3" xfId="2164" xr:uid="{33CB2965-F33D-4A2E-9F6D-03C56533B7BB}"/>
    <cellStyle name="Normal - Style1 3 4" xfId="2165" xr:uid="{1019D662-5762-48D8-84F3-919070165AF5}"/>
    <cellStyle name="Normal - Style1 3 5" xfId="2166" xr:uid="{CC8F4C4E-A271-4D57-92AE-BBE5DB54A70C}"/>
    <cellStyle name="Normal - Style1 3 6" xfId="2167" xr:uid="{A6110D1D-39DA-48F0-86CF-6C41CF4FB63B}"/>
    <cellStyle name="Normal - Style1 3 7" xfId="2168" xr:uid="{1E893EB8-2991-47D6-B192-BFB368B49F1B}"/>
    <cellStyle name="Normal - Style1 3 8" xfId="2169" xr:uid="{1F339829-E13B-4F34-A54D-12AA5042E5C0}"/>
    <cellStyle name="Normal - Style1 3 9" xfId="2170" xr:uid="{8EB7C9F5-677F-4876-ADB4-4B118A75C17E}"/>
    <cellStyle name="Normal - Style1 3_Balance Sheet" xfId="2171" xr:uid="{308704EC-367F-4C7C-B578-4CF312838D86}"/>
    <cellStyle name="Normal - Style1 4" xfId="2172" xr:uid="{141AC18B-D068-41E0-817E-988F31D43CD5}"/>
    <cellStyle name="Normal - Style1 4 10" xfId="2173" xr:uid="{BB330D16-6F7D-4EB2-8859-4421CB2D4FAA}"/>
    <cellStyle name="Normal - Style1 4 11" xfId="2174" xr:uid="{1E7C7351-77CB-443F-BC34-EC431ECD0240}"/>
    <cellStyle name="Normal - Style1 4 12" xfId="2175" xr:uid="{262EAAF3-2DE2-401F-A52B-06B2EDEF6EEF}"/>
    <cellStyle name="Normal - Style1 4 13" xfId="2176" xr:uid="{486C771E-BCA4-49FF-84BF-01E6EE9A95BB}"/>
    <cellStyle name="Normal - Style1 4 14" xfId="2177" xr:uid="{54BA6C9F-BFAE-42B2-A47B-8A62CC3F4E19}"/>
    <cellStyle name="Normal - Style1 4 15" xfId="2178" xr:uid="{3767B564-0DFC-4F8E-A35F-D40EC5CE2E0D}"/>
    <cellStyle name="Normal - Style1 4 16" xfId="2179" xr:uid="{0B7E754B-CFBF-4400-B5B4-24D6900E9271}"/>
    <cellStyle name="Normal - Style1 4 2" xfId="2180" xr:uid="{4438EC85-904B-4311-B620-A91D570C76CC}"/>
    <cellStyle name="Normal - Style1 4 3" xfId="2181" xr:uid="{032F9841-D45E-4539-A0D8-4AD65B1C49DE}"/>
    <cellStyle name="Normal - Style1 4 4" xfId="2182" xr:uid="{C977FA07-2460-4F55-B198-E36F03418B79}"/>
    <cellStyle name="Normal - Style1 4 5" xfId="2183" xr:uid="{5D3479E7-94EF-4007-ACF0-6D2610EDC193}"/>
    <cellStyle name="Normal - Style1 4 6" xfId="2184" xr:uid="{D0821F8E-3FD2-474C-B059-598B585A3589}"/>
    <cellStyle name="Normal - Style1 4 7" xfId="2185" xr:uid="{659F0FC0-9EB9-4309-8B8A-262D3E6BEC7F}"/>
    <cellStyle name="Normal - Style1 4 8" xfId="2186" xr:uid="{695F986D-670A-4D19-B93F-AF5A5E32F851}"/>
    <cellStyle name="Normal - Style1 4 9" xfId="2187" xr:uid="{D2E5A4FC-C2F1-4B57-A7B3-303017110346}"/>
    <cellStyle name="Normal - Style1 4_Balance Sheet" xfId="2188" xr:uid="{149D274F-4BD0-4101-B8A1-B39C850C0BE0}"/>
    <cellStyle name="Normal - Style1 5" xfId="2189" xr:uid="{0212AADA-33DB-4EA9-BABA-178895824965}"/>
    <cellStyle name="Normal - Style1 5 10" xfId="2190" xr:uid="{58594203-8B70-4385-9183-F7C07FC76A3A}"/>
    <cellStyle name="Normal - Style1 5 11" xfId="2191" xr:uid="{0408F450-A00A-4F43-BF78-AA1A77F0F8F1}"/>
    <cellStyle name="Normal - Style1 5 12" xfId="2192" xr:uid="{0CCC719C-0ECD-4198-800F-70CC060D4559}"/>
    <cellStyle name="Normal - Style1 5 13" xfId="2193" xr:uid="{DD48A65E-2D50-4A6C-978F-DF7D7F576033}"/>
    <cellStyle name="Normal - Style1 5 14" xfId="2194" xr:uid="{F25634A7-AC1A-47FA-B6B4-2C17D93534F8}"/>
    <cellStyle name="Normal - Style1 5 15" xfId="2195" xr:uid="{07ACDE30-16CB-440D-8E30-51596A1D874C}"/>
    <cellStyle name="Normal - Style1 5 2" xfId="2196" xr:uid="{6491BC7D-AE96-447E-BE1C-69A9F170F079}"/>
    <cellStyle name="Normal - Style1 5 3" xfId="2197" xr:uid="{C12F65F6-C741-45FB-846E-E2E57F1F738A}"/>
    <cellStyle name="Normal - Style1 5 4" xfId="2198" xr:uid="{747519AF-A5A9-4386-B390-9058AD62C44B}"/>
    <cellStyle name="Normal - Style1 5 5" xfId="2199" xr:uid="{2A751769-1678-4648-924D-5CE0AB3DCC19}"/>
    <cellStyle name="Normal - Style1 5 6" xfId="2200" xr:uid="{9D471778-5296-4C07-8293-4CE427DEF562}"/>
    <cellStyle name="Normal - Style1 5 7" xfId="2201" xr:uid="{4D58E57E-6DA9-447A-8C70-D4974E11010D}"/>
    <cellStyle name="Normal - Style1 5 8" xfId="2202" xr:uid="{4ABD34BA-6DF2-4530-8C61-89FF178376A3}"/>
    <cellStyle name="Normal - Style1 5 9" xfId="2203" xr:uid="{9B98324C-4943-4E82-93AC-0D2B0B272F98}"/>
    <cellStyle name="Normal - Style1 5_Balance Sheet" xfId="2204" xr:uid="{052A77C5-4D46-4223-AF5C-877E01F99F66}"/>
    <cellStyle name="Normal - Style1 6" xfId="2205" xr:uid="{945BC58C-CCE9-4399-9A53-4A1D7CA442E2}"/>
    <cellStyle name="Normal - Style1 6 10" xfId="2206" xr:uid="{60CBAF7F-0D63-48FC-9B82-AF38934F0026}"/>
    <cellStyle name="Normal - Style1 6 11" xfId="2207" xr:uid="{23FB1DB7-5AAD-49FE-99CA-E24A69662202}"/>
    <cellStyle name="Normal - Style1 6 12" xfId="2208" xr:uid="{4CA585A2-BDD5-47C7-BFAF-37FEAAF61362}"/>
    <cellStyle name="Normal - Style1 6 13" xfId="2209" xr:uid="{799F4D2A-3BA6-49F2-A21E-94C08AFE94C3}"/>
    <cellStyle name="Normal - Style1 6 14" xfId="2210" xr:uid="{034A1702-2ABF-4A27-98D3-C0224E12D0CC}"/>
    <cellStyle name="Normal - Style1 6 15" xfId="2211" xr:uid="{752E98C7-9561-433C-AD7F-D4B2EA256F62}"/>
    <cellStyle name="Normal - Style1 6 2" xfId="2212" xr:uid="{AF86261A-F409-4BD6-874F-E44D9EB9C3BD}"/>
    <cellStyle name="Normal - Style1 6 3" xfId="2213" xr:uid="{4F845B58-DC04-40AD-9AEF-2F87AD27D928}"/>
    <cellStyle name="Normal - Style1 6 4" xfId="2214" xr:uid="{6AA18BD4-EF78-45F2-A1B1-AE503FEF67F1}"/>
    <cellStyle name="Normal - Style1 6 5" xfId="2215" xr:uid="{21A5DE3B-BF6D-4D6E-8DA1-7E842D80C466}"/>
    <cellStyle name="Normal - Style1 6 6" xfId="2216" xr:uid="{A660CC98-16DD-48A9-9563-314EEDE6B1C4}"/>
    <cellStyle name="Normal - Style1 6 7" xfId="2217" xr:uid="{32F31786-C9A2-4055-B467-E33AC74AFCCA}"/>
    <cellStyle name="Normal - Style1 6 8" xfId="2218" xr:uid="{84A5D9A2-27F4-47F5-BF72-F1B2F138300C}"/>
    <cellStyle name="Normal - Style1 6 9" xfId="2219" xr:uid="{C0FBC5CE-DD0C-4181-B993-CFBF843E36D4}"/>
    <cellStyle name="Normal - Style1 6_Balance Sheet" xfId="2220" xr:uid="{B33C3F59-5FD5-427D-9703-888E97736616}"/>
    <cellStyle name="Normal - Style1 7" xfId="2221" xr:uid="{7AE002D5-821F-496F-A3F9-3981EB7E9140}"/>
    <cellStyle name="Normal - Style1 8" xfId="2222" xr:uid="{B9EB064A-1CC0-4ABD-B322-6F26908B0459}"/>
    <cellStyle name="Normal - Style1 9" xfId="2223" xr:uid="{EEFE2FA5-ED79-4311-8777-2B2131CCD850}"/>
    <cellStyle name="Normal - Style1_Balance Sheet" xfId="2224" xr:uid="{05105D43-3A54-4D3C-8D4D-6961AEC5FAC7}"/>
    <cellStyle name="Normal 10" xfId="62" xr:uid="{736A1FE9-7742-4291-A5E7-3C5D848688B0}"/>
    <cellStyle name="Normal 10 10" xfId="286" xr:uid="{30497420-E751-4C6D-80E3-788EB925F986}"/>
    <cellStyle name="Normal 10 10 2" xfId="2824" xr:uid="{1F442277-01E8-4980-829B-310F1E43D34D}"/>
    <cellStyle name="Normal 10 10 3" xfId="3263" xr:uid="{F3F1C9E1-A25F-4D4B-8E32-E54FA18F02C6}"/>
    <cellStyle name="Normal 10 10 4" xfId="3308" xr:uid="{715BC4AC-BBF1-452B-A131-57F43D235CEC}"/>
    <cellStyle name="Normal 10 10 5" xfId="837" xr:uid="{BBF4CFFA-2130-432D-957D-E6F1F83F4881}"/>
    <cellStyle name="Normal 10 10 5 2" xfId="14" xr:uid="{2845EC3A-E84F-4D5E-9A09-6F9708F63683}"/>
    <cellStyle name="Normal 10 10 6" xfId="10787" xr:uid="{748A1BD5-93C2-4059-A932-79C2E737017B}"/>
    <cellStyle name="Normal 10 10 6 2" xfId="35861" xr:uid="{D15299A9-FCBD-4278-A277-887026927A35}"/>
    <cellStyle name="Normal 10 10 7" xfId="28011" xr:uid="{6C2A1850-3530-4BD3-BB62-4D3F79CD82B4}"/>
    <cellStyle name="Normal 10 11" xfId="838" xr:uid="{9DB1D435-F069-4B2F-BDBA-E351A6945464}"/>
    <cellStyle name="Normal 10 11 2" xfId="2898" xr:uid="{6A25CEC5-C15A-4332-8EBF-98593A3D50A7}"/>
    <cellStyle name="Normal 10 11 3" xfId="3268" xr:uid="{CC57E5CC-7A50-4619-843F-C7802989934A}"/>
    <cellStyle name="Normal 10 11 4" xfId="3313" xr:uid="{BA2D0AD8-2783-4699-B0A8-EE9797099F99}"/>
    <cellStyle name="Normal 10 11 5" xfId="10788" xr:uid="{B6198C78-720D-48FA-82EC-E0D8D3B63EE7}"/>
    <cellStyle name="Normal 10 11 5 2" xfId="35862" xr:uid="{4EC5BC27-E99D-426F-AF71-815E927AF8A2}"/>
    <cellStyle name="Normal 10 11 6" xfId="28378" xr:uid="{6B349AC3-8056-4CBD-9C66-40F7D0FD0E2C}"/>
    <cellStyle name="Normal 10 12" xfId="839" xr:uid="{9FA0FCF6-50BB-4971-93E6-13A25464A2DE}"/>
    <cellStyle name="Normal 10 12 2" xfId="10789" xr:uid="{7B32ABF8-E47A-491C-91FF-EA1D9224AE2F}"/>
    <cellStyle name="Normal 10 12 2 2" xfId="35863" xr:uid="{240B9132-C5E4-409D-9137-C7C35A03D5C7}"/>
    <cellStyle name="Normal 10 12 3" xfId="28379" xr:uid="{CBCABFE5-BB45-4E5D-8E15-936AE11EF66B}"/>
    <cellStyle name="Normal 10 13" xfId="840" xr:uid="{1ECA6B9A-6DD1-4C52-A45E-2A813B99F1B4}"/>
    <cellStyle name="Normal 10 13 2" xfId="10790" xr:uid="{F5B3D8A5-63E0-4E56-AB33-66EF49CA9B46}"/>
    <cellStyle name="Normal 10 13 2 2" xfId="35864" xr:uid="{20C342FD-588E-486B-B04B-98121713156A}"/>
    <cellStyle name="Normal 10 13 3" xfId="28380" xr:uid="{69DBE365-1868-4376-9CD2-51C456C05486}"/>
    <cellStyle name="Normal 10 14" xfId="841" xr:uid="{20E2A7C7-6454-4EA2-9566-4E857982B7AB}"/>
    <cellStyle name="Normal 10 14 2" xfId="10791" xr:uid="{33B2ABA4-5472-4148-829E-81865EE8FC26}"/>
    <cellStyle name="Normal 10 14 2 2" xfId="35865" xr:uid="{F21DF34D-CED4-4233-AA04-BC59A6076DD4}"/>
    <cellStyle name="Normal 10 14 3" xfId="28381" xr:uid="{6BB1C595-9AEC-4054-9813-FD433822A2D8}"/>
    <cellStyle name="Normal 10 15" xfId="842" xr:uid="{29D05F6C-4A3F-41BE-8C44-A2310C42EE6D}"/>
    <cellStyle name="Normal 10 15 2" xfId="10792" xr:uid="{C6593316-5682-4BA2-8DDE-F024800A8B78}"/>
    <cellStyle name="Normal 10 15 2 2" xfId="35866" xr:uid="{638E3165-5C8D-4107-8224-18A472C861A1}"/>
    <cellStyle name="Normal 10 15 3" xfId="28382" xr:uid="{2E9209BF-E85A-4767-AD44-17E318CD9923}"/>
    <cellStyle name="Normal 10 16" xfId="843" xr:uid="{D4851212-038F-49C2-BA1E-31D5D61171E5}"/>
    <cellStyle name="Normal 10 16 2" xfId="10793" xr:uid="{63671F3C-C27E-40A8-AD13-8F0361D32056}"/>
    <cellStyle name="Normal 10 16 2 2" xfId="35867" xr:uid="{68594C83-1610-4F93-856E-40061F408883}"/>
    <cellStyle name="Normal 10 16 3" xfId="28383" xr:uid="{DB0BBC74-2715-48A4-AE7A-BB36F9F0C878}"/>
    <cellStyle name="Normal 10 17" xfId="844" xr:uid="{09B1E025-0018-45AE-A46E-C0B0FB2AE1CD}"/>
    <cellStyle name="Normal 10 17 2" xfId="10794" xr:uid="{6CD9021D-1C44-4066-B2CF-EE38A7F37F3E}"/>
    <cellStyle name="Normal 10 17 2 2" xfId="35868" xr:uid="{D23C3A48-E324-4D23-8667-3EB3788E2919}"/>
    <cellStyle name="Normal 10 17 3" xfId="28384" xr:uid="{C0D030F8-AB7B-40AF-A8F7-6D55D42E1DD7}"/>
    <cellStyle name="Normal 10 18" xfId="845" xr:uid="{DB809219-69DF-4845-ACA1-027C91F907F0}"/>
    <cellStyle name="Normal 10 18 2" xfId="10795" xr:uid="{4CE1F6D7-F56C-4EA3-979D-6E20D05B6013}"/>
    <cellStyle name="Normal 10 18 2 2" xfId="35869" xr:uid="{64979746-6A49-4CA7-834E-7581C42A8DE2}"/>
    <cellStyle name="Normal 10 18 3" xfId="28385" xr:uid="{42073D12-7378-4E04-AD76-6A61D96B554E}"/>
    <cellStyle name="Normal 10 19" xfId="846" xr:uid="{E5BBE6B9-BE9A-423E-B808-D0BC237948EE}"/>
    <cellStyle name="Normal 10 19 2" xfId="10796" xr:uid="{32924EE3-A916-467B-9E2C-4DBF0D39DE93}"/>
    <cellStyle name="Normal 10 19 2 2" xfId="35870" xr:uid="{8964E557-CFC0-480B-9DF9-B6E602CBDB1E}"/>
    <cellStyle name="Normal 10 19 3" xfId="28386" xr:uid="{4752782E-65EB-4B79-81A3-76FD26A702F1}"/>
    <cellStyle name="Normal 10 2" xfId="320" xr:uid="{46E0C009-23DA-49F7-BE20-204A97F37959}"/>
    <cellStyle name="Normal 10 2 10" xfId="53663" xr:uid="{FCF3280F-5F77-4DCE-A67C-46E960A5B113}"/>
    <cellStyle name="Normal 10 2 2" xfId="508" xr:uid="{CE9D37AF-9538-4D41-BB49-986BC76D0691}"/>
    <cellStyle name="Normal 10 2 2 2" xfId="848" xr:uid="{93F46E32-FD26-4DA4-8185-DEB15BD0CBDE}"/>
    <cellStyle name="Normal 10 2 2 2 2" xfId="28387" xr:uid="{85796997-0206-406A-83CB-EF2D75CB2292}"/>
    <cellStyle name="Normal 10 2 2 3" xfId="10797" xr:uid="{3866F070-153D-45CB-8938-8C83B84015F4}"/>
    <cellStyle name="Normal 10 2 2 3 2" xfId="35871" xr:uid="{F0C8197E-B500-42FE-B49E-D127C16E2707}"/>
    <cellStyle name="Normal 10 2 2 4" xfId="27928" xr:uid="{D54A5361-A99E-4677-BF65-81F7AA9C3148}"/>
    <cellStyle name="Normal 10 2 2 5" xfId="52910" xr:uid="{4FF0E6B5-AF3F-40B7-83A9-F2D87C0E6642}"/>
    <cellStyle name="Normal 10 2 2 6" xfId="54492" xr:uid="{C7A633F5-C9BF-4AA0-B3E9-25C141615E76}"/>
    <cellStyle name="Normal 10 2 3" xfId="849" xr:uid="{CC544182-3E4C-48C9-B565-2450AB0B6AEB}"/>
    <cellStyle name="Normal 10 2 3 2" xfId="10798" xr:uid="{083E8C66-F041-4DD4-ABA9-51F922FF8328}"/>
    <cellStyle name="Normal 10 2 3 2 2" xfId="35872" xr:uid="{3F3E96A2-73C8-4AF2-B347-17552DBFE363}"/>
    <cellStyle name="Normal 10 2 3 3" xfId="28388" xr:uid="{3AC57110-40C9-4D2F-BFB7-2F5B26BC6A85}"/>
    <cellStyle name="Normal 10 2 4" xfId="386" xr:uid="{0B2EB067-C9CE-496E-85AC-D15E9FF37E44}"/>
    <cellStyle name="Normal 10 2 4 2" xfId="2226" xr:uid="{C7B7C67E-4E0D-4CC6-BC5B-A0E4BE7322B8}"/>
    <cellStyle name="Normal 10 2 4 3" xfId="28096" xr:uid="{227B6445-7434-4CC7-AE4E-DFA2A4DF032D}"/>
    <cellStyle name="Normal 10 2 5" xfId="3108" xr:uid="{5B9FCEE9-4616-4D72-899A-537D5282706A}"/>
    <cellStyle name="Normal 10 2 6" xfId="3043" xr:uid="{60951DC0-DDF4-43C1-9255-1B313140FFEC}"/>
    <cellStyle name="Normal 10 2 7" xfId="847" xr:uid="{5F7BFFC7-B279-4D2C-A38B-210925FFB55C}"/>
    <cellStyle name="Normal 10 2 8" xfId="27081" xr:uid="{FBBEC9C5-0892-4EE7-B8DC-3A9BB545782A}"/>
    <cellStyle name="Normal 10 2 9" xfId="52082" xr:uid="{E65E9E22-2B6D-436A-9F1D-9FFEB7D1A741}"/>
    <cellStyle name="Normal 10 20" xfId="850" xr:uid="{01F453F7-1E1D-47CE-B75A-A74E5AE84B91}"/>
    <cellStyle name="Normal 10 21" xfId="2225" xr:uid="{E101F8EE-EE80-4416-8463-24512587FC8A}"/>
    <cellStyle name="Normal 10 22" xfId="3107" xr:uid="{22D3F759-BB02-4A7E-A1F9-C7FCAA6013AC}"/>
    <cellStyle name="Normal 10 23" xfId="3044" xr:uid="{CED294A5-FF28-4DE7-93FA-99BC6D1EFCF7}"/>
    <cellStyle name="Normal 10 24" xfId="305" xr:uid="{DFE162FE-D7E6-483F-A496-CBF01067F42E}"/>
    <cellStyle name="Normal 10 24 2" xfId="28023" xr:uid="{7397B12D-B1B0-4E51-B284-3C5BD1B0C7A9}"/>
    <cellStyle name="Normal 10 25" xfId="26573" xr:uid="{CADB0F94-6134-4198-9A2D-A1075F94C8EC}"/>
    <cellStyle name="Normal 10 26" xfId="51584" xr:uid="{5D2D710D-C30D-4169-A3BA-E7B36E32D8DF}"/>
    <cellStyle name="Normal 10 27" xfId="53166" xr:uid="{9BC41792-3550-4B49-A1E5-F41816C4CDA0}"/>
    <cellStyle name="Normal 10 3" xfId="444" xr:uid="{4E8F52C7-4D43-4F9F-9DAD-B50F1E5BF64A}"/>
    <cellStyle name="Normal 10 3 2" xfId="2781" xr:uid="{E4FC508C-7F22-4447-8CD9-AA86A9948326}"/>
    <cellStyle name="Normal 10 3 3" xfId="3249" xr:uid="{5CFFC51E-9FB7-4D19-B641-203D4783337D}"/>
    <cellStyle name="Normal 10 3 4" xfId="3294" xr:uid="{2166E3CA-8A96-4BD9-9456-A93300AE0A65}"/>
    <cellStyle name="Normal 10 3 5" xfId="3913" xr:uid="{1189AE45-D406-4765-8540-2759FB3AFC12}"/>
    <cellStyle name="Normal 10 3 6" xfId="851" xr:uid="{F3CBE68C-F0BF-4BBB-A222-47ED4DD69DC0}"/>
    <cellStyle name="Normal 10 3 6 2" xfId="28389" xr:uid="{F417446B-F1BF-41AE-9124-E5F164100EF8}"/>
    <cellStyle name="Normal 10 3 7" xfId="10799" xr:uid="{9CB5730F-F892-48B8-8629-25E9A9518185}"/>
    <cellStyle name="Normal 10 3 7 2" xfId="35873" xr:uid="{E7236F24-C8EE-4880-A415-7650CE1E5DCE}"/>
    <cellStyle name="Normal 10 4" xfId="580" xr:uid="{4CD437D4-7378-4174-95C7-FA769FEAEDE1}"/>
    <cellStyle name="Normal 10 4 10" xfId="54418" xr:uid="{5D9D8D32-2BC4-42ED-BDC1-32C78626E23F}"/>
    <cellStyle name="Normal 10 4 2" xfId="789" xr:uid="{EDADD93C-5562-4B3C-9939-6E73C975E0A5}"/>
    <cellStyle name="Normal 10 4 2 2" xfId="2805" xr:uid="{9704BD01-ED81-4F42-847A-4D69264BBE1C}"/>
    <cellStyle name="Normal 10 4 2 3" xfId="28346" xr:uid="{6A638B66-5855-4D85-B407-3073E3060A3E}"/>
    <cellStyle name="Normal 10 4 3" xfId="3257" xr:uid="{C53222CC-B121-463A-A566-EAC626753248}"/>
    <cellStyle name="Normal 10 4 4" xfId="3302" xr:uid="{E3D09C3C-B9CA-4D62-8B02-F788694845C2}"/>
    <cellStyle name="Normal 10 4 5" xfId="9167" xr:uid="{0489FC72-0107-4662-87A8-799B99D26DDA}"/>
    <cellStyle name="Normal 10 4 6" xfId="852" xr:uid="{40EA2F61-27BD-4314-8B9B-42A36486E064}"/>
    <cellStyle name="Normal 10 4 6 2" xfId="28390" xr:uid="{0A57DFF1-84F0-47C4-91A5-3CD4C8AB1CC3}"/>
    <cellStyle name="Normal 10 4 7" xfId="10800" xr:uid="{B668BB29-45C0-4787-B777-B4B04C8331F8}"/>
    <cellStyle name="Normal 10 4 7 2" xfId="35874" xr:uid="{E450561C-ADFE-487F-9BBD-EEF6A7633789}"/>
    <cellStyle name="Normal 10 4 8" xfId="27853" xr:uid="{A461A1C2-C2E5-4703-9921-0482BD0B98C9}"/>
    <cellStyle name="Normal 10 4 9" xfId="52836" xr:uid="{0CE395F3-5634-464B-A156-91B7D8C28F5B}"/>
    <cellStyle name="Normal 10 5" xfId="675" xr:uid="{3D81DD6F-E889-4FB2-BBA6-CC29CCEFAB8C}"/>
    <cellStyle name="Normal 10 5 10" xfId="54467" xr:uid="{FD9DE736-098E-435D-9C19-A5483E15150D}"/>
    <cellStyle name="Normal 10 5 2" xfId="2748" xr:uid="{1A7F16BF-8B7A-47EE-BD63-96052E4C3A3E}"/>
    <cellStyle name="Normal 10 5 3" xfId="3243" xr:uid="{455F1A0C-DBF1-4817-A3CF-5A74521D4148}"/>
    <cellStyle name="Normal 10 5 4" xfId="3288" xr:uid="{F0B011A0-C62F-4211-8EAC-913EA25F2CE4}"/>
    <cellStyle name="Normal 10 5 5" xfId="9142" xr:uid="{1DF15D5B-1445-4677-A569-B9F33D5D064D}"/>
    <cellStyle name="Normal 10 5 6" xfId="853" xr:uid="{E268745A-0C87-4209-9A59-7EDC2FEBD1CC}"/>
    <cellStyle name="Normal 10 5 6 2" xfId="28391" xr:uid="{88A20299-DD2D-4A19-86CD-5EE86AD00428}"/>
    <cellStyle name="Normal 10 5 7" xfId="10801" xr:uid="{56FF4438-BA7A-4FE3-920E-FAC07B491CFF}"/>
    <cellStyle name="Normal 10 5 7 2" xfId="35875" xr:uid="{E56780DE-848D-4BB0-9CD8-60D426AC561A}"/>
    <cellStyle name="Normal 10 5 8" xfId="27903" xr:uid="{D39F4455-4A42-4BAF-AFCD-6D20DD1DED73}"/>
    <cellStyle name="Normal 10 5 9" xfId="52885" xr:uid="{15084065-93D0-4771-AD0B-E3C41D5F87C0}"/>
    <cellStyle name="Normal 10 6" xfId="854" xr:uid="{B90D4C70-B46A-44F4-A8B1-DEE83511C084}"/>
    <cellStyle name="Normal 10 6 2" xfId="2811" xr:uid="{9592B666-D2EF-4AC2-8466-20AFDB8C9D92}"/>
    <cellStyle name="Normal 10 6 3" xfId="3259" xr:uid="{52296613-0BFF-4277-A7B6-8C61135F3A0F}"/>
    <cellStyle name="Normal 10 6 4" xfId="3304" xr:uid="{BA4FFAF7-F9BC-4FCD-9992-EED311C8B873}"/>
    <cellStyle name="Normal 10 6 5" xfId="10802" xr:uid="{EE0EF0A5-B53E-44FE-A8BF-2C2D168DEA04}"/>
    <cellStyle name="Normal 10 6 5 2" xfId="35876" xr:uid="{307DB5BD-125A-4112-811B-313F1B6A5D81}"/>
    <cellStyle name="Normal 10 6 6" xfId="28392" xr:uid="{C0BFE47E-97CF-49E7-8521-315EF7193EDD}"/>
    <cellStyle name="Normal 10 7" xfId="855" xr:uid="{EDC1F665-39C3-41E5-B725-5AE4DAD15A08}"/>
    <cellStyle name="Normal 10 7 2" xfId="2743" xr:uid="{AFA58E8C-A41E-4985-AD66-CD08146646EB}"/>
    <cellStyle name="Normal 10 7 3" xfId="3241" xr:uid="{C9C198FE-DC7A-4A38-B0C2-2E13C2B4A34D}"/>
    <cellStyle name="Normal 10 7 4" xfId="3286" xr:uid="{EF12BDEC-673F-4981-939F-383F7B5C0F10}"/>
    <cellStyle name="Normal 10 7 5" xfId="10803" xr:uid="{B1D428B8-88E3-450E-86BF-6B432E5A59E3}"/>
    <cellStyle name="Normal 10 7 5 2" xfId="35877" xr:uid="{08F8D59D-D645-473E-B548-FD918F1F8445}"/>
    <cellStyle name="Normal 10 7 6" xfId="28393" xr:uid="{43F8FDE9-97D0-4E24-8120-784E4B925F4F}"/>
    <cellStyle name="Normal 10 8" xfId="856" xr:uid="{503E288D-4EDB-4B2F-86E1-8BE000649A2B}"/>
    <cellStyle name="Normal 10 8 2" xfId="2816" xr:uid="{8CF89196-BA7A-4221-912A-1DC791C91CBB}"/>
    <cellStyle name="Normal 10 8 3" xfId="3261" xr:uid="{232AF3C3-0172-4D1A-A81E-D9DFEB186D03}"/>
    <cellStyle name="Normal 10 8 4" xfId="3306" xr:uid="{9EE88A7C-FE68-4A23-A2BC-24BEA42A61F5}"/>
    <cellStyle name="Normal 10 8 5" xfId="10804" xr:uid="{786DDE79-00CF-484D-8D30-E82B6CDCE290}"/>
    <cellStyle name="Normal 10 8 5 2" xfId="35878" xr:uid="{F2C8BAFE-118A-4A4C-A823-351F9393ADED}"/>
    <cellStyle name="Normal 10 8 6" xfId="28394" xr:uid="{CBC2F0A0-3297-40A1-80A7-5CF4DA8A36BE}"/>
    <cellStyle name="Normal 10 9" xfId="857" xr:uid="{093F87EA-BE69-410F-B24B-376C29CBDE62}"/>
    <cellStyle name="Normal 10 9 2" xfId="2740" xr:uid="{D76C6C7A-8457-4911-B243-810A0F872684}"/>
    <cellStyle name="Normal 10 9 3" xfId="3239" xr:uid="{4DF40C14-E4C8-42CB-979C-BC0F94554C97}"/>
    <cellStyle name="Normal 10 9 4" xfId="3284" xr:uid="{B4308304-2803-4476-A7FC-6EB6032F3AD2}"/>
    <cellStyle name="Normal 10 9 5" xfId="10805" xr:uid="{E9DFDA1B-97B7-4CCD-B87F-9249801D3655}"/>
    <cellStyle name="Normal 10 9 5 2" xfId="35879" xr:uid="{3CECC2CC-C593-4D32-BE40-03B5A6BD9EAB}"/>
    <cellStyle name="Normal 10 9 6" xfId="28395" xr:uid="{892D24C3-3C34-4540-B752-B90BCA304963}"/>
    <cellStyle name="Normal 10_Fail by Route" xfId="858" xr:uid="{B76FA01C-D0EB-47F9-BB56-A7FE0010FA49}"/>
    <cellStyle name="Normal 107" xfId="2227" xr:uid="{AC2BD98F-B054-4599-999D-34BE4B748490}"/>
    <cellStyle name="Normal 11" xfId="249" xr:uid="{A3248E01-A8FE-4895-B14A-5B75B9604A05}"/>
    <cellStyle name="Normal 11 10" xfId="10806" xr:uid="{5E6B3966-BB73-43D2-AC8B-DF0C4F6E84D9}"/>
    <cellStyle name="Normal 11 10 2" xfId="35880" xr:uid="{DEB16EC9-E0B2-4A36-9FCE-763CC4CC84A2}"/>
    <cellStyle name="Normal 11 11" xfId="26577" xr:uid="{3403EB0B-D527-48C3-BD2B-8DF2341C9EAD}"/>
    <cellStyle name="Normal 11 12" xfId="51588" xr:uid="{0B0DEDC7-E844-47C6-BD54-78C2546F8DDF}"/>
    <cellStyle name="Normal 11 13" xfId="53171" xr:uid="{DAA4FCCD-D02D-4BBD-B361-3E0FDE3C113C}"/>
    <cellStyle name="Normal 11 2" xfId="80" xr:uid="{C61FCC79-9D20-4F5D-83E1-E49451902041}"/>
    <cellStyle name="Normal 11 2 2" xfId="398" xr:uid="{C0FCF4A6-330F-4023-977B-D4F6E44E9803}"/>
    <cellStyle name="Normal 11 2 2 2" xfId="9821" xr:uid="{D39D4B2D-93DF-4EF9-924F-09B04CC56DF8}"/>
    <cellStyle name="Normal 11 2 2 3" xfId="9237" xr:uid="{439F6E69-CC9D-4B43-BB74-5142AC7C529E}"/>
    <cellStyle name="Normal 11 2 3" xfId="226" xr:uid="{F0E8027F-36BA-4996-8CA3-839C390136E3}"/>
    <cellStyle name="Normal 11 2 3 2" xfId="797" xr:uid="{488E11D0-B113-458E-9FFE-F5CAD09641AB}"/>
    <cellStyle name="Normal 11 2 3 2 2" xfId="27912" xr:uid="{22D1A1EA-3CB4-4A6E-829F-94631AB816CE}"/>
    <cellStyle name="Normal 11 2 3 2 3" xfId="52894" xr:uid="{8CC7A4DB-189F-4CB3-9D7C-FBB216D89940}"/>
    <cellStyle name="Normal 11 2 3 2 4" xfId="54476" xr:uid="{426F01ED-5B17-434E-A5E8-041306BEBF35}"/>
    <cellStyle name="Normal 11 2 3 3" xfId="3809" xr:uid="{9810D7DB-97DD-4C56-B74E-BA1F0865C702}"/>
    <cellStyle name="Normal 11 2 3 3 2" xfId="29085" xr:uid="{9CC54892-9425-48F8-8AEB-EBABA099DEE3}"/>
    <cellStyle name="Normal 11 2 3 4" xfId="586" xr:uid="{63C00672-6ABD-46C7-9C45-FED20E83FDB4}"/>
    <cellStyle name="Normal 11 2 3 4 2" xfId="28213" xr:uid="{6DEC7A18-17F3-4BB4-92F5-89C089E45C52}"/>
    <cellStyle name="Normal 11 2 3 5" xfId="10753" xr:uid="{2DCDD61E-D978-47A1-96D8-CB905DE0B02B}"/>
    <cellStyle name="Normal 11 2 3 5 2" xfId="35828" xr:uid="{15AB5285-1EE0-4C66-83BB-34C3C1A99EF2}"/>
    <cellStyle name="Normal 11 2 3 6" xfId="11497" xr:uid="{D7D1D5DF-D5C5-4F44-A01C-0A27E7400939}"/>
    <cellStyle name="Normal 11 2 3 6 2" xfId="36569" xr:uid="{9B94B1DB-C4E6-4B4D-8566-37480FAC82A4}"/>
    <cellStyle name="Normal 11 2 3 7" xfId="26934" xr:uid="{43F25269-3552-44AB-8C37-BB59F657E551}"/>
    <cellStyle name="Normal 11 2 3 8" xfId="51939" xr:uid="{E5955B8C-2DFE-42CA-AE5D-8A32C6113A89}"/>
    <cellStyle name="Normal 11 2 3 9" xfId="53521" xr:uid="{A40B88F9-CDEA-40B5-845E-EAB11E2682AA}"/>
    <cellStyle name="Normal 11 2 4" xfId="81" xr:uid="{6EA0C468-AC59-4ECE-BB59-B3D9C06659C8}"/>
    <cellStyle name="Normal 11 2 5" xfId="860" xr:uid="{B41D5DD9-ADCB-47F3-BB82-4B530878D9D5}"/>
    <cellStyle name="Normal 11 2 5 2" xfId="27850" xr:uid="{4BAC9AB7-EEB2-4D19-9173-32C2E00D3294}"/>
    <cellStyle name="Normal 11 2 6" xfId="266" xr:uid="{829AB1D8-3668-4540-9C77-A973A6659FBE}"/>
    <cellStyle name="Normal 11 3" xfId="317" xr:uid="{41CD8A96-A2EE-4CB2-B5EA-5376115A2688}"/>
    <cellStyle name="Normal 11 3 10" xfId="139" xr:uid="{DE19A11D-56E7-45AD-BA63-50FE15500E0F}"/>
    <cellStyle name="Normal 11 3 10 2" xfId="26509" xr:uid="{9C399F33-FBD4-4774-8550-4C25B98E3A1F}"/>
    <cellStyle name="Normal 11 3 2" xfId="526" xr:uid="{D47B935C-AAC4-4144-8B8C-B369B2175A29}"/>
    <cellStyle name="Normal 11 3 2 2" xfId="555" xr:uid="{A9718774-58AB-4E0F-8DB3-F9DFB56FB0FE}"/>
    <cellStyle name="Normal 11 3 2 2 2" xfId="4006" xr:uid="{81087F0F-71C9-4156-9716-6CDE1947A2DD}"/>
    <cellStyle name="Normal 11 3 2 2 2 2" xfId="27945" xr:uid="{F4DF031A-286C-4040-8E65-F074C43B2828}"/>
    <cellStyle name="Normal 11 3 2 2 2 3" xfId="52927" xr:uid="{E19579CF-E637-499F-AB79-335107E65FF6}"/>
    <cellStyle name="Normal 11 3 2 2 2 4" xfId="54509" xr:uid="{DCF6EF70-AD56-4915-B504-E00DE2D0A968}"/>
    <cellStyle name="Normal 11 3 2 2 3" xfId="11675" xr:uid="{4EFF24BD-A86F-4066-9EA7-6574E553B6FB}"/>
    <cellStyle name="Normal 11 3 2 2 3 2" xfId="36747" xr:uid="{A5673967-ED94-40CF-8973-4CD1FF2D3582}"/>
    <cellStyle name="Normal 11 3 2 2 4" xfId="27122" xr:uid="{1A5FD31A-7D80-4B96-AB8F-2E9512A0F46E}"/>
    <cellStyle name="Normal 11 3 2 2 5" xfId="52120" xr:uid="{B419B4FB-8E99-4015-A71C-835EED7D0C9F}"/>
    <cellStyle name="Normal 11 3 2 2 6" xfId="53702" xr:uid="{BAD8811F-138F-4913-A39B-F1A46A60D7D5}"/>
    <cellStyle name="Normal 11 3 2 3" xfId="3979" xr:uid="{F039A1EB-F4AE-4FC0-B8A8-970CBE405CFE}"/>
    <cellStyle name="Normal 11 3 2 3 2" xfId="27938" xr:uid="{0A0DC5CA-3F4E-4C68-ACE3-67B9D84C7ADB}"/>
    <cellStyle name="Normal 11 3 2 3 3" xfId="52920" xr:uid="{E172C32E-F0AB-411D-9915-CB37785FB04A}"/>
    <cellStyle name="Normal 11 3 2 3 4" xfId="54502" xr:uid="{D9A4A514-AB36-42A4-B340-E436720FCC88}"/>
    <cellStyle name="Normal 11 3 2 4" xfId="11655" xr:uid="{BE450CA0-AD17-48DB-8C8D-C83EBC29DACE}"/>
    <cellStyle name="Normal 11 3 2 4 2" xfId="36727" xr:uid="{D79E8E76-8A3D-4DE7-8E4C-F8D0F10B2BD7}"/>
    <cellStyle name="Normal 11 3 2 5" xfId="27099" xr:uid="{3307AFE9-CE54-48AD-815C-3F8DE98A0D06}"/>
    <cellStyle name="Normal 11 3 2 6" xfId="52100" xr:uid="{DD3A5062-058F-4E26-996C-C070DF3AB520}"/>
    <cellStyle name="Normal 11 3 2 7" xfId="53681" xr:uid="{7A8DB081-47C6-4F52-BE05-EE885E2B7EDA}"/>
    <cellStyle name="Normal 11 3 3" xfId="482" xr:uid="{A3501A6F-AE14-4415-823E-0CD22D75C283}"/>
    <cellStyle name="Normal 11 3 3 2" xfId="3937" xr:uid="{36D69057-D4C3-44D0-BD42-1B31099313A5}"/>
    <cellStyle name="Normal 11 3 3 2 2" xfId="29203" xr:uid="{BED3F5E1-EF86-4D9A-9DE1-CB737E63931C}"/>
    <cellStyle name="Normal 11 3 3 3" xfId="11615" xr:uid="{D988292A-E62B-4A1F-B8B4-814A130FBFD1}"/>
    <cellStyle name="Normal 11 3 3 3 2" xfId="36687" xr:uid="{2445D75E-048F-4A01-AD57-5DF323998C40}"/>
    <cellStyle name="Normal 11 3 3 4" xfId="27855" xr:uid="{C4CA0B11-4DC0-4C09-A5DC-CFAC29C4D005}"/>
    <cellStyle name="Normal 11 3 3 5" xfId="52838" xr:uid="{C9687081-92FD-466C-8B9C-7F3A9CAD48B7}"/>
    <cellStyle name="Normal 11 3 3 6" xfId="54420" xr:uid="{1A881966-3E2A-4EE8-86EA-86BBB24D5C0F}"/>
    <cellStyle name="Normal 11 3 4" xfId="861" xr:uid="{710440FA-F447-4024-96E5-2DA4924C25C9}"/>
    <cellStyle name="Normal 11 3 4 2" xfId="27918" xr:uid="{98F9061E-D6D7-45A3-9A76-EC6C3ECAC507}"/>
    <cellStyle name="Normal 11 3 4 3" xfId="52900" xr:uid="{B815F348-4C08-4EEE-8319-D256DA0D9D5F}"/>
    <cellStyle name="Normal 11 3 4 4" xfId="54482" xr:uid="{34987005-C8FA-4C32-B989-993E2617C9BD}"/>
    <cellStyle name="Normal 11 3 5" xfId="27058" xr:uid="{45510813-A242-4C5B-A630-425016E733FA}"/>
    <cellStyle name="Normal 11 3 6" xfId="52059" xr:uid="{7F903EE1-8DD3-4D2D-9C54-2D212C202C21}"/>
    <cellStyle name="Normal 11 3 7" xfId="53641" xr:uid="{60B1139B-73D5-4A79-ACBF-5B83650961EA}"/>
    <cellStyle name="Normal 11 4" xfId="511" xr:uid="{1D48C572-EB41-40BA-A122-70902F11D439}"/>
    <cellStyle name="Normal 11 4 2" xfId="3964" xr:uid="{72CA00B6-020A-4B87-B966-0255649DF1E0}"/>
    <cellStyle name="Normal 11 4 2 2" xfId="11640" xr:uid="{82FF0EFB-84E1-4225-A29E-A396E911A7C1}"/>
    <cellStyle name="Normal 11 4 2 2 2" xfId="36712" xr:uid="{84AB5E33-7DAC-4F89-86BB-813FC22A5588}"/>
    <cellStyle name="Normal 11 4 2 3" xfId="27858" xr:uid="{536776E2-7395-4781-8A2C-EDB1A165BF5A}"/>
    <cellStyle name="Normal 11 4 2 4" xfId="52841" xr:uid="{DF4267FC-8674-406E-8D20-726369683A75}"/>
    <cellStyle name="Normal 11 4 2 5" xfId="54423" xr:uid="{47EA8D21-B641-4656-BCD3-866AA9921852}"/>
    <cellStyle name="Normal 11 4 3" xfId="2228" xr:uid="{34ADDE70-D100-43C3-9787-B54A2B5D006F}"/>
    <cellStyle name="Normal 11 4 3 2" xfId="27930" xr:uid="{C836EBBF-27E4-44FD-B858-1FAB0C5A5B75}"/>
    <cellStyle name="Normal 11 4 3 3" xfId="52912" xr:uid="{2CD5712C-B21D-48DE-A9CF-ED86B0EEE117}"/>
    <cellStyle name="Normal 11 4 3 4" xfId="54494" xr:uid="{CE2E21F6-687D-4E90-AF9D-24D2A9127462}"/>
    <cellStyle name="Normal 11 4 4" xfId="27084" xr:uid="{08A14C8C-2708-4EA6-A64A-09AD38BB1C27}"/>
    <cellStyle name="Normal 11 4 5" xfId="52085" xr:uid="{B2BC4685-9520-407F-93BA-E231A9957000}"/>
    <cellStyle name="Normal 11 4 6" xfId="53666" xr:uid="{C307A8FB-CECE-4EA3-AA26-ADB7BF2892E1}"/>
    <cellStyle name="Normal 11 5" xfId="439" xr:uid="{F3258BBA-8339-4879-A865-1877A1450174}"/>
    <cellStyle name="Normal 11 5 2" xfId="3911" xr:uid="{89508710-FA0B-4CFA-A858-3CC95562F06E}"/>
    <cellStyle name="Normal 11 5 3" xfId="3109" xr:uid="{3B8664D6-397C-4295-91EC-DFBC769FDF9F}"/>
    <cellStyle name="Normal 11 6" xfId="258" xr:uid="{185C357D-2587-411A-B5CA-9C33FA20A399}"/>
    <cellStyle name="Normal 11 6 2" xfId="578" xr:uid="{F7CEA1E0-6F20-47C4-9CB6-34FC3248D8FC}"/>
    <cellStyle name="Normal 11 6 2 2" xfId="787" xr:uid="{059E2766-575F-4CB5-9D3E-2EB65D56FAE8}"/>
    <cellStyle name="Normal 11 6 2 2 2" xfId="28344" xr:uid="{ED2583B7-6360-4904-82AE-BE6C52FB22B7}"/>
    <cellStyle name="Normal 11 6 2 3" xfId="28206" xr:uid="{AEB073F7-973E-4208-887A-45B0D87E9015}"/>
    <cellStyle name="Normal 11 6 3" xfId="3042" xr:uid="{A8912407-EBF4-47BB-AFA0-75938CA9C62F}"/>
    <cellStyle name="Normal 11 6 4" xfId="27854" xr:uid="{E11264A1-28D8-43FA-BF43-7001C07877C1}"/>
    <cellStyle name="Normal 11 6 5" xfId="52837" xr:uid="{21B800F1-80E0-44FB-8614-71C3E678B0C1}"/>
    <cellStyle name="Normal 11 6 6" xfId="54419" xr:uid="{B49FD303-F5DB-4EB9-9EC8-7BAC6CF2BF1F}"/>
    <cellStyle name="Normal 11 7" xfId="572" xr:uid="{3F3BDFC8-0F5F-4C6A-87B3-EE6C4866DFC2}"/>
    <cellStyle name="Normal 11 7 2" xfId="98" xr:uid="{02B196F7-07EF-42F2-B850-DEB6D4F405A6}"/>
    <cellStyle name="Normal 11 7 2 2" xfId="780" xr:uid="{B2B98654-75E2-476C-BA78-FC1D2FAD1A67}"/>
    <cellStyle name="Normal 11 7 2 3" xfId="28337" xr:uid="{97D9326C-D220-429E-A38E-F3FB0EC36CE8}"/>
    <cellStyle name="Normal 11 7 3" xfId="27905" xr:uid="{2E08703E-FD7D-4D8E-AE2B-8BB3D9D033F0}"/>
    <cellStyle name="Normal 11 7 4" xfId="52887" xr:uid="{5F0C12FB-60EF-476B-9C23-F0856D59DC4C}"/>
    <cellStyle name="Normal 11 7 5" xfId="54469" xr:uid="{D395E0F2-DE82-4025-A320-C8AEEC2957CC}"/>
    <cellStyle name="Normal 11 8" xfId="685" xr:uid="{EED8D0C1-3670-4876-AE7D-CEB8C013FA21}"/>
    <cellStyle name="Normal 11 8 2" xfId="28273" xr:uid="{34DBDA94-2856-449C-BB7B-9052FFD0760F}"/>
    <cellStyle name="Normal 11 9" xfId="859" xr:uid="{179E2A3B-3A72-46CA-B6EE-736562B3C0B8}"/>
    <cellStyle name="Normal 11 9 2" xfId="28396" xr:uid="{A69AD745-A410-4AB5-B49E-794F82A53A02}"/>
    <cellStyle name="Normal 116" xfId="312" xr:uid="{98E4A0CD-1D40-4BD0-922F-52859718E4FE}"/>
    <cellStyle name="Normal 116 2" xfId="408" xr:uid="{A2E6A6C0-950B-48A7-9F0A-267C1ECC2C00}"/>
    <cellStyle name="Normal 119" xfId="392" xr:uid="{BA3E4A57-4CDA-4199-B298-62D020E900CF}"/>
    <cellStyle name="Normal 12" xfId="313" xr:uid="{1197F406-3B25-4A6A-BB80-329CA4EE99AB}"/>
    <cellStyle name="Normal 12 10" xfId="51514" xr:uid="{6326E96B-0990-4847-A6F1-51AFF4D48DDD}"/>
    <cellStyle name="Normal 12 11" xfId="53094" xr:uid="{AF74C3C3-772D-41EA-AB11-962FAC812D1B}"/>
    <cellStyle name="Normal 12 2" xfId="496" xr:uid="{8CB49F28-C32C-4F07-ACAA-F2BC6484DA55}"/>
    <cellStyle name="Normal 12 2 2" xfId="151" xr:uid="{061FAB6A-343F-4E38-AC8D-BAEFFA0FB371}"/>
    <cellStyle name="Normal 12 2 2 10" xfId="51509" xr:uid="{EC6F471A-2A60-4806-8A19-9D96980578E4}"/>
    <cellStyle name="Normal 12 2 2 11" xfId="53086" xr:uid="{AE9DD744-C0CA-429B-B002-6ED9D6B6D149}"/>
    <cellStyle name="Normal 12 2 2 2" xfId="325" xr:uid="{723FFB2C-58DD-4F20-B85E-808353E1F947}"/>
    <cellStyle name="Normal 12 2 2 2 2" xfId="27888" xr:uid="{C7805441-5DD3-4F56-BC13-76EAADAF8503}"/>
    <cellStyle name="Normal 12 2 2 2 2 2" xfId="153" xr:uid="{486FC132-6BA4-4306-8C66-999F2933D97A}"/>
    <cellStyle name="Normal 12 2 2 2 2 2 2" xfId="82" xr:uid="{DFD0532F-A259-4935-886C-C21FBA044637}"/>
    <cellStyle name="Normal 12 2 2 2 2 2 2 2" xfId="11072" xr:uid="{BB26137F-8A42-4A18-9891-915DF85C4FB0}"/>
    <cellStyle name="Normal 12 2 2 2 2 2 2 3" xfId="27820" xr:uid="{B98B0D97-CF17-468E-9006-C34E80512218}"/>
    <cellStyle name="Normal 12 2 2 2 2 2 2 4" xfId="52818" xr:uid="{1E30C844-343F-4F8C-A954-14D34A72B40A}"/>
    <cellStyle name="Normal 12 2 2 2 2 2 2 5" xfId="54400" xr:uid="{CA3109CE-352C-4738-B0B4-69089A395835}"/>
    <cellStyle name="Normal 12 2 2 2 2 2 3" xfId="26463" xr:uid="{02A02F0C-6C78-40B5-8E84-261E0DBF05BE}"/>
    <cellStyle name="Normal 12 2 2 2 2 2 4" xfId="51498" xr:uid="{5D608A8F-3591-47BE-B352-D1E257472C25}"/>
    <cellStyle name="Normal 12 2 2 2 2 2 5" xfId="53075" xr:uid="{D08415F2-D94D-42D1-A918-DB499DFD52BF}"/>
    <cellStyle name="Normal 12 2 2 2 3" xfId="52871" xr:uid="{4C3AC502-1E19-41B5-A952-4B5EE7EC0BB2}"/>
    <cellStyle name="Normal 12 2 2 2 4" xfId="54453" xr:uid="{8DB279B6-0D52-433E-B1CA-59C53725D7D2}"/>
    <cellStyle name="Normal 12 2 2 3" xfId="89" xr:uid="{20FED35B-6C74-4097-B605-0AC4A7EB7755}"/>
    <cellStyle name="Normal 12 2 2 3 2" xfId="454" xr:uid="{BEC30795-D806-43E7-9516-F4E5717DE55A}"/>
    <cellStyle name="Normal 12 2 2 3 2 2" xfId="28135" xr:uid="{F3D015E8-CDCE-4919-936B-321DDFDB676A}"/>
    <cellStyle name="Normal 12 2 2 3 3" xfId="10750" xr:uid="{61E8377B-D363-40CF-8756-3C0DDE2B7DBF}"/>
    <cellStyle name="Normal 12 2 2 3 3 2" xfId="35825" xr:uid="{EFFDF4EC-842E-42C2-85FA-9D2ABCA10419}"/>
    <cellStyle name="Normal 12 2 2 3 4" xfId="137" xr:uid="{F8B288B4-721F-473A-8442-6C7FCE5BC66E}"/>
    <cellStyle name="Normal 12 2 2 3 5" xfId="26559" xr:uid="{B7035E77-DF85-4A50-B9D6-62758E38B9BE}"/>
    <cellStyle name="Normal 12 2 2 4" xfId="585" xr:uid="{F1DC8607-6EF0-413E-98E5-78B1601BC8D8}"/>
    <cellStyle name="Normal 12 2 2 4 2" xfId="28212" xr:uid="{0E6358A3-FD69-4EF2-A46E-B19FCE5BD2D0}"/>
    <cellStyle name="Normal 12 2 2 5" xfId="696" xr:uid="{A6CFAAA6-2DF3-4577-9CCD-A27250379693}"/>
    <cellStyle name="Normal 12 2 2 5 2" xfId="28281" xr:uid="{2391D056-1394-4E4D-830A-DFED8C6A35F0}"/>
    <cellStyle name="Normal 12 2 2 6" xfId="770" xr:uid="{83670F29-FF53-4C6E-8051-6D498D70C3CD}"/>
    <cellStyle name="Normal 12 2 2 6 2" xfId="796" xr:uid="{88250F5D-149E-4B2E-86CA-65721567E6A8}"/>
    <cellStyle name="Normal 12 2 2 6 2 2" xfId="28353" xr:uid="{9333027D-545A-4C9F-94F9-E96CAD93DEB8}"/>
    <cellStyle name="Normal 12 2 2 6 3" xfId="28328" xr:uid="{6F79D6CD-F9AA-4B8D-A3F2-BB4879CD7753}"/>
    <cellStyle name="Normal 12 2 2 7" xfId="3344" xr:uid="{B31DE591-D60D-419D-A0CC-2E1AF499DEE9}"/>
    <cellStyle name="Normal 12 2 2 7 2" xfId="28660" xr:uid="{1DFFCD59-9B94-4516-B041-68FF58B77049}"/>
    <cellStyle name="Normal 12 2 2 8" xfId="11069" xr:uid="{55AB46BC-AA7A-4AF6-AC4E-322FFF5B4B4D}"/>
    <cellStyle name="Normal 12 2 2 8 2" xfId="36142" xr:uid="{AD30D122-7404-45AB-80B8-3F73068F5032}"/>
    <cellStyle name="Normal 12 2 2 9" xfId="26474" xr:uid="{1AC93E7B-BB02-4681-AB87-D343156CCA9F}"/>
    <cellStyle name="Normal 12 2 3" xfId="3443" xr:uid="{2405877E-E2AF-4672-98A7-C2349D2D0EB2}"/>
    <cellStyle name="Normal 12 2 3 2" xfId="9972" xr:uid="{3A1FCFE2-786B-4703-86E5-74C519F4A8EF}"/>
    <cellStyle name="Normal 12 2 4" xfId="862" xr:uid="{22D3323B-65B3-4106-830D-09D0211F0001}"/>
    <cellStyle name="Normal 12 3" xfId="599" xr:uid="{09CADC61-D1B2-4707-A6FE-EB7B536734A5}"/>
    <cellStyle name="Normal 12 3 2" xfId="9961" xr:uid="{93386F27-BC1A-4844-960F-339AC240425D}"/>
    <cellStyle name="Normal 12 3 3" xfId="863" xr:uid="{BC5ADAAD-2EE9-4C93-8D50-20FECF3BB3D2}"/>
    <cellStyle name="Normal 12 3 4" xfId="27849" xr:uid="{87F2ED35-D453-4D77-A774-F6D66CF5CB96}"/>
    <cellStyle name="Normal 12 3 5" xfId="52835" xr:uid="{52C7986D-6799-4567-A0BC-1EEF34709009}"/>
    <cellStyle name="Normal 12 3 6" xfId="54417" xr:uid="{20DE8516-1748-41C9-AB3B-81BD2A779C1B}"/>
    <cellStyle name="Normal 12 4" xfId="2229" xr:uid="{739F0AA4-0DAA-4BCB-91F0-6E7FE7CFAACB}"/>
    <cellStyle name="Normal 12 4 2" xfId="27890" xr:uid="{AD1A362E-0A18-41E0-9BBB-743DE4A39ED6}"/>
    <cellStyle name="Normal 12 4 3" xfId="52873" xr:uid="{58292815-2D0B-4D10-8CB2-B26371022D91}"/>
    <cellStyle name="Normal 12 4 4" xfId="54455" xr:uid="{7F45D639-6D8A-4FD1-9865-53588F508CBC}"/>
    <cellStyle name="Normal 12 5" xfId="3110" xr:uid="{5AB56402-7256-428A-9687-C4CDD384F91F}"/>
    <cellStyle name="Normal 12 6" xfId="3041" xr:uid="{5F8FD21D-25B3-4F1D-871C-AF814FE7B8BB}"/>
    <cellStyle name="Normal 12 7" xfId="3354" xr:uid="{7FA0FE82-B389-4B8E-9942-1799BDDBEC4B}"/>
    <cellStyle name="Normal 12 7 2" xfId="11075" xr:uid="{F91CDC00-E115-4965-A340-D96B8057C44E}"/>
    <cellStyle name="Normal 12 7 2 2" xfId="36147" xr:uid="{9AB4B161-BFA2-4047-BC96-44B532493E23}"/>
    <cellStyle name="Normal 12 7 3" xfId="28665" xr:uid="{0243DA1D-DF63-4230-93E0-8253468F5500}"/>
    <cellStyle name="Normal 12 8" xfId="3316" xr:uid="{669F42F3-973E-4079-A0EB-9AA018FB1113}"/>
    <cellStyle name="Normal 12 9" xfId="26487" xr:uid="{A0F8A49A-643E-426C-9350-0802099778A3}"/>
    <cellStyle name="Normal 122 4" xfId="3" xr:uid="{C4394229-D935-4CB1-8BF5-2A8ACC66BCBC}"/>
    <cellStyle name="Normal 123" xfId="403" xr:uid="{6E530C85-EBE5-4228-A300-25839C49F493}"/>
    <cellStyle name="Normal 123 2" xfId="2230" xr:uid="{24DBB7ED-726B-4721-B89A-9332586F0F2E}"/>
    <cellStyle name="Normal 123 3" xfId="28102" xr:uid="{B2B38F23-9727-4F3B-8522-C13F2C611C7A}"/>
    <cellStyle name="Normal 13" xfId="315" xr:uid="{7A14DF2F-4F78-478B-B142-3250290B7873}"/>
    <cellStyle name="Normal 13 2" xfId="518" xr:uid="{E702FED4-09CC-4A34-AC68-60829EA814FF}"/>
    <cellStyle name="Normal 13 2 2" xfId="3972" xr:uid="{370DFB6A-4D0B-4453-84E9-DA0BB20B34C3}"/>
    <cellStyle name="Normal 13 2 2 2" xfId="11648" xr:uid="{34CE83E6-12CF-44A6-9E85-70A82B1E5D68}"/>
    <cellStyle name="Normal 13 2 2 2 2" xfId="36720" xr:uid="{91054CB6-3F1F-4C73-A002-2EBBE339FD06}"/>
    <cellStyle name="Normal 13 2 2 3" xfId="27934" xr:uid="{3BEDA369-290E-4D82-9CA6-1777DFC8F748}"/>
    <cellStyle name="Normal 13 2 2 4" xfId="52916" xr:uid="{5051D4B5-07E6-422E-960F-66B226387E1D}"/>
    <cellStyle name="Normal 13 2 2 5" xfId="54498" xr:uid="{47CE9AEA-DC5B-4A42-B7AC-DFB683CB96CD}"/>
    <cellStyle name="Normal 13 2 3" xfId="2231" xr:uid="{43B87953-1614-41B0-A604-0A437A0A6FA2}"/>
    <cellStyle name="Normal 13 2 4" xfId="27092" xr:uid="{976DE349-60E9-42E7-A19E-6B636329E798}"/>
    <cellStyle name="Normal 13 2 5" xfId="52093" xr:uid="{F54D18DE-19DB-43EA-825C-96FD3D3EF96A}"/>
    <cellStyle name="Normal 13 2 6" xfId="53674" xr:uid="{B38C1476-7AF2-4DEE-8A8E-8A5B41F6F2CA}"/>
    <cellStyle name="Normal 13 3" xfId="756" xr:uid="{9E49A2CA-16C2-405C-B509-CC97DEB84FBB}"/>
    <cellStyle name="Normal 13 3 2" xfId="9275" xr:uid="{2A730BED-4535-44AE-9AB3-5887ADB6E221}"/>
    <cellStyle name="Normal 13 3 3" xfId="3111" xr:uid="{1976F679-137C-4046-A8AB-33CDE62FED21}"/>
    <cellStyle name="Normal 13 4" xfId="3040" xr:uid="{48653DD1-8BEA-403D-9396-DEE0A612556C}"/>
    <cellStyle name="Normal 13 4 2" xfId="27835" xr:uid="{78543A89-8A66-4CEF-ACFB-F740BDE7E65C}"/>
    <cellStyle name="Normal 13 5" xfId="3375" xr:uid="{FD02604B-3CFD-463E-8A84-5EFF229D48BE}"/>
    <cellStyle name="Normal 13 6" xfId="864" xr:uid="{1B4C1010-0BA7-440C-A3C1-7BAEA8B325D5}"/>
    <cellStyle name="Normal 134" xfId="2232" xr:uid="{79CFDA2A-742D-43D8-96E7-7407FEC67B9C}"/>
    <cellStyle name="Normal 139" xfId="2233" xr:uid="{A1D7003C-AC81-4766-80DF-04A77D321F7A}"/>
    <cellStyle name="Normal 14" xfId="521" xr:uid="{B9E3332E-2A63-47AC-9796-2A5695ED8697}"/>
    <cellStyle name="Normal 14 2" xfId="760" xr:uid="{4A464624-6F05-422B-B4BC-F520AE7E2FA3}"/>
    <cellStyle name="Normal 14 2 2" xfId="3975" xr:uid="{EB217CE8-1593-4F31-A9CA-6CB47197479B}"/>
    <cellStyle name="Normal 14 2 2 2" xfId="11651" xr:uid="{A11B8FB8-6EEF-49CD-93FC-4A12479710E5}"/>
    <cellStyle name="Normal 14 2 2 2 2" xfId="36723" xr:uid="{771AB2E8-588B-4D6A-8D70-EF3C1A9B51F8}"/>
    <cellStyle name="Normal 14 2 2 3" xfId="27936" xr:uid="{3CA45CF1-B00D-4736-91C4-D458BA545541}"/>
    <cellStyle name="Normal 14 2 2 4" xfId="52918" xr:uid="{54C794DB-A71F-4F14-B6D2-5C12E165BBFA}"/>
    <cellStyle name="Normal 14 2 2 5" xfId="54500" xr:uid="{AF3CEF9A-D5F7-439A-929F-FBD365560EFF}"/>
    <cellStyle name="Normal 14 2 3" xfId="2234" xr:uid="{36FF9852-9C01-4A8C-BA88-912B79FF916A}"/>
    <cellStyle name="Normal 14 2 4" xfId="27095" xr:uid="{9721A2AE-BB33-4B82-BF37-9E35A2ECA982}"/>
    <cellStyle name="Normal 14 2 5" xfId="52096" xr:uid="{ACB7205B-8CAA-43F9-9366-A68D77B76BEF}"/>
    <cellStyle name="Normal 14 2 6" xfId="53677" xr:uid="{2C4470C6-F995-467D-BD08-04DAA9AC6281}"/>
    <cellStyle name="Normal 14 3" xfId="3112" xr:uid="{89443A40-DBA1-4B52-9DBA-DE173254F55B}"/>
    <cellStyle name="Normal 14 3 2" xfId="9380" xr:uid="{8B5C18F8-4458-48CD-BFAA-B1E7F81AE887}"/>
    <cellStyle name="Normal 14 4" xfId="3039" xr:uid="{DBF30420-866B-4CB3-98D2-AD3B99C57024}"/>
    <cellStyle name="Normal 14 5" xfId="3498" xr:uid="{B1ECDF1B-3785-4802-8C53-A08716A273F6}"/>
    <cellStyle name="Normal 14 6" xfId="865" xr:uid="{2D00B119-FA7D-4A41-ADAB-FF29BA9CD4D7}"/>
    <cellStyle name="Normal 140" xfId="2235" xr:uid="{5737D4A9-461C-417C-AE16-BA6CE39DA75B}"/>
    <cellStyle name="Normal 141" xfId="2236" xr:uid="{14BBADB7-7952-4036-869B-AF4D8C3F49B1}"/>
    <cellStyle name="Normal 15" xfId="542" xr:uid="{7244B2BD-2478-4356-8591-C1F6D3CC42F0}"/>
    <cellStyle name="Normal 15 10" xfId="2238" xr:uid="{EE9A236A-A908-444B-A592-CC513BA9C4B1}"/>
    <cellStyle name="Normal 15 11" xfId="2239" xr:uid="{A188ABDA-90D5-4542-A430-A84999DC1B8C}"/>
    <cellStyle name="Normal 15 12" xfId="2240" xr:uid="{9D5429FE-C958-468C-B725-5F68551C50B9}"/>
    <cellStyle name="Normal 15 13" xfId="3113" xr:uid="{884BDF47-67DB-4263-B7EE-4E96017C69ED}"/>
    <cellStyle name="Normal 15 14" xfId="3038" xr:uid="{B049DF07-E3C6-4129-90DB-A954166FDA09}"/>
    <cellStyle name="Normal 15 15" xfId="866" xr:uid="{E1BBC1E1-9B0F-495F-A201-F99253BD7242}"/>
    <cellStyle name="Normal 15 2" xfId="2237" xr:uid="{E6423411-820B-4910-B3A8-1C8BF9CBA913}"/>
    <cellStyle name="Normal 15 2 2" xfId="3996" xr:uid="{4BAA39C7-AF7C-4926-A1CB-CC343A826FC5}"/>
    <cellStyle name="Normal 15 3" xfId="2242" xr:uid="{5658881E-7AD2-4AE3-9733-D5EFA43A8DC3}"/>
    <cellStyle name="Normal 15 4" xfId="2243" xr:uid="{35C3A41B-F506-4409-ACA4-E3CF192971D2}"/>
    <cellStyle name="Normal 15 5" xfId="2244" xr:uid="{0CA80281-0B35-46A7-95B4-4A20690A1E8F}"/>
    <cellStyle name="Normal 15 6" xfId="2245" xr:uid="{1B4917BE-6AFA-4274-898A-C2007621A2F7}"/>
    <cellStyle name="Normal 15 7" xfId="2246" xr:uid="{52ADF0CD-40B8-4979-96F0-E61B57FAA70F}"/>
    <cellStyle name="Normal 15 8" xfId="2247" xr:uid="{79B7E12B-BE65-4E4D-BC19-51F55CF3FA61}"/>
    <cellStyle name="Normal 15 9" xfId="2248" xr:uid="{FA90D88D-D27E-4ABE-91F0-F12EC6F0FA08}"/>
    <cellStyle name="Normal 15_Fg Sub-Consol Dec10" xfId="2249" xr:uid="{174053E0-4955-4AB0-80B2-636BAF28CCB6}"/>
    <cellStyle name="Normal 16" xfId="75" xr:uid="{1603E8A1-D229-4387-9788-EF14149A6FFD}"/>
    <cellStyle name="Normal 16 10" xfId="2251" xr:uid="{84C9A5DA-31AD-4B24-AD29-CBCFE6F1196D}"/>
    <cellStyle name="Normal 16 11" xfId="2252" xr:uid="{04498FA2-1784-4CF6-B129-2634C8F7BB3E}"/>
    <cellStyle name="Normal 16 12" xfId="2253" xr:uid="{B4550B47-4461-4BC7-BC6B-BF9D9C374024}"/>
    <cellStyle name="Normal 16 13" xfId="3114" xr:uid="{88608798-DF2F-4FB0-BA77-5EB678C89B34}"/>
    <cellStyle name="Normal 16 14" xfId="3037" xr:uid="{6797A1FF-03F5-4313-9CBB-8E2B2F6CEE28}"/>
    <cellStyle name="Normal 16 15" xfId="3808" xr:uid="{EC72EC3B-8378-4462-B9C2-7E5C8E3997BE}"/>
    <cellStyle name="Normal 16 16" xfId="867" xr:uid="{4B97ABE0-2B3D-4E67-8E8C-E3D963259603}"/>
    <cellStyle name="Normal 16 2" xfId="245" xr:uid="{EDA0F9DE-D686-4D75-B5B5-C5786E0D807D}"/>
    <cellStyle name="Normal 16 2 2" xfId="2254" xr:uid="{ED076615-3F20-40A8-887E-69B6094C111C}"/>
    <cellStyle name="Normal 16 2 3" xfId="3115" xr:uid="{03A510BE-E3CB-4CB3-B3A9-D0BA159E31FB}"/>
    <cellStyle name="Normal 16 2 4" xfId="3036" xr:uid="{43A5EB02-F174-4494-AE9F-7AFB6CCA528C}"/>
    <cellStyle name="Normal 16 2 5" xfId="109" xr:uid="{CF6A9E1A-B079-4383-873A-B6CE8AA7071A}"/>
    <cellStyle name="Normal 16 2 6" xfId="868" xr:uid="{B5283C86-B91D-4E22-A0F5-2F32412EBB92}"/>
    <cellStyle name="Normal 16 3" xfId="869" xr:uid="{288E3B84-5153-474E-A589-7C2341B9BA53}"/>
    <cellStyle name="Normal 16 3 2" xfId="2255" xr:uid="{5BFA68E2-CD55-42A2-8EB6-F1FF01A52479}"/>
    <cellStyle name="Normal 16 3 3" xfId="3116" xr:uid="{A2248E02-5CEA-492B-A9AC-99DF44E21FBA}"/>
    <cellStyle name="Normal 16 3 4" xfId="3035" xr:uid="{A1B8990C-F938-406B-A25F-9C3ABB83D393}"/>
    <cellStyle name="Normal 16 3 5" xfId="9686" xr:uid="{6729E1C8-4228-41A4-B905-FF1D5A6B675A}"/>
    <cellStyle name="Normal 16 4" xfId="2250" xr:uid="{30BA877C-503A-4F48-9BE6-69F2770ABE36}"/>
    <cellStyle name="Normal 16 5" xfId="2257" xr:uid="{325D84C4-EA26-439F-B1DF-4E6064C6F619}"/>
    <cellStyle name="Normal 16 6" xfId="2258" xr:uid="{C24975B1-85E8-4557-BE2B-1FDFF5C0FDF1}"/>
    <cellStyle name="Normal 16 7" xfId="2259" xr:uid="{3185438E-C87D-4D41-94B0-FC24327FEDB1}"/>
    <cellStyle name="Normal 16 8" xfId="2260" xr:uid="{AC7202C3-68BB-46FC-B0B1-D6C6B9D1CAA2}"/>
    <cellStyle name="Normal 16 9" xfId="2261" xr:uid="{1E897D53-CDB0-485B-A270-7895A8D9B445}"/>
    <cellStyle name="Normal 16_Fg Sub-Consol Dec10" xfId="2262" xr:uid="{525B0363-0605-454D-9307-AC81BCDA07F1}"/>
    <cellStyle name="Normal 17" xfId="477" xr:uid="{93AF4111-456D-42EF-BAFD-9B54AF6CFF5B}"/>
    <cellStyle name="Normal 17 2" xfId="2263" xr:uid="{6F7FBF50-886A-4B4A-B314-28964E7EFFDF}"/>
    <cellStyle name="Normal 17 2 2" xfId="27916" xr:uid="{5B2BDC4A-8DF8-4E4C-9326-63EC9BC76AAD}"/>
    <cellStyle name="Normal 17 2 3" xfId="52898" xr:uid="{2FABC063-5C47-4562-B79E-712282B918E7}"/>
    <cellStyle name="Normal 17 2 4" xfId="54480" xr:uid="{3DF98A41-0356-4773-BB95-8FDE4AF19FFE}"/>
    <cellStyle name="Normal 17 3" xfId="3117" xr:uid="{8D7136A0-8BB7-46E9-A626-527C67E92935}"/>
    <cellStyle name="Normal 17 4" xfId="3034" xr:uid="{9103877A-2B4D-4841-9E68-ED6EC65B9A06}"/>
    <cellStyle name="Normal 17 5" xfId="3932" xr:uid="{7FE55577-A58A-49BE-99DC-FDA3A9E8977E}"/>
    <cellStyle name="Normal 17 5 2" xfId="11610" xr:uid="{9E449C5F-91CB-4694-BFAA-AEB4FA6D089D}"/>
    <cellStyle name="Normal 17 5 2 2" xfId="36682" xr:uid="{25C3A76D-CD94-431A-950C-9F577BC9C64F}"/>
    <cellStyle name="Normal 17 5 3" xfId="29199" xr:uid="{449814CD-6380-4816-B664-FF12DB108507}"/>
    <cellStyle name="Normal 17 6" xfId="870" xr:uid="{4B3E4679-5056-4B86-B7A3-D7877D00AA67}"/>
    <cellStyle name="Normal 17 7" xfId="27053" xr:uid="{0837DA1D-C98D-44F3-851E-3BE194B08EA1}"/>
    <cellStyle name="Normal 17 8" xfId="52054" xr:uid="{049A68F3-DD02-45D8-891A-9A9CBC7EDE13}"/>
    <cellStyle name="Normal 17 9" xfId="53636" xr:uid="{84B21B3C-EEE9-4624-BA9B-AD7EC0056063}"/>
    <cellStyle name="Normal 18" xfId="437" xr:uid="{3AD0AA24-ED9A-4ECF-A827-A68576D66678}"/>
    <cellStyle name="Normal 18 2" xfId="2264" xr:uid="{5AE956F9-FF71-4860-A22F-4DEFE14C8298}"/>
    <cellStyle name="Normal 18 2 2" xfId="9896" xr:uid="{D2DC027F-4908-4DBD-8FE8-04DFCC4973C2}"/>
    <cellStyle name="Normal 18 2 3" xfId="54409" xr:uid="{AAD34E9F-1271-4959-9E88-AA96451A801F}"/>
    <cellStyle name="Normal 18 3" xfId="3118" xr:uid="{A99A7DEA-D79E-4812-BCD5-F36C02E704C1}"/>
    <cellStyle name="Normal 18 4" xfId="3033" xr:uid="{AA347953-6746-4985-AF92-53752E01CA34}"/>
    <cellStyle name="Normal 18 5" xfId="4073" xr:uid="{22C6BF49-1C69-429B-AE03-C25FDCDEA5A5}"/>
    <cellStyle name="Normal 18 6" xfId="871" xr:uid="{7E66C956-3602-4C04-9F9F-19796C5C48DC}"/>
    <cellStyle name="Normal 18 7" xfId="27838" xr:uid="{E4EE6C4E-68A1-411F-A67B-7EB205855EC2}"/>
    <cellStyle name="Normal 18 8" xfId="52827" xr:uid="{FF00B5E1-F0DD-487A-A641-4D9260BD9FD0}"/>
    <cellStyle name="Normal 18 9" xfId="52957" xr:uid="{0D148E0B-D137-4BA1-81FB-61E6B60DEB33}"/>
    <cellStyle name="Normal 19" xfId="433" xr:uid="{7FA59CBE-A066-4994-8A1F-7E2BB7BB54DB}"/>
    <cellStyle name="Normal 19 2" xfId="588" xr:uid="{2F66AF40-C7BB-4A95-896D-6B4504DC6099}"/>
    <cellStyle name="Normal 19 2 2" xfId="799" xr:uid="{1297B133-369A-4A86-BAA9-1F79469F4BF7}"/>
    <cellStyle name="Normal 19 2 2 2" xfId="3810" xr:uid="{15B799D8-9E7C-4570-BC51-93379217040F}"/>
    <cellStyle name="Normal 19 2 2 2 2" xfId="29086" xr:uid="{3481931B-97D7-4E8A-AF21-C6708332EAA2}"/>
    <cellStyle name="Normal 19 2 2 3" xfId="11498" xr:uid="{A9E09BE2-5F4E-4211-B084-E21472C61484}"/>
    <cellStyle name="Normal 19 2 2 3 2" xfId="36570" xr:uid="{663500F6-D831-46DA-A659-6DE7FA044B82}"/>
    <cellStyle name="Normal 19 2 2 4" xfId="27913" xr:uid="{A2AD4B97-307C-447A-84CA-838A5A0CA61C}"/>
    <cellStyle name="Normal 19 2 2 5" xfId="52895" xr:uid="{510404BC-1685-40CA-BD76-7F46E8D62169}"/>
    <cellStyle name="Normal 19 2 2 6" xfId="54477" xr:uid="{18FD607C-2269-43C8-9EEA-B22847163243}"/>
    <cellStyle name="Normal 19 2 3" xfId="2265" xr:uid="{AAB3DAF3-1C0A-4BB4-835F-AF41F62CF7AE}"/>
    <cellStyle name="Normal 19 2 4" xfId="26935" xr:uid="{00F87842-B1DB-4F00-883B-B4AC57C54060}"/>
    <cellStyle name="Normal 19 2 5" xfId="51940" xr:uid="{A08E2C49-27E1-4940-9A74-B1301E349862}"/>
    <cellStyle name="Normal 19 2 6" xfId="53522" xr:uid="{43147A80-D120-46A6-9B4B-A00B5CEE17A7}"/>
    <cellStyle name="Normal 19 3" xfId="3119" xr:uid="{3E2FD216-EA1B-4AB5-962E-24B6315F2085}"/>
    <cellStyle name="Normal 19 4" xfId="3032" xr:uid="{D69C18B9-4250-4C3E-A96F-DE4A0B1EB34A}"/>
    <cellStyle name="Normal 19 5" xfId="9154" xr:uid="{03ED5589-E44A-4CB3-ABE5-B4CE8DBA0C97}"/>
    <cellStyle name="Normal 19 6" xfId="872" xr:uid="{E7489024-AF38-42D4-9956-D4BA0FAE9349}"/>
    <cellStyle name="Normal 19 7" xfId="27859" xr:uid="{827805ED-0D00-4C16-B170-871DE9CEDB29}"/>
    <cellStyle name="Normal 19 8" xfId="52842" xr:uid="{900E0108-F88F-4C9A-B10D-504052EC3024}"/>
    <cellStyle name="Normal 19 9" xfId="54424" xr:uid="{FE32580B-C338-4077-9D0D-6D5662E86A74}"/>
    <cellStyle name="Normal 2" xfId="103" xr:uid="{63EAF2BE-AC3C-4ABA-9558-4131A2A4977B}"/>
    <cellStyle name="Normal 2 10" xfId="254" xr:uid="{A0EE7CC6-C3C4-4361-8225-20B329AD0609}"/>
    <cellStyle name="Normal 2 10 2" xfId="27995" xr:uid="{0AA88340-62DB-46A0-8B14-E5994919CB1D}"/>
    <cellStyle name="Normal 2 11" xfId="10745" xr:uid="{D217B5C0-D735-4A8F-8BEC-1B19C543ECE9}"/>
    <cellStyle name="Normal 2 11 2" xfId="35820" xr:uid="{CD1715BE-9F97-48B0-A77F-2F9ABBCB2C59}"/>
    <cellStyle name="Normal 2 12" xfId="10775" xr:uid="{1EC1F709-FAE5-4D93-ADB8-95D049CC8D0F}"/>
    <cellStyle name="Normal 2 12 2" xfId="35849" xr:uid="{6CF5174B-4929-41F2-993D-34CE53E29D26}"/>
    <cellStyle name="Normal 2 13" xfId="26455" xr:uid="{EEB86A8A-A27B-4412-B9FE-1729C53FB49B}"/>
    <cellStyle name="Normal 2 14" xfId="51493" xr:uid="{5118EACE-F9E9-4EE2-89C6-E7B22A58BE67}"/>
    <cellStyle name="Normal 2 2" xfId="115" xr:uid="{E4038359-654C-47AE-AD7A-C419EFC60A67}"/>
    <cellStyle name="Normal 2 2 2" xfId="400" xr:uid="{BF66BA9C-CC21-404A-9724-BA95A4CF9557}"/>
    <cellStyle name="Normal 2 2 2 2" xfId="873" xr:uid="{0040F890-1134-4B3A-9799-C3D4FAB05CE8}"/>
    <cellStyle name="Normal 2 2 2 2 2" xfId="10807" xr:uid="{C7697B3A-FD45-4775-8648-C4CAF78D249B}"/>
    <cellStyle name="Normal 2 2 2 2 2 2" xfId="35881" xr:uid="{DA53ED8D-DB4B-44B5-8A02-A59CB6D74FFD}"/>
    <cellStyle name="Normal 2 2 2 2 2 3" xfId="52958" xr:uid="{6B886CD0-56AF-481A-B1E8-025E9C6732B3}"/>
    <cellStyle name="Normal 2 2 2 2 3" xfId="28397" xr:uid="{6F79049E-3810-42E5-8547-BAEF52A4748C}"/>
    <cellStyle name="Normal 2 2 2 2 4" xfId="52964" xr:uid="{DDB1B297-ECEA-4F36-A80E-18D1BC7DFECC}"/>
    <cellStyle name="Normal 2 2 2 3" xfId="874" xr:uid="{588D77F1-E871-43AE-B0D6-9FFFA5E7C14D}"/>
    <cellStyle name="Normal 2 2 2 3 2" xfId="9970" xr:uid="{DD6EC966-3208-4F31-8614-12A5466D2CE9}"/>
    <cellStyle name="Normal 2 2 2 3 3" xfId="10808" xr:uid="{4BC83801-9B6D-4A59-8BC5-1B9E7803DDD2}"/>
    <cellStyle name="Normal 2 2 2 3 3 2" xfId="35882" xr:uid="{B3F084C5-70EB-4B0D-B9CB-52909668AB06}"/>
    <cellStyle name="Normal 2 2 2 3 4" xfId="28398" xr:uid="{2317D8E8-8492-44DC-98D1-C862E36F3935}"/>
    <cellStyle name="Normal 2 2 2 4" xfId="52948" xr:uid="{38854833-8913-4602-B48A-080DC7D38851}"/>
    <cellStyle name="Normal 2 2 2 5" xfId="664" xr:uid="{B721AA91-D0EA-45B4-A4EE-2C7B883F9337}"/>
    <cellStyle name="Normal 2 2 3" xfId="172" xr:uid="{48633111-47EB-471B-A9EF-7CCC003B0786}"/>
    <cellStyle name="Normal 2 2 3 2" xfId="9962" xr:uid="{6722D4DF-A0D2-438D-BF60-FA46C31F748F}"/>
    <cellStyle name="Normal 2 2 3 3" xfId="875" xr:uid="{23EA37DD-2FBF-4D75-A1AC-DFF3F57CEED5}"/>
    <cellStyle name="Normal 2 2 3 4" xfId="26572" xr:uid="{F4856646-5455-43A9-A3AE-91681FF405D7}"/>
    <cellStyle name="Normal 2 2 3 5" xfId="52997" xr:uid="{E3EA3EE5-5D62-45AB-9640-8A2CC49175A1}"/>
    <cellStyle name="Normal 2 2 4" xfId="2266" xr:uid="{AF62CE5E-355C-4791-B6A0-E3048EB40CB0}"/>
    <cellStyle name="Normal 2 2 4 2" xfId="52951" xr:uid="{E7C1F938-FCE0-4210-B90D-6F3904B0D8E1}"/>
    <cellStyle name="Normal 2 2 5" xfId="762" xr:uid="{B1B776CE-DCF8-4404-9A7D-CBBF85E9FCD5}"/>
    <cellStyle name="Normal 2 2 5 2" xfId="3500" xr:uid="{72FEE347-E2D5-43D7-B4E4-E62273B5CA82}"/>
    <cellStyle name="Normal 2 2 5 3" xfId="3120" xr:uid="{653B68BC-300D-4B62-896F-8D2A7FEB68E0}"/>
    <cellStyle name="Normal 2 2 5 4" xfId="53037" xr:uid="{FA651E29-C62F-4D33-9DA9-4CF0308C5F60}"/>
    <cellStyle name="Normal 2 2 6" xfId="3030" xr:uid="{086FD6CB-767A-440A-9751-0D6833FEC6A2}"/>
    <cellStyle name="Normal 2 2 6 2" xfId="52961" xr:uid="{0BB8ADAB-7134-4A6C-A76D-D51FD30E0353}"/>
    <cellStyle name="Normal 2 2 7" xfId="815" xr:uid="{53B9514D-5A60-40FF-85AF-C13823D08AC7}"/>
    <cellStyle name="Normal 2 21" xfId="72" xr:uid="{69A95578-01C8-459D-B5F0-D1FB41EE7A47}"/>
    <cellStyle name="Normal 2 3" xfId="66" xr:uid="{03DCA6EF-59FA-4405-A17C-2E8092E34E96}"/>
    <cellStyle name="Normal 2 3 10" xfId="131" xr:uid="{4C76298B-6D1C-4DB0-B2C0-90366EE6131D}"/>
    <cellStyle name="Normal 2 3 10 2" xfId="52989" xr:uid="{54C99DFC-1CC1-4AA1-A1D3-5AEE3B08AA3D}"/>
    <cellStyle name="Normal 2 3 11" xfId="52938" xr:uid="{011F17C4-4C6A-4611-8D76-2ACF073B9DB9}"/>
    <cellStyle name="Normal 2 3 2" xfId="116" xr:uid="{B1D11171-4EDE-46B6-91D6-0716EDDB071D}"/>
    <cellStyle name="Normal 2 3 2 2" xfId="308" xr:uid="{7B093B8C-4CA7-4D51-8E40-5208369D3526}"/>
    <cellStyle name="Normal 2 3 2 2 2" xfId="3999" xr:uid="{367CF2E2-5791-407F-BF34-B363B7817E58}"/>
    <cellStyle name="Normal 2 3 2 3" xfId="546" xr:uid="{D1E7085D-F2C7-434A-AF18-6650B2745460}"/>
    <cellStyle name="Normal 2 3 2 3 2" xfId="3433" xr:uid="{3B60B67E-8800-4863-85EF-023E7CEE6732}"/>
    <cellStyle name="Normal 2 3 2 4" xfId="656" xr:uid="{D44909EA-213E-4FBA-A007-AEA24290A37B}"/>
    <cellStyle name="Normal 2 3 2 5" xfId="877" xr:uid="{AA221DCB-15D6-4181-BA0F-18C4CBB3DE4B}"/>
    <cellStyle name="Normal 2 3 2 6" xfId="401" xr:uid="{31872D71-E2BD-4A2E-B7BE-F98E8038E784}"/>
    <cellStyle name="Normal 2 3 2 7" xfId="52960" xr:uid="{F14F7D88-B83E-4973-9D08-6BDC6103C972}"/>
    <cellStyle name="Normal 2 3 3" xfId="302" xr:uid="{A7838022-D95A-4FB9-A71F-D797EF9D3BE8}"/>
    <cellStyle name="Normal 2 3 3 2" xfId="11" xr:uid="{41F5A12D-FC8A-4233-A8D0-4B0220337210}"/>
    <cellStyle name="Normal 2 3 3 2 2" xfId="108" xr:uid="{294BBAB4-D4ED-45E3-B998-742FE1C127C5}"/>
    <cellStyle name="Normal 2 3 3 2 2 2" xfId="3989" xr:uid="{2EA64355-4DBB-4ED1-B442-FEF7A50267F1}"/>
    <cellStyle name="Normal 2 3 3 2 2 3" xfId="27862" xr:uid="{85487979-8352-4476-8D45-0AFAD9A3DF08}"/>
    <cellStyle name="Normal 2 3 3 2 2 4" xfId="52845" xr:uid="{A0A58D25-0AE9-4865-820A-3FCDF79F76C7}"/>
    <cellStyle name="Normal 2 3 3 2 2 5" xfId="54427" xr:uid="{BFF17135-C775-48D2-8E69-4E9AE0E94862}"/>
    <cellStyle name="Normal 2 3 3 2 3" xfId="536" xr:uid="{9F856868-00DC-4B2D-9CA7-373B017459F4}"/>
    <cellStyle name="Normal 2 3 3 2 3 2" xfId="28179" xr:uid="{E558BC75-937F-4D54-8852-477D298CF446}"/>
    <cellStyle name="Normal 2 3 3 2 4" xfId="11665" xr:uid="{0080E8D5-69F3-4A2C-B475-7A7B6286A5D9}"/>
    <cellStyle name="Normal 2 3 3 2 4 2" xfId="36737" xr:uid="{D6F105EA-E6F1-431D-AAA8-AF03DC24A400}"/>
    <cellStyle name="Normal 2 3 3 2 5" xfId="219" xr:uid="{78A3C61E-9B39-4336-AF2D-EE353E6FF39F}"/>
    <cellStyle name="Normal 2 3 3 2 6" xfId="26459" xr:uid="{46AE0664-5E17-4A9C-9C76-7DB9E6F5B9A3}"/>
    <cellStyle name="Normal 2 3 3 2 7" xfId="51496" xr:uid="{3539D1FA-A572-4F41-91E1-220C7BE941C4}"/>
    <cellStyle name="Normal 2 3 3 2 8" xfId="53073" xr:uid="{4A3E24CA-6435-4CE8-97D8-E05CD67EC142}"/>
    <cellStyle name="Normal 2 3 3 3" xfId="695" xr:uid="{10213E8C-AA95-4FF2-A375-D1F6EB4DA13F}"/>
    <cellStyle name="Normal 2 3 3 4" xfId="2267" xr:uid="{B89D188B-59AA-4DD1-9ABB-684BD707D9F7}"/>
    <cellStyle name="Normal 2 3 4" xfId="471" xr:uid="{AD7DF05C-E22A-44A7-BA0C-AE6B81E7670C}"/>
    <cellStyle name="Normal 2 3 4 2" xfId="3926" xr:uid="{9A534A15-88E7-4B09-90FE-FE0B48D1AE9F}"/>
    <cellStyle name="Normal 2 3 4 3" xfId="9242" xr:uid="{EB266EFF-FFE7-4454-B1DC-4068E6AC149A}"/>
    <cellStyle name="Normal 2 3 4 4" xfId="3121" xr:uid="{4830D845-CA2E-4DCE-A070-168F118322A4}"/>
    <cellStyle name="Normal 2 3 5" xfId="613" xr:uid="{D0ACF8AF-A1F4-4C03-A10A-2885077A6D6F}"/>
    <cellStyle name="Normal 2 3 5 2" xfId="9289" xr:uid="{C13EEE5B-1B97-4697-8E49-C3DD5F7D7188}"/>
    <cellStyle name="Normal 2 3 5 3" xfId="3029" xr:uid="{2B4131B4-28E4-4532-8199-83D5B7D854AD}"/>
    <cellStyle name="Normal 2 3 6" xfId="9974" xr:uid="{BB7CD9D2-AD47-4BD8-92CC-478CE8C71F67}"/>
    <cellStyle name="Normal 2 3 7" xfId="876" xr:uid="{2787C4E1-2756-4969-9D29-D69B7B8921CE}"/>
    <cellStyle name="Normal 2 3 8" xfId="279" xr:uid="{CA0B2A03-B30D-41A7-9E1F-063B782D68B4}"/>
    <cellStyle name="Normal 2 3 9" xfId="10747" xr:uid="{09829CFF-86EC-4AE7-BECF-DFAC3BAB017C}"/>
    <cellStyle name="Normal 2 3 9 2" xfId="35822" xr:uid="{06965B52-7325-43DE-AF1C-01957BB14D39}"/>
    <cellStyle name="Normal 2 4" xfId="173" xr:uid="{88070ED8-C97D-4F5E-88FE-CB3FE299B495}"/>
    <cellStyle name="Normal 2 4 10" xfId="10759" xr:uid="{847DBA5C-2AA9-4375-9048-C26D5A3282A1}"/>
    <cellStyle name="Normal 2 4 10 2" xfId="35834" xr:uid="{C4F54360-9D81-4E19-B308-E9E541F46F3D}"/>
    <cellStyle name="Normal 2 4 11" xfId="232" xr:uid="{65B8E566-F03E-49DB-9297-F873B97CED79}"/>
    <cellStyle name="Normal 2 4 11 2" xfId="27978" xr:uid="{BB13C236-DBD8-41B8-A371-930C557F4442}"/>
    <cellStyle name="Normal 2 4 12" xfId="53036" xr:uid="{D21CE0D5-1360-4285-A317-94A5835DFBC2}"/>
    <cellStyle name="Normal 2 4 14" xfId="488" xr:uid="{9E39BC81-4053-40B2-9AF6-E790F4E1A3E6}"/>
    <cellStyle name="Normal 2 4 14 2" xfId="3943" xr:uid="{5DD60FD6-C827-41B5-BABE-CEC3BC4F4B8B}"/>
    <cellStyle name="Normal 2 4 14 2 2" xfId="27921" xr:uid="{D4AB0B43-2BB4-4E94-BF3C-C1BD80FC1133}"/>
    <cellStyle name="Normal 2 4 14 2 3" xfId="52903" xr:uid="{B9CA92D3-7334-411A-9410-8BD6237BA933}"/>
    <cellStyle name="Normal 2 4 14 2 4" xfId="54485" xr:uid="{11E7BEF4-B188-45A4-9076-A85229698633}"/>
    <cellStyle name="Normal 2 4 14 3" xfId="11621" xr:uid="{10AE02A1-2C12-4F91-B437-E3B97F85927F}"/>
    <cellStyle name="Normal 2 4 14 3 2" xfId="36693" xr:uid="{F7164681-4244-419F-A696-F31D7C849B6B}"/>
    <cellStyle name="Normal 2 4 14 4" xfId="27064" xr:uid="{B95928B0-E911-4114-A029-9CDF826A78A3}"/>
    <cellStyle name="Normal 2 4 14 5" xfId="52065" xr:uid="{C81AED8E-ED1C-4254-B39C-921427BD86FD}"/>
    <cellStyle name="Normal 2 4 14 6" xfId="53647" xr:uid="{B0D9D893-9885-48F3-84F0-B863D4F2E9D8}"/>
    <cellStyle name="Normal 2 4 2" xfId="425" xr:uid="{5646A778-B6D7-434E-810F-6BF2F379F3D9}"/>
    <cellStyle name="Normal 2 4 2 2" xfId="549" xr:uid="{0E218281-E5B6-41DA-93D1-607A98116BF3}"/>
    <cellStyle name="Normal 2 4 2 2 2" xfId="237" xr:uid="{7D31D3EF-9D5F-41E4-A07E-D7BB28E6908C}"/>
    <cellStyle name="Normal 2 4 2 2 2 2" xfId="4001" xr:uid="{195BB556-732B-445D-A0EA-0B7FED21E691}"/>
    <cellStyle name="Normal 2 4 2 2 2 2 2" xfId="29239" xr:uid="{755B7424-F8D6-422D-89F2-92D721784BDE}"/>
    <cellStyle name="Normal 2 4 2 2 2 3" xfId="10763" xr:uid="{997CA667-3C13-4F26-8890-BD0052ADCECB}"/>
    <cellStyle name="Normal 2 4 2 2 2 3 2" xfId="35838" xr:uid="{0B69E9EA-B80C-4931-80E1-9862623FAB2D}"/>
    <cellStyle name="Normal 2 4 2 2 2 4" xfId="27982" xr:uid="{21701974-6C49-42DA-9F2F-AD68586E4B4E}"/>
    <cellStyle name="Normal 2 4 2 2 3" xfId="11670" xr:uid="{14EBAD0D-AB23-4DDF-B79A-1EE1201FB7E9}"/>
    <cellStyle name="Normal 2 4 2 2 3 2" xfId="36742" xr:uid="{4F5E3AFE-2B0D-45D3-8099-EA588E145D21}"/>
    <cellStyle name="Normal 2 4 2 2 4" xfId="27943" xr:uid="{E84D0930-71D3-4EC4-B1B2-39A898E7DD69}"/>
    <cellStyle name="Normal 2 4 2 2 5" xfId="52925" xr:uid="{BBCE9B78-B170-4A4A-B293-DE4697367D51}"/>
    <cellStyle name="Normal 2 4 2 2 6" xfId="54507" xr:uid="{0468F93D-DA7E-441C-AAB5-EFEB2199A04F}"/>
    <cellStyle name="Normal 2 4 2 3" xfId="483" xr:uid="{90BF4BFD-DBCE-446B-9409-42BC6C217956}"/>
    <cellStyle name="Normal 2 4 2 3 2" xfId="527" xr:uid="{DD0CCE02-0E14-4655-8591-48C4071AE9F5}"/>
    <cellStyle name="Normal 2 4 2 3 2 2" xfId="556" xr:uid="{17DC69D8-A799-4217-A7A8-8E7554182904}"/>
    <cellStyle name="Normal 2 4 2 3 2 2 2" xfId="4007" xr:uid="{654CE63C-5171-42EF-9FFB-5A35C0B4F8FD}"/>
    <cellStyle name="Normal 2 4 2 3 2 2 2 2" xfId="27946" xr:uid="{69A5AB57-7EBD-4B7F-A74C-4F51CB03AE44}"/>
    <cellStyle name="Normal 2 4 2 3 2 2 2 3" xfId="52928" xr:uid="{03E4B451-15BD-4402-8969-4CD2CA5371AD}"/>
    <cellStyle name="Normal 2 4 2 3 2 2 2 4" xfId="54510" xr:uid="{52F7825F-03CC-4ED6-877F-8010C4A7A9A7}"/>
    <cellStyle name="Normal 2 4 2 3 2 2 3" xfId="11676" xr:uid="{36D9E2E1-3F4E-46AC-8197-0CBDB61626C4}"/>
    <cellStyle name="Normal 2 4 2 3 2 2 3 2" xfId="36748" xr:uid="{AEF5AB4F-886E-4501-8BDE-D5084900A2BC}"/>
    <cellStyle name="Normal 2 4 2 3 2 2 4" xfId="27123" xr:uid="{B5BDBBAA-7F46-4A37-9456-72187690DA80}"/>
    <cellStyle name="Normal 2 4 2 3 2 2 5" xfId="52121" xr:uid="{3C4C44AF-6C8E-4376-A677-3C51A34EA252}"/>
    <cellStyle name="Normal 2 4 2 3 2 2 6" xfId="53703" xr:uid="{F87C7F49-2B72-4920-95B9-1484C83C4398}"/>
    <cellStyle name="Normal 2 4 2 3 2 3" xfId="3980" xr:uid="{6203459D-6384-4F7C-96BD-8B50444D8F7B}"/>
    <cellStyle name="Normal 2 4 2 3 2 3 2" xfId="27939" xr:uid="{7F53850C-A0E1-40C8-B08C-339E7F5DE125}"/>
    <cellStyle name="Normal 2 4 2 3 2 3 3" xfId="52921" xr:uid="{769A9E16-AC1A-4E4E-A6E1-34F74175299A}"/>
    <cellStyle name="Normal 2 4 2 3 2 3 4" xfId="54503" xr:uid="{EC94BFFC-CD3F-4CF1-8BD7-999ACA0DA645}"/>
    <cellStyle name="Normal 2 4 2 3 2 4" xfId="11656" xr:uid="{FA0CADCD-2F17-4427-8BA2-438F4A2C98AD}"/>
    <cellStyle name="Normal 2 4 2 3 2 4 2" xfId="36728" xr:uid="{092BB527-9730-4EBB-A350-787CEBCAF450}"/>
    <cellStyle name="Normal 2 4 2 3 2 5" xfId="27100" xr:uid="{43C1037A-2ADE-4B85-8238-9467576F4881}"/>
    <cellStyle name="Normal 2 4 2 3 2 6" xfId="52101" xr:uid="{9208345D-9CF6-4069-A8FD-09F57104EA72}"/>
    <cellStyle name="Normal 2 4 2 3 2 7" xfId="53682" xr:uid="{3F79B8E9-5A80-46A9-8493-3B50E8BEE090}"/>
    <cellStyle name="Normal 2 4 2 3 3" xfId="3938" xr:uid="{A6E5837E-98EE-4B8C-B62C-84E71C822E4F}"/>
    <cellStyle name="Normal 2 4 2 3 3 2" xfId="27919" xr:uid="{35CE8046-5B88-469F-9932-B546C966E071}"/>
    <cellStyle name="Normal 2 4 2 3 3 3" xfId="52901" xr:uid="{884F97C7-2D26-432F-9D33-19DD0BE95083}"/>
    <cellStyle name="Normal 2 4 2 3 3 4" xfId="54483" xr:uid="{80544246-3550-4C03-AB55-D48CA20AD3C8}"/>
    <cellStyle name="Normal 2 4 2 3 4" xfId="11616" xr:uid="{DB483B12-4A5D-4DFE-82DA-0B47317E7967}"/>
    <cellStyle name="Normal 2 4 2 3 4 2" xfId="36688" xr:uid="{FFA9DE72-CCBE-4367-8553-9669034FB7E9}"/>
    <cellStyle name="Normal 2 4 2 3 5" xfId="27059" xr:uid="{627EC648-2E40-4019-A7F5-EB377160BDC8}"/>
    <cellStyle name="Normal 2 4 2 3 6" xfId="52060" xr:uid="{DBC65DB9-302F-4634-A198-63AE7C8B67A1}"/>
    <cellStyle name="Normal 2 4 2 3 7" xfId="53642" xr:uid="{2F47B574-A9C7-4300-B092-FE1C4023F3BE}"/>
    <cellStyle name="Normal 2 4 2 4" xfId="878" xr:uid="{2B86DC35-8F54-4658-8045-E8C5581A22C1}"/>
    <cellStyle name="Normal 2 4 2 5" xfId="27117" xr:uid="{2C9D0DF7-8F30-49B2-9203-A21C9DB478BC}"/>
    <cellStyle name="Normal 2 4 2 6" xfId="52115" xr:uid="{578DBA6B-10A7-4D8C-A123-7C17875F1F18}"/>
    <cellStyle name="Normal 2 4 2 7" xfId="53697" xr:uid="{3060338C-E4C8-48CE-B3E5-635C038525CA}"/>
    <cellStyle name="Normal 2 4 3" xfId="498" xr:uid="{F1BF137B-ACDD-43FF-A472-77841338131C}"/>
    <cellStyle name="Normal 2 4 3 2" xfId="3953" xr:uid="{2C7F18A9-FE32-4791-89DF-FD6D6DA37076}"/>
    <cellStyle name="Normal 2 4 3 2 2" xfId="11630" xr:uid="{89AEB596-75A1-4CB0-825D-41A24090A599}"/>
    <cellStyle name="Normal 2 4 3 2 2 2" xfId="36702" xr:uid="{7BAC49E7-6087-4794-A723-CDB2AC2EAF26}"/>
    <cellStyle name="Normal 2 4 3 2 3" xfId="27925" xr:uid="{3F634B96-E3C8-44C7-BB6F-646D9992CD96}"/>
    <cellStyle name="Normal 2 4 3 2 4" xfId="52907" xr:uid="{4339350C-18CF-46CE-943A-698E96522B6C}"/>
    <cellStyle name="Normal 2 4 3 2 5" xfId="54489" xr:uid="{4341E4A9-B531-4800-B05B-0C5995A192BD}"/>
    <cellStyle name="Normal 2 4 3 3" xfId="2268" xr:uid="{A5F719F6-4B2F-4D83-B638-9B72292B0E8D}"/>
    <cellStyle name="Normal 2 4 3 4" xfId="27073" xr:uid="{050F65E2-1162-47A4-B088-A691C5D6C220}"/>
    <cellStyle name="Normal 2 4 3 5" xfId="52074" xr:uid="{2E5EA317-D805-41E0-AE2A-5D5630A81229}"/>
    <cellStyle name="Normal 2 4 3 6" xfId="53656" xr:uid="{CD538772-51E9-4B75-AFD6-69A5DD9F0F58}"/>
    <cellStyle name="Normal 2 4 4" xfId="480" xr:uid="{8C8BDF37-569A-49DC-9044-3B3C24063DBF}"/>
    <cellStyle name="Normal 2 4 4 2" xfId="3935" xr:uid="{81D7AE2C-FFC5-461A-91AB-7F0B7F6BD3CF}"/>
    <cellStyle name="Normal 2 4 4 2 2" xfId="11613" xr:uid="{623E5BCF-B9C8-40F0-AB56-AEBF886BF661}"/>
    <cellStyle name="Normal 2 4 4 2 2 2" xfId="36685" xr:uid="{CC0482DB-E385-4E03-A27C-3E12CF9A4E0B}"/>
    <cellStyle name="Normal 2 4 4 2 3" xfId="27917" xr:uid="{471E4269-F1E4-4AEE-B20C-0F5D99A14FA3}"/>
    <cellStyle name="Normal 2 4 4 2 4" xfId="52899" xr:uid="{FDEF3297-AE54-449A-9BDA-B02E8F0DE9C7}"/>
    <cellStyle name="Normal 2 4 4 2 5" xfId="54481" xr:uid="{8B15AF0C-71A4-40E6-B6AF-5F3957CDF739}"/>
    <cellStyle name="Normal 2 4 4 3" xfId="3122" xr:uid="{5C56C1D9-5CBA-4295-95FF-08E3B7CBCAE9}"/>
    <cellStyle name="Normal 2 4 4 4" xfId="233" xr:uid="{08E247A4-6D3B-4C0C-9FC3-77E06190BC4F}"/>
    <cellStyle name="Normal 2 4 4 4 2" xfId="10760" xr:uid="{15C96AAE-5791-4CCC-916F-9B02A7C8C64D}"/>
    <cellStyle name="Normal 2 4 4 4 2 2" xfId="35835" xr:uid="{224BB579-38A1-4579-BA1A-00BD9B792A12}"/>
    <cellStyle name="Normal 2 4 4 4 3" xfId="27979" xr:uid="{0F4A0C72-E7AE-49C1-8E54-4DFB0B501C08}"/>
    <cellStyle name="Normal 2 4 4 5" xfId="27056" xr:uid="{53BDE558-53B9-415C-8469-5B94CDFCB682}"/>
    <cellStyle name="Normal 2 4 4 6" xfId="52057" xr:uid="{F68D79DE-D7C9-40EB-95B5-55467F94FB0A}"/>
    <cellStyle name="Normal 2 4 4 7" xfId="53639" xr:uid="{9784023D-6341-452E-B12A-CF6EC4B4B4FF}"/>
    <cellStyle name="Normal 2 4 5" xfId="657" xr:uid="{FF58C86D-C871-407A-BC92-8D5AC0E13BCD}"/>
    <cellStyle name="Normal 2 4 5 2" xfId="9327" xr:uid="{030CE764-87A9-41F3-B9C9-33FA2068AA98}"/>
    <cellStyle name="Normal 2 4 5 3" xfId="3028" xr:uid="{D572F233-8A88-460D-956B-E83DBFD2599C}"/>
    <cellStyle name="Normal 2 4 6" xfId="476" xr:uid="{CCD28259-9374-42BB-B300-F0369E31A4BC}"/>
    <cellStyle name="Normal 2 4 6 2" xfId="3931" xr:uid="{C88CEC29-BD72-4D80-8DFB-DBFC92FC59E3}"/>
    <cellStyle name="Normal 2 4 6 2 2" xfId="27915" xr:uid="{B0610209-2277-488A-915C-DA2D6D157E06}"/>
    <cellStyle name="Normal 2 4 6 2 3" xfId="52897" xr:uid="{6952FB26-A888-4FE2-8B6B-4A111BD692D5}"/>
    <cellStyle name="Normal 2 4 6 2 4" xfId="54479" xr:uid="{F92E9DF4-7054-44C3-9B39-12F201A5DAD2}"/>
    <cellStyle name="Normal 2 4 6 3" xfId="11609" xr:uid="{2D1E2E3E-D5F1-4461-B192-DFE5568ABCDC}"/>
    <cellStyle name="Normal 2 4 6 3 2" xfId="36681" xr:uid="{C220D9DB-F02A-4400-AF43-1798D678D5D5}"/>
    <cellStyle name="Normal 2 4 6 4" xfId="27052" xr:uid="{3D098426-0689-4974-82A9-0C3EAFDFC638}"/>
    <cellStyle name="Normal 2 4 6 5" xfId="52053" xr:uid="{58EFFFC6-4E62-4A14-976E-4C3283848C83}"/>
    <cellStyle name="Normal 2 4 6 6" xfId="53635" xr:uid="{952D9870-8CC8-47F4-9E98-0ACBD178B69C}"/>
    <cellStyle name="Normal 2 4 7" xfId="776" xr:uid="{45B2EBA9-715F-4AB7-887D-D6C449BE9B4C}"/>
    <cellStyle name="Normal 2 4 7 2" xfId="804" xr:uid="{40F63F9E-E50C-4D04-96C1-736BB9CA24FE}"/>
    <cellStyle name="Normal 2 4 7 2 2" xfId="9971" xr:uid="{705FFFB6-7DED-42E6-B5E9-C078C4AAAE15}"/>
    <cellStyle name="Normal 2 4 7 2 3" xfId="28359" xr:uid="{BF572CF4-7D94-4B9B-B3A5-115BE61A1CD3}"/>
    <cellStyle name="Normal 2 4 7 3" xfId="3434" xr:uid="{C29DDBF5-D94B-4F31-8B94-33A60313CDED}"/>
    <cellStyle name="Normal 2 4 7 4" xfId="28334" xr:uid="{4E6CBB41-E4F8-426B-96B0-4A21FD976C9F}"/>
    <cellStyle name="Normal 2 4 8" xfId="816" xr:uid="{872D539F-4589-46FB-9DD2-836892A66D44}"/>
    <cellStyle name="Normal 2 4 9" xfId="262" xr:uid="{AAEB7823-7F58-409E-8E76-8E26941ACC9E}"/>
    <cellStyle name="Normal 2 4 9 2" xfId="28001" xr:uid="{A068A404-2F37-4189-A14D-BF9C61A8627A}"/>
    <cellStyle name="Normal 2 5" xfId="459" xr:uid="{01404778-0CA4-431E-917A-D8F370D550B2}"/>
    <cellStyle name="Normal 2 5 2" xfId="755" xr:uid="{262634B4-3CD0-4319-A94C-AFE51B75BB4E}"/>
    <cellStyle name="Normal 2 5 2 2" xfId="3922" xr:uid="{D78AFDB6-94B7-4A70-B6A2-C2BF5886A309}"/>
    <cellStyle name="Normal 2 5 2 3" xfId="53025" xr:uid="{101C2B2E-D36E-4865-B56C-2C10CE304D3E}"/>
    <cellStyle name="Normal 2 5 3" xfId="3373" xr:uid="{CA4DE33A-ED10-4E59-BCA2-DCBCE15469DD}"/>
    <cellStyle name="Normal 2 6" xfId="440" xr:uid="{8699502B-A85A-420E-B2C3-0212388A08CD}"/>
    <cellStyle name="Normal 2 6 2" xfId="761" xr:uid="{0182A9A2-46AD-4924-91FA-4F1C3283BF3A}"/>
    <cellStyle name="Normal 2 6 2 2" xfId="2899" xr:uid="{6E9DC0D1-3500-4BFF-B937-499DBBFBC59D}"/>
    <cellStyle name="Normal 2 6 2 3" xfId="27909" xr:uid="{712EDF1A-8CB9-42DC-995A-710771CEC1EE}"/>
    <cellStyle name="Normal 2 6 2 4" xfId="52891" xr:uid="{BA7C124F-C327-4143-B65D-E883F7D33752}"/>
    <cellStyle name="Normal 2 6 2 5" xfId="54473" xr:uid="{20A2E175-F5A8-448D-8090-9813EA9E4843}"/>
    <cellStyle name="Normal 2 6 3" xfId="3499" xr:uid="{9BC78E31-BD45-4933-9A97-1FE89AD42055}"/>
    <cellStyle name="Normal 2 6 3 2" xfId="11189" xr:uid="{A0430B7A-CB1A-4F8D-B6CF-92E86C9C7ACB}"/>
    <cellStyle name="Normal 2 6 3 2 2" xfId="36261" xr:uid="{4831F4F6-89DD-4EF1-8628-A0FD260D5C87}"/>
    <cellStyle name="Normal 2 6 3 3" xfId="28778" xr:uid="{202EC7A3-F722-4574-BFBF-938BDD154AEC}"/>
    <cellStyle name="Normal 2 6 4" xfId="2270" xr:uid="{A5E39167-A1D5-40F3-A65C-9CDB37622E0C}"/>
    <cellStyle name="Normal 2 6 5" xfId="26621" xr:uid="{246C2918-643E-45D6-9B93-45CB50C2CB4A}"/>
    <cellStyle name="Normal 2 6 6" xfId="51631" xr:uid="{50F7C655-EB5E-462C-A9D8-87E4AA6E4651}"/>
    <cellStyle name="Normal 2 6 7" xfId="53213" xr:uid="{8DB2C8EF-15FC-4245-846A-0D0C034F1F25}"/>
    <cellStyle name="Normal 2 7" xfId="583" xr:uid="{62024DBC-FFD2-40A0-8815-30DA2F7FEDF9}"/>
    <cellStyle name="Normal 2 7 2" xfId="716" xr:uid="{289992A5-7181-4ADF-B0FB-235A1C89D8CA}"/>
    <cellStyle name="Normal 2 7 2 2" xfId="3317" xr:uid="{4995818E-F02C-4C27-95C2-DA289B47066C}"/>
    <cellStyle name="Normal 2 7 3" xfId="800" xr:uid="{DF9F319E-CA5C-40BB-BE68-A700A062D533}"/>
    <cellStyle name="Normal 2 7 3 2" xfId="28355" xr:uid="{F31D51AE-0114-49EE-B8CF-F5021FAEB292}"/>
    <cellStyle name="Normal 2 7 4" xfId="28210" xr:uid="{815C87A7-1D55-4230-8BDD-07BD133EEA17}"/>
    <cellStyle name="Normal 2 8" xfId="3031" xr:uid="{115602A3-8D39-455E-AAFD-6338C271D7F4}"/>
    <cellStyle name="Normal 2 9" xfId="813" xr:uid="{8D33FBC1-264E-43A7-BBB1-3FAF32299A25}"/>
    <cellStyle name="Normal 2 9 2" xfId="27844" xr:uid="{2FDFE914-5547-4B17-AC02-30FAE5522598}"/>
    <cellStyle name="Normal 2 9 3" xfId="52833" xr:uid="{2D0DA01F-6C89-48ED-A060-40E596724089}"/>
    <cellStyle name="Normal 2 9 4" xfId="54415" xr:uid="{90DD7DC9-8C44-49BD-9219-38FDA5FEA5DD}"/>
    <cellStyle name="Normal 2_14.BS_Breakdown" xfId="2900" xr:uid="{D5E72257-2AE4-4BB6-A3D5-A6462D0D737B}"/>
    <cellStyle name="Normal 20" xfId="228" xr:uid="{DFE4CE31-59BC-43CA-A55E-1B892C8D3597}"/>
    <cellStyle name="Normal 20 10" xfId="52821" xr:uid="{23BB0258-FEA7-4A11-B350-75695E8FE3DD}"/>
    <cellStyle name="Normal 20 11" xfId="54403" xr:uid="{F537A62C-2573-40AE-9531-0F83FD5B7519}"/>
    <cellStyle name="Normal 20 2" xfId="786" xr:uid="{33A0B81D-0CDA-481D-9811-ECCEE31E6BE3}"/>
    <cellStyle name="Normal 20 2 2" xfId="10014" xr:uid="{4CF4622B-81C3-4F2D-9088-B2C80E62255B}"/>
    <cellStyle name="Normal 20 2 3" xfId="2271" xr:uid="{C115E3B5-41E3-49FF-8DA1-1DB4E3F87CC4}"/>
    <cellStyle name="Normal 20 2 4" xfId="28343" xr:uid="{6D8D32CC-D979-4E9D-B5C3-9106D074ABCD}"/>
    <cellStyle name="Normal 20 3" xfId="3123" xr:uid="{B5F7234E-7E48-4C7C-A330-AF2954256DE7}"/>
    <cellStyle name="Normal 20 4" xfId="3027" xr:uid="{A303ABE3-49C4-4F0A-8BCA-CBFEAE03950C}"/>
    <cellStyle name="Normal 20 5" xfId="9153" xr:uid="{4194C61F-F148-4803-94BA-B349279F12EF}"/>
    <cellStyle name="Normal 20 6" xfId="879" xr:uid="{A176B059-08BC-47A7-A845-4CC94406D439}"/>
    <cellStyle name="Normal 20 7" xfId="589" xr:uid="{88B6A8DE-26F1-46BD-B255-773F79BEB6BD}"/>
    <cellStyle name="Normal 20 7 2" xfId="28215" xr:uid="{547D2373-2CD1-4AFB-971B-FE683AA83F5F}"/>
    <cellStyle name="Normal 20 8" xfId="10755" xr:uid="{04298EC1-9798-483B-99BE-A81C001CCE62}"/>
    <cellStyle name="Normal 20 8 2" xfId="35830" xr:uid="{36A53A7A-A3BB-4891-B4E4-FF36789581CF}"/>
    <cellStyle name="Normal 20 9" xfId="27823" xr:uid="{3597F559-AA80-4036-8106-C0C5B7EC934F}"/>
    <cellStyle name="Normal 21" xfId="94" xr:uid="{524DC758-C897-4C2A-8749-676EC775A917}"/>
    <cellStyle name="Normal 21 2" xfId="2272" xr:uid="{3492E337-1AEB-42BF-ACCD-66F8A82B5398}"/>
    <cellStyle name="Normal 21 3" xfId="3124" xr:uid="{CAE81F9F-29F1-4388-BF88-16E30AAB0F2D}"/>
    <cellStyle name="Normal 21 4" xfId="3026" xr:uid="{45A7650F-C0CD-4C30-84FB-FAD76F04BD8D}"/>
    <cellStyle name="Normal 21 5" xfId="3992" xr:uid="{334CF34A-48D8-40DE-BB1C-183ED8FF91C7}"/>
    <cellStyle name="Normal 21 6" xfId="880" xr:uid="{2B387682-5AA5-49F9-B43F-991A206EB836}"/>
    <cellStyle name="Normal 22" xfId="234" xr:uid="{269C7EA8-7B2D-465F-855C-01415EBE1A8E}"/>
    <cellStyle name="Normal 22 10" xfId="54513" xr:uid="{DBDEC043-F799-4FC8-BDB4-A2E13CFF3EC7}"/>
    <cellStyle name="Normal 22 2" xfId="2273" xr:uid="{B451F88D-A99D-4D3C-B7A6-C4FE4324570F}"/>
    <cellStyle name="Normal 22 3" xfId="3125" xr:uid="{1A9BCC8B-0A83-41B9-98FC-D79511A380E4}"/>
    <cellStyle name="Normal 22 4" xfId="3025" xr:uid="{3AA2CD77-8E1A-4737-AB6E-186378751D66}"/>
    <cellStyle name="Normal 22 5" xfId="9148" xr:uid="{B451F7C5-F5B6-4A73-9FBF-38266CF25B56}"/>
    <cellStyle name="Normal 22 6" xfId="881" xr:uid="{884FFCC7-20F5-42EE-B769-13A7182F69DB}"/>
    <cellStyle name="Normal 22 7" xfId="260" xr:uid="{F92FC5F7-0D56-4EDF-882F-768936753EE3}"/>
    <cellStyle name="Normal 22 8" xfId="27949" xr:uid="{D86BAC45-1093-401D-8BC7-8B8184534FD8}"/>
    <cellStyle name="Normal 22 9" xfId="52931" xr:uid="{B512546B-F076-4335-AACD-90EE8F1F6924}"/>
    <cellStyle name="Normal 23" xfId="764" xr:uid="{4947FA87-9DA3-4C14-865B-A57D168698FB}"/>
    <cellStyle name="Normal 23 2" xfId="2274" xr:uid="{6E56839F-06D9-41A7-B299-C9915B385BF2}"/>
    <cellStyle name="Normal 23 3" xfId="3126" xr:uid="{8052870A-B155-4549-BCA9-C708B5E2466C}"/>
    <cellStyle name="Normal 23 4" xfId="3024" xr:uid="{8D3CC00F-6ABC-47DB-9B76-6105DCBBB0A7}"/>
    <cellStyle name="Normal 23 5" xfId="9155" xr:uid="{FB77AC6D-C64C-4911-9F66-4206E2723BA4}"/>
    <cellStyle name="Normal 23 6" xfId="882" xr:uid="{35F783F5-7C0A-40F8-A12B-37FB35879235}"/>
    <cellStyle name="Normal 23 7" xfId="27824" xr:uid="{DF77A6AC-F699-4FCF-97AE-7C0D7868A059}"/>
    <cellStyle name="Normal 23 8" xfId="28322" xr:uid="{88FAB78F-AB2D-430A-AE47-E5578C691B1F}"/>
    <cellStyle name="Normal 24" xfId="771" xr:uid="{97E26156-2F9C-4FAF-8ABD-897C48B51C3F}"/>
    <cellStyle name="Normal 24 2" xfId="801" xr:uid="{8AD676F3-BECB-4E98-8F0E-A5761D8FA642}"/>
    <cellStyle name="Normal 24 2 2" xfId="2275" xr:uid="{E89ECE83-9256-476D-84AC-28AE6254EDFA}"/>
    <cellStyle name="Normal 24 2 3" xfId="28356" xr:uid="{4DECAD5B-762E-467C-97BD-06EEF766C546}"/>
    <cellStyle name="Normal 24 3" xfId="3127" xr:uid="{9D454473-6117-4C59-AC2C-EB6D6EFD144C}"/>
    <cellStyle name="Normal 24 4" xfId="3023" xr:uid="{BFCC819A-3761-4AC5-B48A-86D09812C994}"/>
    <cellStyle name="Normal 24 5" xfId="9152" xr:uid="{8AFBF355-ACD1-4BE7-A996-B7AAF60B45BA}"/>
    <cellStyle name="Normal 24 6" xfId="883" xr:uid="{49EEB4F9-AF00-4CEB-9AA1-E772CE4E31F6}"/>
    <cellStyle name="Normal 24 7" xfId="27837" xr:uid="{5FF5DF1A-2711-4B34-93C0-DD19EC298C8A}"/>
    <cellStyle name="Normal 24 8" xfId="28329" xr:uid="{CA6292EF-6FD9-4F64-8F21-29BB5BAC7743}"/>
    <cellStyle name="Normal 25" xfId="95" xr:uid="{B126E511-9363-43C5-9046-C24375F86A7F}"/>
    <cellStyle name="Normal 25 2" xfId="2276" xr:uid="{4C4E9B30-8B0A-42F7-AC32-294DC149B3DF}"/>
    <cellStyle name="Normal 25 2 2" xfId="2277" xr:uid="{1BCE9B1C-F928-4DB1-9A0C-4C4A34B4E9C5}"/>
    <cellStyle name="Normal 25 2 3" xfId="3129" xr:uid="{4560501B-5D26-4363-AFF0-A885A6B36489}"/>
    <cellStyle name="Normal 25 2 4" xfId="3021" xr:uid="{B168D230-65D4-419A-A0AE-EF358737344F}"/>
    <cellStyle name="Normal 25 2 5" xfId="53692" xr:uid="{2913DC4F-D01E-4306-A141-C7846F05F930}"/>
    <cellStyle name="Normal 25 3" xfId="2278" xr:uid="{476F4648-D914-4969-8AD9-431054271FE1}"/>
    <cellStyle name="Normal 25 4" xfId="2279" xr:uid="{8F53D9F5-D661-41A8-9F5C-B1BCBE0C1330}"/>
    <cellStyle name="Normal 25 5" xfId="3128" xr:uid="{D8D5E8D4-5B23-473C-91EC-F94129109D7C}"/>
    <cellStyle name="Normal 25 6" xfId="3022" xr:uid="{94425545-41C4-4CBB-998C-2F75D7B3ADD3}"/>
    <cellStyle name="Normal 25 7" xfId="3993" xr:uid="{9429946A-06B1-4A6A-842A-05DB61869AE6}"/>
    <cellStyle name="Normal 25 8" xfId="884" xr:uid="{69050761-DDBB-46D0-B706-7D6862D285D1}"/>
    <cellStyle name="Normal 25 9" xfId="53011" xr:uid="{D9541DA7-73D8-46BE-ACB2-67E170503568}"/>
    <cellStyle name="Normal 26" xfId="773" xr:uid="{FB81F8AE-2648-4D64-8879-8F73E2D4F2B5}"/>
    <cellStyle name="Normal 26 10" xfId="28331" xr:uid="{F34CEDC0-986B-4C3A-B3E1-344E21B86203}"/>
    <cellStyle name="Normal 26 2" xfId="2280" xr:uid="{DE071C51-9B07-4FA6-BCDF-789C3D98D01A}"/>
    <cellStyle name="Normal 26 3" xfId="2282" xr:uid="{92B60444-67B3-4234-8248-3D0C648CBA04}"/>
    <cellStyle name="Normal 26 4" xfId="2283" xr:uid="{733D8048-6C2B-40E1-9523-5569CC26E10B}"/>
    <cellStyle name="Normal 26 5" xfId="3130" xr:uid="{9695C76C-5F6A-4D26-B076-304A52711751}"/>
    <cellStyle name="Normal 26 6" xfId="3020" xr:uid="{D1B3C8E4-555E-425F-8C4F-A05ED59F1958}"/>
    <cellStyle name="Normal 26 7" xfId="9147" xr:uid="{ED7817DC-1ED1-40AD-9AC1-BFE39718402A}"/>
    <cellStyle name="Normal 26 8" xfId="885" xr:uid="{CF34FF02-FDB3-40A5-8B70-6B2C29B51AF3}"/>
    <cellStyle name="Normal 26 9" xfId="27825" xr:uid="{B6AEED03-1577-429B-95AE-F2CAE70B28EF}"/>
    <cellStyle name="Normal 26_Book5" xfId="2284" xr:uid="{B7C7ED1A-AF34-4491-BCA6-A4042302D893}"/>
    <cellStyle name="Normal 27" xfId="886" xr:uid="{8A96DFC4-7383-4937-A689-F0D4900DDD74}"/>
    <cellStyle name="Normal 27 2" xfId="2285" xr:uid="{1F6B3E65-73C4-4399-989A-5758CE37F08A}"/>
    <cellStyle name="Normal 27 3" xfId="2287" xr:uid="{A7D6D361-A8AA-4722-B7D1-0B988F8359DF}"/>
    <cellStyle name="Normal 27 4" xfId="2288" xr:uid="{ADD22C1E-2CCD-4773-8BA3-26BB3AF3F509}"/>
    <cellStyle name="Normal 27 5" xfId="3131" xr:uid="{8DB0A693-1AFE-4C24-96E9-7AF3D7BDDBE5}"/>
    <cellStyle name="Normal 27 6" xfId="3019" xr:uid="{5B3C4832-0C25-4F2E-B83B-5B6443390FD5}"/>
    <cellStyle name="Normal 27 7" xfId="9151" xr:uid="{151C469D-9FF2-4FAD-B258-56125DB8AC72}"/>
    <cellStyle name="Normal 27 8" xfId="27896" xr:uid="{52B49AD4-E498-4A8D-A173-6C8170F80EC7}"/>
    <cellStyle name="Normal 27_Book5" xfId="2289" xr:uid="{1ECADB84-883A-409A-8EB5-DEDFB7C6B3F8}"/>
    <cellStyle name="Normal 28" xfId="887" xr:uid="{CD738D02-4BA4-4864-8AF2-56592A5C6A79}"/>
    <cellStyle name="Normal 28 2" xfId="2290" xr:uid="{A43C98F4-C537-4ED2-BA5F-E3D53CADEF82}"/>
    <cellStyle name="Normal 28 3" xfId="2292" xr:uid="{2DA95EE4-4506-4E7C-9BD1-1EC08AC9673F}"/>
    <cellStyle name="Normal 28 4" xfId="2293" xr:uid="{1039185F-BEBB-4445-8E3D-0E150C421779}"/>
    <cellStyle name="Normal 28 5" xfId="3132" xr:uid="{A78865B6-C30D-4183-90CD-D671AF1627F0}"/>
    <cellStyle name="Normal 28 6" xfId="3018" xr:uid="{7CFBB1EB-FB78-4C6E-9909-6C09614EEA3F}"/>
    <cellStyle name="Normal 28 7" xfId="9150" xr:uid="{0F133B68-C18C-43EB-967A-B40DFD96F31E}"/>
    <cellStyle name="Normal 28 8" xfId="52952" xr:uid="{FCD78B6C-2998-4C43-9076-7D5F0510A363}"/>
    <cellStyle name="Normal 29" xfId="888" xr:uid="{63231684-1871-42D3-994A-5A2AB36A6EF9}"/>
    <cellStyle name="Normal 29 2" xfId="2294" xr:uid="{F506281B-F8FB-45CF-98E8-6C32D3BDA24E}"/>
    <cellStyle name="Normal 29 3" xfId="2296" xr:uid="{AA3A4E4D-B64E-4ECB-893B-D38BBE28E5C2}"/>
    <cellStyle name="Normal 29 4" xfId="2297" xr:uid="{0AA87B74-69F9-44E2-A395-31CB48B323B1}"/>
    <cellStyle name="Normal 29 5" xfId="3133" xr:uid="{B4FEB31A-FE98-436A-BFC1-EC84EBCF3809}"/>
    <cellStyle name="Normal 29 6" xfId="3017" xr:uid="{91273C98-A998-4A81-9813-79CEC35754A1}"/>
    <cellStyle name="Normal 29 7" xfId="9149" xr:uid="{A9CE8BFD-62D1-4104-87DA-3607F289AEE3}"/>
    <cellStyle name="Normal 3" xfId="112" xr:uid="{5318CFD4-64A7-47A7-A0D5-23A9F5FFCDF3}"/>
    <cellStyle name="Normal 3 10" xfId="2817" xr:uid="{3018FCDD-9523-42DA-81A3-C3D506B08254}"/>
    <cellStyle name="Normal 3 10 2" xfId="84" xr:uid="{BFA7A504-2B9F-4382-AEC1-B5C179280FA0}"/>
    <cellStyle name="Normal 3 11" xfId="2901" xr:uid="{B5BB699B-3863-4C14-8C7E-9AD2D0B317CC}"/>
    <cellStyle name="Normal 3 12" xfId="3134" xr:uid="{FC62679F-B8B2-45D8-87CD-06FC42096A5F}"/>
    <cellStyle name="Normal 3 13" xfId="3016" xr:uid="{9A467E03-AA2C-400C-86D6-E6F867AA5298}"/>
    <cellStyle name="Normal 3 14" xfId="3345" xr:uid="{49634B39-8C32-44C4-977B-365BF1B99E5E}"/>
    <cellStyle name="Normal 3 15" xfId="889" xr:uid="{8FFC06FF-87AB-4C55-B03A-C5420D3AD188}"/>
    <cellStyle name="Normal 3 16" xfId="276" xr:uid="{02F4CBC1-7641-4829-B730-80C6F11F61ED}"/>
    <cellStyle name="Normal 3 17" xfId="10767" xr:uid="{7D7096CD-7FED-453B-BCB2-6046718353E6}"/>
    <cellStyle name="Normal 3 17 2" xfId="35842" xr:uid="{98CEDD8C-5FE9-4527-87B0-812D5947A035}"/>
    <cellStyle name="Normal 3 18" xfId="119" xr:uid="{2E775821-67A1-485B-88A2-46390948D717}"/>
    <cellStyle name="Normal 3 19" xfId="26457" xr:uid="{C349EEB6-D2EF-4804-9208-70DCDE4193A5}"/>
    <cellStyle name="Normal 3 2" xfId="117" xr:uid="{173001EF-F31A-4645-8DA3-B057BFD432A7}"/>
    <cellStyle name="Normal 3 2 2" xfId="464" xr:uid="{FA05BD39-0561-4244-9867-0F8476C8F6D2}"/>
    <cellStyle name="Normal 3 2 2 2" xfId="2783" xr:uid="{877C3736-03E7-4A52-BDE9-60F107C81167}"/>
    <cellStyle name="Normal 3 2 2 2 2" xfId="53157" xr:uid="{E5BC6B54-2992-46BF-97EA-2B2B75ECBDB1}"/>
    <cellStyle name="Normal 3 2 2 3" xfId="3251" xr:uid="{2ADE1089-A11F-4057-B6B4-1430B06E22F6}"/>
    <cellStyle name="Normal 3 2 2 4" xfId="3296" xr:uid="{647A8A49-0DEF-446B-AB46-526F0333A494}"/>
    <cellStyle name="Normal 3 2 2 5" xfId="3428" xr:uid="{3CCDAEFE-E470-4F45-8037-54F6CF5DAD48}"/>
    <cellStyle name="Normal 3 2 2 6" xfId="2299" xr:uid="{CC71E519-3673-492B-A294-AC74CEB63686}"/>
    <cellStyle name="Normal 3 2 2 7" xfId="52939" xr:uid="{B5445EED-910F-4D5D-8232-8156ED3FF28F}"/>
    <cellStyle name="Normal 3 2 2_22.FA" xfId="2902" xr:uid="{00CACD29-0BDD-49F2-B9FE-DF6D617811E6}"/>
    <cellStyle name="Normal 3 2 3" xfId="3135" xr:uid="{17DEF72C-F1F1-4BEB-9569-88A995D8E287}"/>
    <cellStyle name="Normal 3 2 3 2" xfId="9967" xr:uid="{39ECF197-842F-4E91-97FF-10C18B1A911E}"/>
    <cellStyle name="Normal 3 2 3 3" xfId="52967" xr:uid="{CC4CB582-182C-4E7B-8D5F-784FAEC8D175}"/>
    <cellStyle name="Normal 3 2 4" xfId="3015" xr:uid="{3E9F0040-07BA-4004-BB95-EC7B133E8526}"/>
    <cellStyle name="Normal 3 2 5" xfId="465" xr:uid="{90631759-95C0-4C33-B54B-2CDCCD54E63C}"/>
    <cellStyle name="Normal 3 2 5 2" xfId="663" xr:uid="{C038F10E-C2F2-4598-AECB-0A780F514D78}"/>
    <cellStyle name="Normal 3 2 6" xfId="3346" xr:uid="{7B013684-05F3-4276-8ED3-256006EC908C}"/>
    <cellStyle name="Normal 3 2 7" xfId="890" xr:uid="{AB18A5F7-9B23-4AF3-9038-818773580939}"/>
    <cellStyle name="Normal 3 2 8" xfId="10809" xr:uid="{7FCF5484-D302-4CDE-9A02-F7987D8FB861}"/>
    <cellStyle name="Normal 3 2 9" xfId="120" xr:uid="{9C86856B-E237-4A40-8E99-46A73D798A2F}"/>
    <cellStyle name="Normal 3 3" xfId="126" xr:uid="{C02C2776-FC3F-4300-A100-3781478DF976}"/>
    <cellStyle name="Normal 3 3 2" xfId="466" xr:uid="{465CC479-1F22-4E26-A54A-F6947BA8695C}"/>
    <cellStyle name="Normal 3 3 2 2" xfId="3429" xr:uid="{DEAAF4E4-E69C-469C-A5BD-930F4E5EDE27}"/>
    <cellStyle name="Normal 3 3 2 3" xfId="2782" xr:uid="{36738DEC-6C0A-4AA6-BE05-DAF9273B7598}"/>
    <cellStyle name="Normal 3 3 3" xfId="680" xr:uid="{3AE2DED8-9ADD-472D-B8A0-B9E1AB0D379C}"/>
    <cellStyle name="Normal 3 3 3 2" xfId="3451" xr:uid="{66CBE848-08A6-4B11-AF78-EF92A2ED2E77}"/>
    <cellStyle name="Normal 3 3 3 3" xfId="3250" xr:uid="{9EAA47DE-E936-4C1D-97D9-DE8FABB5A674}"/>
    <cellStyle name="Normal 3 3 4" xfId="677" xr:uid="{E36911D0-0D63-4645-9868-64993BBB88D7}"/>
    <cellStyle name="Normal 3 3 4 2" xfId="3449" xr:uid="{6407BEAE-4C06-49B7-957E-2D9DD1F43D76}"/>
    <cellStyle name="Normal 3 3 4 3" xfId="3295" xr:uid="{A4B091CA-B88F-401A-88D9-5B76227BC86F}"/>
    <cellStyle name="Normal 3 3 5" xfId="3386" xr:uid="{F8BB4403-C14B-42A4-9981-D0C25D78FA29}"/>
    <cellStyle name="Normal 3 3 6" xfId="891" xr:uid="{6F1E26F7-C99D-481E-BF2D-B3D24A7FBFB5}"/>
    <cellStyle name="Normal 3 3 7" xfId="52942" xr:uid="{9D71F51E-711B-40C6-B584-290BAAAE660B}"/>
    <cellStyle name="Normal 3 4" xfId="140" xr:uid="{325B6265-289D-4535-8523-3CBB18FB8545}"/>
    <cellStyle name="Normal 3 4 2" xfId="655" xr:uid="{138F51C6-8F64-444D-BF08-FFB6B296D6E1}"/>
    <cellStyle name="Normal 3 4 2 2" xfId="3925" xr:uid="{04018F1C-9C17-4240-A201-CAA7FC064AE3}"/>
    <cellStyle name="Normal 3 4 2 3" xfId="2802" xr:uid="{A40F90AA-378C-4EFC-9A81-400E188CACA9}"/>
    <cellStyle name="Normal 3 4 3" xfId="3256" xr:uid="{2A4DA4B8-F98E-42D5-8633-EC4D18B43A10}"/>
    <cellStyle name="Normal 3 4 3 2" xfId="9326" xr:uid="{2B3A3753-76F8-43DD-9730-67D7A02A5DD5}"/>
    <cellStyle name="Normal 3 4 4" xfId="3301" xr:uid="{DF3D102C-8259-4FDA-B42C-7ACAC83FA33F}"/>
    <cellStyle name="Normal 3 4 5" xfId="3432" xr:uid="{466540BB-67C0-429B-AA7A-51FAC911553E}"/>
    <cellStyle name="Normal 3 4 6" xfId="2298" xr:uid="{1486BAD0-0AD4-413A-AD8D-AB77E73A84B5}"/>
    <cellStyle name="Normal 3 4 7" xfId="462" xr:uid="{676C7DF9-76A9-4245-A7E0-D56385F06BA6}"/>
    <cellStyle name="Normal 3 4 8" xfId="26557" xr:uid="{66099A59-4358-4BE1-B1BF-DCE609DFE998}"/>
    <cellStyle name="Normal 3 5" xfId="174" xr:uid="{85F2A968-24FB-4F5B-8D56-C41EA53F8728}"/>
    <cellStyle name="Normal 3 5 2" xfId="3598" xr:uid="{9A38390D-2DD9-4161-B7EB-18468A7BCFCC}"/>
    <cellStyle name="Normal 3 5 2 2" xfId="11287" xr:uid="{E71760D8-C177-4ADE-BE6D-F896FB29DCBB}"/>
    <cellStyle name="Normal 3 5 2 2 2" xfId="36359" xr:uid="{3872026A-C781-4960-AEDE-8FE8FCE4DB6F}"/>
    <cellStyle name="Normal 3 5 2 3" xfId="27911" xr:uid="{F9408EED-4E2E-4207-8C2E-1779C9245236}"/>
    <cellStyle name="Normal 3 5 2 4" xfId="52893" xr:uid="{D0CC203B-401F-4C8C-867A-7F9BADAD6B7C}"/>
    <cellStyle name="Normal 3 5 2 5" xfId="54475" xr:uid="{BA32C2CF-52C1-4F5B-96B8-34D5F5C68CE0}"/>
    <cellStyle name="Normal 3 5 3" xfId="9175" xr:uid="{3F37842E-FA9F-4E24-8E02-498F48312AA6}"/>
    <cellStyle name="Normal 3 5 3 2" xfId="53311" xr:uid="{0F7541DC-5C15-4F84-A9C5-BF214E80082B}"/>
    <cellStyle name="Normal 3 5 4" xfId="2751" xr:uid="{7AE8F5BA-1366-4A5E-B642-9F4837A2C782}"/>
    <cellStyle name="Normal 3 5 5" xfId="453" xr:uid="{CEF58D66-6881-47F8-9747-3935FCCBACA8}"/>
    <cellStyle name="Normal 3 5 6" xfId="26721" xr:uid="{35763D7D-2610-48E1-992A-BC8F08B8B9E3}"/>
    <cellStyle name="Normal 3 5 7" xfId="51729" xr:uid="{9DBA5E16-8E3C-42E0-9CF1-2A00DE7CE675}"/>
    <cellStyle name="Normal 3 6" xfId="90" xr:uid="{06E6D966-FFB6-4525-9F8D-96CE86ADA021}"/>
    <cellStyle name="Normal 3 6 2" xfId="9900" xr:uid="{99E63F8C-3550-4AAA-A479-6AF1D0A5AB32}"/>
    <cellStyle name="Normal 3 6 3" xfId="2807" xr:uid="{6E549D8B-5640-4C17-8FEF-31CDEF7FC81C}"/>
    <cellStyle name="Normal 3 6 4" xfId="26476" xr:uid="{84DEAC31-36E8-4F33-B6CC-18F9ABE5DB79}"/>
    <cellStyle name="Normal 3 7" xfId="2747" xr:uid="{601AB067-EA89-4D18-934A-FD5C8CC537F8}"/>
    <cellStyle name="Normal 3 7 2" xfId="27846" xr:uid="{05B2C730-17C7-41D8-B577-8A7EB99731BB}"/>
    <cellStyle name="Normal 3 8" xfId="604" xr:uid="{0FDFC771-3DCD-4A70-BD7A-668BC6B8F085}"/>
    <cellStyle name="Normal 3 8 2" xfId="3361" xr:uid="{B9B9077A-48C6-4CB9-9A3E-B189F48D8381}"/>
    <cellStyle name="Normal 3 8 3" xfId="2812" xr:uid="{174EDCBB-D591-48AE-A873-A2372AA327CB}"/>
    <cellStyle name="Normal 3 9" xfId="2742" xr:uid="{96171A0C-569D-4F24-BC38-5FB8D05922F4}"/>
    <cellStyle name="Normal 3_22.FA" xfId="2903" xr:uid="{03E0D8F7-CF6A-4C0A-871B-BFBAD33FE795}"/>
    <cellStyle name="Normal 30" xfId="892" xr:uid="{6EF06122-5098-4E5A-B783-EA93725B5AF6}"/>
    <cellStyle name="Normal 30 2" xfId="2300" xr:uid="{5F9E5208-57C3-4168-945A-56057AD2FD6A}"/>
    <cellStyle name="Normal 30 3" xfId="412" xr:uid="{17153907-EAA3-405F-9E94-6B3B2ED4B9B2}"/>
    <cellStyle name="Normal 30 3 2" xfId="577" xr:uid="{6BFC9743-270E-494A-ACB4-89719311116F}"/>
    <cellStyle name="Normal 30 3 2 2" xfId="785" xr:uid="{18202732-4D4D-4371-AE6D-4605B7BF4032}"/>
    <cellStyle name="Normal 30 3 2 2 2" xfId="28342" xr:uid="{42E60862-95D3-4EF9-9F46-FEEF750ADC8C}"/>
    <cellStyle name="Normal 30 3 2 3" xfId="28205" xr:uid="{DFFFB755-76E1-44DF-B0EB-C15CFBBB9DFC}"/>
    <cellStyle name="Normal 30 3 3" xfId="3136" xr:uid="{104D9C64-D8F4-4579-A1C7-C19C54E7AD48}"/>
    <cellStyle name="Normal 30 3 4" xfId="28107" xr:uid="{A7F218DE-68C2-48C6-B10F-93D2CC990D50}"/>
    <cellStyle name="Normal 30 4" xfId="3014" xr:uid="{5C808E62-7F63-4D2B-9E55-7A149D1FE5BB}"/>
    <cellStyle name="Normal 30 5" xfId="10012" xr:uid="{87C7B05A-B22E-4560-B295-E264F2AB8D47}"/>
    <cellStyle name="Normal 31" xfId="893" xr:uid="{386D459F-2D7E-417D-939B-DC17D869A335}"/>
    <cellStyle name="Normal 31 2" xfId="2301" xr:uid="{82B2A0A8-CD25-4392-9EE5-098949E6634A}"/>
    <cellStyle name="Normal 31 3" xfId="3137" xr:uid="{A9DE1799-17DA-4F62-90C1-6511097FF065}"/>
    <cellStyle name="Normal 31 4" xfId="3013" xr:uid="{60E21CCB-D19D-4686-81D6-A93F790E1A83}"/>
    <cellStyle name="Normal 32" xfId="69" xr:uid="{0468143A-CFDB-4028-8A1F-2A5FB1B44244}"/>
    <cellStyle name="Normal 32 10" xfId="53673" xr:uid="{E6E34296-B76E-4FB5-AF16-8841EE74766B}"/>
    <cellStyle name="Normal 32 2" xfId="319" xr:uid="{EA4A0D39-E978-4429-A04C-62D8977C3F2C}"/>
    <cellStyle name="Normal 32 2 2" xfId="554" xr:uid="{10FD8C2D-A30A-4213-918B-C8CE7A4931D1}"/>
    <cellStyle name="Normal 32 2 2 2" xfId="27944" xr:uid="{4A576110-EB2D-41A3-AFC1-4D9805F8EE19}"/>
    <cellStyle name="Normal 32 2 2 3" xfId="52926" xr:uid="{ABB8D502-6922-4795-A4EC-9084153F5E76}"/>
    <cellStyle name="Normal 32 2 2 4" xfId="54508" xr:uid="{ABE0001A-32F7-4D4C-835D-3B7C08F14A51}"/>
    <cellStyle name="Normal 32 2 3" xfId="4005" xr:uid="{318AA445-CD86-4DC4-BC1C-DA3C922161A4}"/>
    <cellStyle name="Normal 32 2 3 2" xfId="29243" xr:uid="{D7EBAAB7-3A85-46B9-B05F-F193211447C2}"/>
    <cellStyle name="Normal 32 2 4" xfId="11674" xr:uid="{24CC5360-0BDF-465E-8722-04E394A8B5D8}"/>
    <cellStyle name="Normal 32 2 4 2" xfId="36746" xr:uid="{1041DAF9-2B59-45E4-A789-3C6249771EB6}"/>
    <cellStyle name="Normal 32 2 5" xfId="27121" xr:uid="{2BEFEA0D-1E3A-40CD-B139-7009E63B2A80}"/>
    <cellStyle name="Normal 32 2 6" xfId="52119" xr:uid="{76815FF0-C9B4-4CEA-8A9D-2875752FE747}"/>
    <cellStyle name="Normal 32 2 7" xfId="53701" xr:uid="{7F1D1969-09E3-41EE-9040-FEF666A012A3}"/>
    <cellStyle name="Normal 32 3" xfId="517" xr:uid="{80376012-96C2-46D1-9F1A-AA6806183BC8}"/>
    <cellStyle name="Normal 32 3 2" xfId="3971" xr:uid="{79D21402-C561-4CFC-AF17-088D5A9930C9}"/>
    <cellStyle name="Normal 32 3 2 2" xfId="29224" xr:uid="{63682CA5-DBBA-4E2A-8F7A-F5D0C3BC2E6E}"/>
    <cellStyle name="Normal 32 3 3" xfId="11647" xr:uid="{22CD1C1A-7A74-431B-BC9F-560FDA5E3A45}"/>
    <cellStyle name="Normal 32 3 3 2" xfId="36719" xr:uid="{B9AA252F-1C8E-414A-ABC4-8222926AE9DB}"/>
    <cellStyle name="Normal 32 3 4" xfId="27933" xr:uid="{B2F3A835-2456-4984-BF1C-8FAABD79E58E}"/>
    <cellStyle name="Normal 32 3 5" xfId="52915" xr:uid="{F4B0A351-260D-4976-A969-DD9E5D757888}"/>
    <cellStyle name="Normal 32 3 6" xfId="54497" xr:uid="{08CC38F8-D162-4ED1-8C05-36C37F540EEB}"/>
    <cellStyle name="Normal 32 4" xfId="2302" xr:uid="{E00EBBF0-E77E-4ECA-B212-EF566B98E6BD}"/>
    <cellStyle name="Normal 32 5" xfId="309" xr:uid="{BF4CCDAA-A08D-402A-A875-2B362F6EA1D0}"/>
    <cellStyle name="Normal 32 5 2" xfId="28026" xr:uid="{1A6D0708-56CB-41A3-852B-4E65642594A4}"/>
    <cellStyle name="Normal 32 6" xfId="10748" xr:uid="{B527D5AD-A98E-455C-BEB2-AB8F61356B70}"/>
    <cellStyle name="Normal 32 6 2" xfId="35823" xr:uid="{0EBE00CD-A329-4870-BFB0-52997CFB6E56}"/>
    <cellStyle name="Normal 32 7" xfId="136" xr:uid="{9537445F-EBB5-4C4C-9644-74E9B22D5C00}"/>
    <cellStyle name="Normal 32 8" xfId="27091" xr:uid="{884D5F40-BBD0-449D-B396-B9ED499627FF}"/>
    <cellStyle name="Normal 32 9" xfId="52092" xr:uid="{3143809A-2A39-4329-BF56-612B52E759D1}"/>
    <cellStyle name="Normal 33" xfId="718" xr:uid="{2A1B1B71-934A-4C1D-AD3E-D1B27E039CC4}"/>
    <cellStyle name="Normal 33 2" xfId="3365" xr:uid="{B28C4E9F-B91F-4E28-A401-C498C30E0E96}"/>
    <cellStyle name="Normal 33 2 2" xfId="52965" xr:uid="{131EF028-F10B-45B0-A061-4A061D5C62F5}"/>
    <cellStyle name="Normal 33 3" xfId="2303" xr:uid="{97C64D28-64CC-4613-AA56-307AC4816498}"/>
    <cellStyle name="Normal 34" xfId="2304" xr:uid="{691725BC-FE20-426C-927A-35DE46A0FC22}"/>
    <cellStyle name="Normal 35" xfId="2305" xr:uid="{8B6B0015-4A98-459B-BF4A-AED9369460C3}"/>
    <cellStyle name="Normal 354" xfId="2" xr:uid="{E7614E1F-7304-4DF8-8C07-FCEEE035776A}"/>
    <cellStyle name="Normal 354 2" xfId="10743" xr:uid="{FF32E5E4-8082-49D7-A9BD-9AE61BA13C68}"/>
    <cellStyle name="Normal 354 2 2" xfId="27861" xr:uid="{7B06A117-E09F-46C0-8100-F1013680D9C3}"/>
    <cellStyle name="Normal 354 2 3" xfId="52844" xr:uid="{8EE6F1B4-C90A-46E0-9A78-90FA7980017E}"/>
    <cellStyle name="Normal 354 2 4" xfId="54426" xr:uid="{5EC97C36-0658-43E5-8A16-A49FD1F84EAD}"/>
    <cellStyle name="Normal 354 3" xfId="10768" xr:uid="{8E012FA8-160C-4126-A05F-75AC40209E39}"/>
    <cellStyle name="Normal 354 3 2" xfId="35843" xr:uid="{FAD733BE-0335-4DB2-A460-BF874EE1F626}"/>
    <cellStyle name="Normal 354 4" xfId="18252" xr:uid="{1BDC1B7E-4732-43D6-AC31-20B40721783A}"/>
    <cellStyle name="Normal 354 4 2" xfId="43323" xr:uid="{772E073A-7901-4351-AD02-EA9295BB805D}"/>
    <cellStyle name="Normal 354 5" xfId="220" xr:uid="{13F9B34D-26EF-4067-85F1-DCB0AE3EE6FB}"/>
    <cellStyle name="Normal 354 6" xfId="26458" xr:uid="{B0982165-ABC6-48E4-AD91-602742999316}"/>
    <cellStyle name="Normal 354 7" xfId="51495" xr:uid="{94D83A9A-912B-449E-9BAE-053030F0D823}"/>
    <cellStyle name="Normal 354 8" xfId="53072" xr:uid="{E02F828C-BB11-463F-B52D-E18FB45E9A9F}"/>
    <cellStyle name="Normal 36" xfId="2306" xr:uid="{ADED864A-32FB-48E4-B200-54706F80720A}"/>
    <cellStyle name="Normal 36 2" xfId="715" xr:uid="{C04C7324-0A9C-4A4F-8552-5C196AD45215}"/>
    <cellStyle name="Normal 37" xfId="2307" xr:uid="{D7E17CD9-0EE0-40E0-973B-7F89061D0340}"/>
    <cellStyle name="Normal 38" xfId="576" xr:uid="{E7A09677-9C7C-460F-AEBD-34CCB4C65858}"/>
    <cellStyle name="Normal 38 2" xfId="784" xr:uid="{53D95E37-3BEB-41AB-B865-E395C04B3B59}"/>
    <cellStyle name="Normal 38 2 2" xfId="28341" xr:uid="{C1D2F385-EB42-4AD1-8EBA-C5EEC1B04327}"/>
    <cellStyle name="Normal 38 3" xfId="2308" xr:uid="{79AD98FE-4E37-4958-9FE9-3B741A40184A}"/>
    <cellStyle name="Normal 38 4" xfId="28204" xr:uid="{96A34A5D-64A6-475F-B0CE-908B599CDD1D}"/>
    <cellStyle name="Normal 39" xfId="2309" xr:uid="{4AF04567-8813-4F5D-A37C-F56FC5802146}"/>
    <cellStyle name="Normal 39 2" xfId="10010" xr:uid="{830CD399-7D94-4D27-B217-F1CB752ABDC5}"/>
    <cellStyle name="Normal 39 2 2" xfId="17521" xr:uid="{CCF60452-DCCE-406F-AADA-890BDA90C0F9}"/>
    <cellStyle name="Normal 39 2 2 2" xfId="42592" xr:uid="{AC6E3E59-DF2A-404B-9D76-28669ED3C0E8}"/>
    <cellStyle name="Normal 39 2 3" xfId="35088" xr:uid="{71578A16-93C7-45A1-98E5-A5707DBDDD11}"/>
    <cellStyle name="Normal 4" xfId="61" xr:uid="{850EF16F-5828-4A4C-B5C7-CE05FA3B4FDE}"/>
    <cellStyle name="Normal 4 10" xfId="2310" xr:uid="{1B865838-B36E-4C14-9BFE-F6497F0B29BF}"/>
    <cellStyle name="Normal 4 10 2" xfId="10007" xr:uid="{A1B3FA36-D379-41B3-A4DB-FC16AA735A8B}"/>
    <cellStyle name="Normal 4 10 2 2" xfId="17518" xr:uid="{F3865CC2-D97E-490F-B776-66A7CC02F863}"/>
    <cellStyle name="Normal 4 10 2 2 2" xfId="42589" xr:uid="{D9044E6F-DBD7-468F-8380-5D4E032075DC}"/>
    <cellStyle name="Normal 4 10 2 3" xfId="35085" xr:uid="{9508FDED-916E-4BD5-BF3E-7C8EB3B1D5EF}"/>
    <cellStyle name="Normal 4 11" xfId="2784" xr:uid="{F7B2B08E-6073-4593-8F84-8E43E40D5C12}"/>
    <cellStyle name="Normal 4 12" xfId="2799" xr:uid="{371F6597-3840-4249-9343-78F11AE8BEB4}"/>
    <cellStyle name="Normal 4 13" xfId="2754" xr:uid="{CE984032-9ABE-4EE1-BE38-3E8C7893663C}"/>
    <cellStyle name="Normal 4 14" xfId="2804" xr:uid="{AAA20A8F-FD48-4874-A52D-A2552D053E40}"/>
    <cellStyle name="Normal 4 15" xfId="2749" xr:uid="{19F0A4CE-1CC5-4FC0-A0FE-2D68CFD01957}"/>
    <cellStyle name="Normal 4 16" xfId="2810" xr:uid="{7B07000E-C606-42F6-9235-970298F72E90}"/>
    <cellStyle name="Normal 4 17" xfId="2311" xr:uid="{B6712967-F6B4-4EC9-AEAD-354F8CF81F52}"/>
    <cellStyle name="Normal 4 18" xfId="2744" xr:uid="{1DD1B3C0-4868-418D-8B00-825597F9139B}"/>
    <cellStyle name="Normal 4 19" xfId="2815" xr:uid="{173833D8-4D28-41E9-BD4F-8F392D0D5C55}"/>
    <cellStyle name="Normal 4 2" xfId="141" xr:uid="{0129D057-CA8D-465F-9EC3-8E69F3541EC4}"/>
    <cellStyle name="Normal 4 2 2" xfId="505" xr:uid="{9EE53738-8A92-41B0-AB29-7900DF6FFF1D}"/>
    <cellStyle name="Normal 4 2 2 2" xfId="3959" xr:uid="{F8B15CD0-2355-4D2C-8F36-BBF472A7EA2B}"/>
    <cellStyle name="Normal 4 2 2 2 2" xfId="11636" xr:uid="{DC795E2A-913B-4473-9857-B2B24FAE7B02}"/>
    <cellStyle name="Normal 4 2 2 2 2 2" xfId="36708" xr:uid="{E1275880-3F87-4CD8-9EA3-51E4017E6E22}"/>
    <cellStyle name="Normal 4 2 2 2 3" xfId="27927" xr:uid="{D3BB7080-58A2-4171-8415-C8327EA4513A}"/>
    <cellStyle name="Normal 4 2 2 2 4" xfId="52909" xr:uid="{99C7142A-F06B-4D99-B237-1BEDC6DCB889}"/>
    <cellStyle name="Normal 4 2 2 2 5" xfId="54491" xr:uid="{A1BF23A4-4E0A-4E0B-A203-E2922AADD221}"/>
    <cellStyle name="Normal 4 2 2 3" xfId="2312" xr:uid="{F615BC1D-887E-45BB-87C2-36BE3163BCB9}"/>
    <cellStyle name="Normal 4 2 2 4" xfId="27079" xr:uid="{A0630C47-5492-404C-BD9F-2BC8532FF7AD}"/>
    <cellStyle name="Normal 4 2 2 5" xfId="52080" xr:uid="{2EE77B92-EDEA-4941-A0D8-29A4AD33A3E6}"/>
    <cellStyle name="Normal 4 2 2 6" xfId="52975" xr:uid="{35E0616C-5E07-4A10-9A68-C76E04323C51}"/>
    <cellStyle name="Normal 4 2 3" xfId="3138" xr:uid="{ABC35479-C019-4E3A-A82F-5B1F6FACA8F6}"/>
    <cellStyle name="Normal 4 2 3 2" xfId="9336" xr:uid="{D6B294E4-5A85-4819-A9D7-60E8F2C4855A}"/>
    <cellStyle name="Normal 4 2 4" xfId="3012" xr:uid="{19D5F0A3-7B5C-463C-A51D-631902F39604}"/>
    <cellStyle name="Normal 4 2 4 2" xfId="9973" xr:uid="{A4BE5355-B6AD-4959-BCAE-B77CA942C582}"/>
    <cellStyle name="Normal 4 2 4 3" xfId="27830" xr:uid="{F8F08446-36AF-4289-9BB0-4031C7F548C3}"/>
    <cellStyle name="Normal 4 2 5" xfId="3448" xr:uid="{C4E582EE-60F6-4512-8FA1-69F424D78F44}"/>
    <cellStyle name="Normal 4 2 6" xfId="894" xr:uid="{47A2EA07-815C-4412-88E0-3F493F5C2603}"/>
    <cellStyle name="Normal 4 2 7" xfId="270" xr:uid="{0F796A9D-CC52-4C05-9A94-B3C4FE575D21}"/>
    <cellStyle name="Normal 4 2 8" xfId="53002" xr:uid="{92897E1C-01A7-41AC-BEB0-02395EA7C722}"/>
    <cellStyle name="Normal 4 20" xfId="2904" xr:uid="{D02B4BFE-5528-4853-86C7-697DA1CCEEE2}"/>
    <cellStyle name="Normal 4 21" xfId="3387" xr:uid="{C7496DB7-6E3E-4C88-BE33-B7AE7E960B2B}"/>
    <cellStyle name="Normal 4 22" xfId="259" xr:uid="{77672740-69F1-4C4E-8F09-4B45B2A8C6D4}"/>
    <cellStyle name="Normal 4 22 2" xfId="27999" xr:uid="{720EFAEB-2002-40A1-8B32-EDF5D09D4461}"/>
    <cellStyle name="Normal 4 23" xfId="145" xr:uid="{74916F04-825A-4A33-80A0-074C290CBC36}"/>
    <cellStyle name="Normal 4 23 2" xfId="26475" xr:uid="{F5476DD3-9DE5-4173-9BAA-3CBF3D8271ED}"/>
    <cellStyle name="Normal 4 24" xfId="52979" xr:uid="{B5F855BA-EF5D-4863-9AFB-46C9D300A550}"/>
    <cellStyle name="Normal 4 3" xfId="393" xr:uid="{FECAC454-0D0B-4DBD-A569-9CB864C8D64A}"/>
    <cellStyle name="Normal 4 3 2" xfId="673" xr:uid="{07DC3A8D-F330-4085-B2CB-EDBE2E0B2514}"/>
    <cellStyle name="Normal 4 3 2 2" xfId="9968" xr:uid="{A9F44EEE-53A3-4ED1-AE99-B9601AA26E9F}"/>
    <cellStyle name="Normal 4 3 2 2 2" xfId="17513" xr:uid="{D3EB7A32-876A-4460-B090-BD5FF69ADC2A}"/>
    <cellStyle name="Normal 4 3 2 2 2 2" xfId="42584" xr:uid="{37578227-FE6A-4FD6-A719-6B616BC801E9}"/>
    <cellStyle name="Normal 4 3 2 2 3" xfId="35080" xr:uid="{16384FA5-D9AA-46AF-A384-9766D5EB9277}"/>
    <cellStyle name="Normal 4 3 2 3" xfId="2313" xr:uid="{DA4F0BDB-845E-4549-B542-12801247BBF8}"/>
    <cellStyle name="Normal 4 3 3" xfId="3139" xr:uid="{75711FE7-6C77-4F48-B428-C5E3F48418A4}"/>
    <cellStyle name="Normal 4 3 4" xfId="3011" xr:uid="{36151772-C702-42A3-AD04-676AA1131C30}"/>
    <cellStyle name="Normal 4 3 4 2" xfId="413" xr:uid="{19C7081A-BEFE-4518-BF1A-90698E4C3E3A}"/>
    <cellStyle name="Normal 4 3 4 2 2" xfId="28108" xr:uid="{5DC809F8-0D81-4A9B-98FB-7FCD2902C294}"/>
    <cellStyle name="Normal 4 3 5" xfId="3447" xr:uid="{82DF4983-845C-4979-ABBA-E194AED7F688}"/>
    <cellStyle name="Normal 4 3 6" xfId="895" xr:uid="{C0A82C3C-1445-49C2-8A50-CED29CF566EA}"/>
    <cellStyle name="Normal 4 3 7" xfId="53044" xr:uid="{6723B318-56C4-440D-A3B2-3B7654989E13}"/>
    <cellStyle name="Normal 4 4" xfId="293" xr:uid="{E004FA64-3170-4F84-8A24-3944B7CA6CB6}"/>
    <cellStyle name="Normal 4 4 2" xfId="387" xr:uid="{947E7072-1451-4612-8ACF-739F5B43DF2E}"/>
    <cellStyle name="Normal 4 4 2 2" xfId="3501" xr:uid="{FDB80C23-39C8-43D7-ADA2-E29198E56CD7}"/>
    <cellStyle name="Normal 4 4 2 2 2" xfId="28779" xr:uid="{87C4CF56-EF2F-4643-8C39-AB4C7F2F25B0}"/>
    <cellStyle name="Normal 4 4 2 3" xfId="11190" xr:uid="{86E486AF-3404-4AD1-911C-D6D959C658BA}"/>
    <cellStyle name="Normal 4 4 2 3 2" xfId="36262" xr:uid="{541C8CAE-EAE2-4F73-806F-469CCF784CDC}"/>
    <cellStyle name="Normal 4 4 2 4" xfId="27910" xr:uid="{479CEC17-94DE-4039-9077-516D43358C6D}"/>
    <cellStyle name="Normal 4 4 2 5" xfId="52892" xr:uid="{AC70FD30-704D-47A9-BE03-CD63705D13EE}"/>
    <cellStyle name="Normal 4 4 2 6" xfId="54474" xr:uid="{A6C27F7E-9639-4DB8-B293-3F26389FDBE4}"/>
    <cellStyle name="Normal 4 4 3" xfId="763" xr:uid="{BC304767-A9F2-45EB-BEF0-1E1F3DBACD20}"/>
    <cellStyle name="Normal 4 4 3 2" xfId="28321" xr:uid="{A3CBEF43-0133-4BCF-A3D5-C7966D05623C}"/>
    <cellStyle name="Normal 4 4 3 3" xfId="53214" xr:uid="{13BFFE1F-5D5F-4571-9742-A516FC58DD49}"/>
    <cellStyle name="Normal 4 4 4" xfId="26623" xr:uid="{6F0E72FB-E12F-4E57-A5C6-F41A4AE594AE}"/>
    <cellStyle name="Normal 4 4 5" xfId="51632" xr:uid="{1F453C2F-0A94-4BCA-A1FD-77752B6D1283}"/>
    <cellStyle name="Normal 4 4 6" xfId="53003" xr:uid="{6DC6BCD5-9C9E-43F7-89C3-F9B19E268CD5}"/>
    <cellStyle name="Normal 4 5" xfId="2314" xr:uid="{05904156-5ADE-4EA6-8463-6218D2D61A23}"/>
    <cellStyle name="Normal 4 5 2" xfId="9904" xr:uid="{34397F43-591C-46BA-95B4-4950D29AFD23}"/>
    <cellStyle name="Normal 4 6" xfId="2315" xr:uid="{1DD0B907-91F3-49E0-8679-7C1F6B9B5CEC}"/>
    <cellStyle name="Normal 4 7" xfId="2316" xr:uid="{B0971A95-87A0-4A1C-8AD0-74FAFAA3CBFE}"/>
    <cellStyle name="Normal 4 8" xfId="2317" xr:uid="{28BD1DDF-711A-427A-8C7C-90F0DE493F31}"/>
    <cellStyle name="Normal 4 9" xfId="2318" xr:uid="{CD929F17-BB9A-4841-887D-9D627A4790E8}"/>
    <cellStyle name="Normal 4_22.FA" xfId="2905" xr:uid="{0648ED3A-79BA-422B-82A8-CA8B5FE2BCA7}"/>
    <cellStyle name="Normal 40" xfId="2319" xr:uid="{1855DBF7-A8CF-4F02-80A0-9C7A3BEDB17E}"/>
    <cellStyle name="Normal 41" xfId="2320" xr:uid="{EB6E91A4-0D99-4F53-BDA0-BDD065BA0003}"/>
    <cellStyle name="Normal 42" xfId="603" xr:uid="{F4C3D031-0208-4CBD-9729-D124535D72ED}"/>
    <cellStyle name="Normal 42 2" xfId="3384" xr:uid="{70132456-87B0-424C-99CD-8FB5789AD3B2}"/>
    <cellStyle name="Normal 42 3" xfId="2321" xr:uid="{6BFD68BE-B22A-4499-8145-E8EF09C840B5}"/>
    <cellStyle name="Normal 43" xfId="2322" xr:uid="{30D4CA57-9AFE-452B-A35B-E5B3E8A6FDA6}"/>
    <cellStyle name="Normal 44" xfId="2323" xr:uid="{6A1B94B2-8111-4751-AF7F-11C1B019D181}"/>
    <cellStyle name="Normal 45" xfId="2324" xr:uid="{ACEEE03E-1E7F-46C7-B879-86E74ED3B294}"/>
    <cellStyle name="Normal 46" xfId="2325" xr:uid="{587A3C76-D5F2-4A7B-80F5-90EE514DB2D9}"/>
    <cellStyle name="Normal 46 2" xfId="10003" xr:uid="{FDAD3592-EF60-45CD-8FE8-210AF1D393CC}"/>
    <cellStyle name="Normal 46 2 2" xfId="17514" xr:uid="{8ADE841E-EB45-4C00-8CCC-0BEDA4424223}"/>
    <cellStyle name="Normal 46 2 2 2" xfId="42585" xr:uid="{96255CC1-C220-4BDD-8E4F-01932787BD36}"/>
    <cellStyle name="Normal 46 2 3" xfId="35081" xr:uid="{EB40CDDA-9637-45E3-9822-AF8646F7E7DC}"/>
    <cellStyle name="Normal 47" xfId="2326" xr:uid="{D32C3086-D2A5-41E2-BC8C-C5B3B311E856}"/>
    <cellStyle name="Normal 48" xfId="2327" xr:uid="{A1387CAA-DB5F-428C-BB80-C9DD8A971653}"/>
    <cellStyle name="Normal 48 10" xfId="2745" xr:uid="{507B8F90-47FC-4014-B0F9-E90C7403E224}"/>
    <cellStyle name="Normal 48 11" xfId="2814" xr:uid="{61711E05-39C8-41FA-97C6-3F393152FD20}"/>
    <cellStyle name="Normal 48 12" xfId="2906" xr:uid="{B4F9B50F-9FAF-4DCE-B54C-F9206A56D625}"/>
    <cellStyle name="Normal 48 13" xfId="10006" xr:uid="{7B0CF717-9440-45C2-ABCC-436F686A31D8}"/>
    <cellStyle name="Normal 48 13 2" xfId="17517" xr:uid="{17EC1CDE-E9A7-4977-8D7E-60D610B7D24C}"/>
    <cellStyle name="Normal 48 13 2 2" xfId="42588" xr:uid="{4461BCE3-9B26-4DFD-99A3-B5741508AA50}"/>
    <cellStyle name="Normal 48 13 3" xfId="35084" xr:uid="{32BF8992-B4F6-4994-9E92-64296AE7A651}"/>
    <cellStyle name="Normal 48 2" xfId="2328" xr:uid="{9D08130C-335A-4CE0-A079-C2304707F983}"/>
    <cellStyle name="Normal 48 3" xfId="2329" xr:uid="{83FE3F08-5D70-4877-AF7E-CB08F245FD8A}"/>
    <cellStyle name="Normal 48 4" xfId="2785" xr:uid="{0C509206-821A-4C79-8B2C-F863E78F86BB}"/>
    <cellStyle name="Normal 48 5" xfId="2798" xr:uid="{9C395095-8F1F-4958-8F46-BB439B3ADACC}"/>
    <cellStyle name="Normal 48 6" xfId="2755" xr:uid="{6AA44455-D66A-482B-88FE-A22F65E6FA66}"/>
    <cellStyle name="Normal 48 7" xfId="2803" xr:uid="{5DC6A492-47C2-4B17-9AC8-5128DC9DCBFE}"/>
    <cellStyle name="Normal 48 8" xfId="2750" xr:uid="{A747332F-6499-4052-A119-1D00A2433D4A}"/>
    <cellStyle name="Normal 48 9" xfId="2809" xr:uid="{AE532DA6-8C4E-4BCE-ACB1-EEB173C9A3A0}"/>
    <cellStyle name="Normal 48_22.FA" xfId="2907" xr:uid="{F5248438-2432-4C4F-B26E-C1C661F26F92}"/>
    <cellStyle name="Normal 49" xfId="2878" xr:uid="{2A95A424-E6A9-422D-9878-1A690DE59B42}"/>
    <cellStyle name="Normal 49 2" xfId="10980" xr:uid="{E7D2477F-93A9-4103-9ED3-C96905A82E18}"/>
    <cellStyle name="Normal 49 2 2" xfId="36053" xr:uid="{C499EB39-A153-477C-8D61-70EB8E84F9B4}"/>
    <cellStyle name="Normal 49 3" xfId="28571" xr:uid="{9EE3CF60-8ED3-411B-AC68-FCDD98600F4F}"/>
    <cellStyle name="Normal 5" xfId="127" xr:uid="{816B4632-7910-4293-8FAE-897512F8B32F}"/>
    <cellStyle name="Normal 5 10" xfId="2908" xr:uid="{3DBF60AE-487A-4681-A0E7-561AFFA9328F}"/>
    <cellStyle name="Normal 5 11" xfId="3140" xr:uid="{59EF4BF4-DB2F-482B-9A5F-616901D3710B}"/>
    <cellStyle name="Normal 5 12" xfId="3010" xr:uid="{9BC4D958-6930-45E6-B16D-0D63075EF128}"/>
    <cellStyle name="Normal 5 13" xfId="3350" xr:uid="{780A7CE8-83A6-40FB-9613-D9D3AD210621}"/>
    <cellStyle name="Normal 5 14" xfId="896" xr:uid="{BFB5F029-E106-4054-B0FB-331091F22987}"/>
    <cellStyle name="Normal 5 15" xfId="104" xr:uid="{1224151B-58BA-4A14-8496-93DA33E4A59A}"/>
    <cellStyle name="Normal 5 2" xfId="407" xr:uid="{8865EDA7-7CF0-4328-9FDE-CB90B225B4D4}"/>
    <cellStyle name="Normal 5 2 2" xfId="688" xr:uid="{A9653648-55D6-4B7E-BAFA-5BC7DADE9666}"/>
    <cellStyle name="Normal 5 2 2 2" xfId="2909" xr:uid="{25157E78-6673-49CC-A05F-590125076124}"/>
    <cellStyle name="Normal 5 2 2 2 2" xfId="27906" xr:uid="{B34D2144-1192-4BE3-ACC2-5A5FB85DF5B8}"/>
    <cellStyle name="Normal 5 2 2 2 3" xfId="52888" xr:uid="{839B1F71-BEC1-44EF-BFDF-DC3368C84A17}"/>
    <cellStyle name="Normal 5 2 2 2 4" xfId="54470" xr:uid="{AEFE1C02-3B07-4688-8E03-9B4A62AF6B7F}"/>
    <cellStyle name="Normal 5 2 2 3" xfId="3269" xr:uid="{25480A3D-3E12-4AA8-959B-8416747B9807}"/>
    <cellStyle name="Normal 5 2 2 4" xfId="3314" xr:uid="{F13024A0-FFC6-4766-8BAC-D68CF7555A34}"/>
    <cellStyle name="Normal 5 2 2 5" xfId="3458" xr:uid="{A6F93BBB-45AF-4CC5-96FF-D9FE3187F173}"/>
    <cellStyle name="Normal 5 2 2 5 2" xfId="11150" xr:uid="{2FD8B5C1-54AF-40DB-AA63-FCD9D1C72886}"/>
    <cellStyle name="Normal 5 2 2 5 2 2" xfId="36222" xr:uid="{049B60DA-CA91-4521-A0C8-F959CFD53CA3}"/>
    <cellStyle name="Normal 5 2 2 5 3" xfId="28739" xr:uid="{A837CF66-ECB3-4E5E-A7D5-0BE9099E38D3}"/>
    <cellStyle name="Normal 5 2 2 6" xfId="2786" xr:uid="{535C55E6-5CF7-4209-96F1-0DECC48C8EE2}"/>
    <cellStyle name="Normal 5 2 2 7" xfId="26580" xr:uid="{D7611C99-B390-4632-A35B-47DB2F3B071D}"/>
    <cellStyle name="Normal 5 2 2 8" xfId="51591" xr:uid="{22EFFBD9-D7B5-4634-ACFF-ACE5A674E04F}"/>
    <cellStyle name="Normal 5 2 2 9" xfId="53174" xr:uid="{C9881784-B3DD-4B7D-8DD8-96DC0EAA85D3}"/>
    <cellStyle name="Normal 5 2 3" xfId="611" xr:uid="{42D6F211-8BC5-4E40-982B-870BC6136F40}"/>
    <cellStyle name="Normal 5 2 3 2" xfId="9287" xr:uid="{5D854B94-EE4B-447D-A7C7-45D4AE314DF9}"/>
    <cellStyle name="Normal 5 2 3 3" xfId="3252" xr:uid="{47E77370-DD14-4CA4-85D6-63818C3171A5}"/>
    <cellStyle name="Normal 5 2 4" xfId="3297" xr:uid="{DA6542E8-C1CF-403A-938A-0424EE3E1509}"/>
    <cellStyle name="Normal 5 2 4 2" xfId="9966" xr:uid="{03C99BDD-5006-40B6-8B25-B91A0DCA1545}"/>
    <cellStyle name="Normal 5 2 4 3" xfId="27826" xr:uid="{FFB4ACC2-8DA5-4A46-ADEC-EB4C93A5BE0A}"/>
    <cellStyle name="Normal 5 2 5" xfId="3390" xr:uid="{3159B33E-6DE2-42ED-9D4D-B4A52B54A2B1}"/>
    <cellStyle name="Normal 5 2 6" xfId="897" xr:uid="{07FA1608-5315-4792-8438-1C74581D3E33}"/>
    <cellStyle name="Normal 5 2 7" xfId="52968" xr:uid="{2E4DF8E7-9020-492C-BA51-157E1DEACF41}"/>
    <cellStyle name="Normal 5 3" xfId="297" xr:uid="{EF81D570-E78C-4302-84D5-414C718D5A58}"/>
    <cellStyle name="Normal 5 3 2" xfId="653" xr:uid="{CBAB692A-E733-4188-8AC3-F43606D88BB6}"/>
    <cellStyle name="Normal 5 3 2 2" xfId="2795" xr:uid="{854952B7-DA13-47C2-941E-8048E8DABBEB}"/>
    <cellStyle name="Normal 5 3 2 3" xfId="27901" xr:uid="{A2382BFA-8E81-4437-8CB5-C54BB441111B}"/>
    <cellStyle name="Normal 5 3 2 4" xfId="52883" xr:uid="{B54F0968-7041-44CF-B2CE-EBB03A39AA61}"/>
    <cellStyle name="Normal 5 3 2 5" xfId="54465" xr:uid="{1A844C67-F665-46E7-8B1A-56C7C895BB66}"/>
    <cellStyle name="Normal 5 3 3" xfId="3255" xr:uid="{25D7D420-C381-4793-9AB4-A6DBA0B5139B}"/>
    <cellStyle name="Normal 5 3 4" xfId="3300" xr:uid="{F8566F27-14C9-4288-AA40-DEA2CFB267B5}"/>
    <cellStyle name="Normal 5 3 5" xfId="3430" xr:uid="{713FE3AE-4772-4EB7-BB79-8BF282D4C9A3}"/>
    <cellStyle name="Normal 5 3 5 2" xfId="11136" xr:uid="{5A1312A4-E984-4A17-A237-3080D7C48C91}"/>
    <cellStyle name="Normal 5 3 5 2 2" xfId="36208" xr:uid="{22697DB8-D6F3-419C-B2B6-436EEC74CFAC}"/>
    <cellStyle name="Normal 5 3 5 3" xfId="28726" xr:uid="{59EA2519-D753-4018-B676-0FF836EAC3F1}"/>
    <cellStyle name="Normal 5 3 6" xfId="898" xr:uid="{FC3102DB-1594-463C-9BB5-352F315D2DDA}"/>
    <cellStyle name="Normal 5 3 7" xfId="26560" xr:uid="{8CCF9566-F1E7-4524-9462-388473528CBA}"/>
    <cellStyle name="Normal 5 3 8" xfId="51575" xr:uid="{1F85F6DA-8FDA-48DC-844E-38525C956701}"/>
    <cellStyle name="Normal 5 3 9" xfId="52978" xr:uid="{33F792E4-605A-4BD9-8C94-B35F8DDC8E2F}"/>
    <cellStyle name="Normal 5 4" xfId="467" xr:uid="{5A328D76-4526-45A0-A89E-59AC561A8456}"/>
    <cellStyle name="Normal 5 4 2" xfId="2767" xr:uid="{F3C65DFE-4AE5-4071-9F2A-73684F730277}"/>
    <cellStyle name="Normal 5 4 3" xfId="3245" xr:uid="{42D9AF85-0FEA-4A02-AE1D-D3A325B9AF88}"/>
    <cellStyle name="Normal 5 4 4" xfId="3290" xr:uid="{7DF0B41B-17F9-445B-8FB7-F2427DC2F4A7}"/>
    <cellStyle name="Normal 5 4 5" xfId="9963" xr:uid="{F610692C-4050-44E8-BA27-5E26F9726A5D}"/>
    <cellStyle name="Normal 5 4 6" xfId="2330" xr:uid="{16E4D7B0-6D77-4AEB-B137-A546037BDF2F}"/>
    <cellStyle name="Normal 5 4 7" xfId="27848" xr:uid="{544D94AC-4CC8-427F-9BA5-C7870BCDAD53}"/>
    <cellStyle name="Normal 5 4 8" xfId="28141" xr:uid="{532A31F6-FAEF-4E07-BAB5-4F27041CD871}"/>
    <cellStyle name="Normal 5 5" xfId="594" xr:uid="{8F82C375-8D85-4000-891F-9C9E570F9EF6}"/>
    <cellStyle name="Normal 5 5 2" xfId="2797" xr:uid="{526FCCCC-A2A1-4D28-8E2C-50E1ABF491CF}"/>
    <cellStyle name="Normal 5 6" xfId="2756" xr:uid="{4D3155F3-3A4D-4890-BE5E-A550A5745E67}"/>
    <cellStyle name="Normal 5 7" xfId="2801" xr:uid="{EFD01530-F4B5-4B64-A4E7-B11D7EF2ECC0}"/>
    <cellStyle name="Normal 5 8" xfId="2752" xr:uid="{C207BEDC-DD02-4903-A1DC-92C9F7DEB71F}"/>
    <cellStyle name="Normal 5 9" xfId="2846" xr:uid="{CD0059A8-5DDD-4F15-BDED-1F26B8BC3A4A}"/>
    <cellStyle name="Normal 5_22.FA" xfId="2910" xr:uid="{27CF6F0F-8F51-4E82-916D-350B0983FC91}"/>
    <cellStyle name="Normal 50" xfId="78" xr:uid="{CDFD3BE1-A6E8-436B-8742-F7793A7C5BC1}"/>
    <cellStyle name="Normal 50 2" xfId="26404" xr:uid="{048BB4CC-5638-46E8-8AF7-70D79AC3E620}"/>
    <cellStyle name="Normal 50 2 2" xfId="26461" xr:uid="{1C3EA174-AF84-40B5-A0A4-6A2DE47DDDC9}"/>
    <cellStyle name="Normal 50 2 3" xfId="51465" xr:uid="{35E9ADCD-DE55-4A0F-B9BC-986B671B3647}"/>
    <cellStyle name="Normal 50 3" xfId="812" xr:uid="{BD70F15A-827D-45BD-8E14-4FC7117E2AB1}"/>
    <cellStyle name="Normal 50 3 2" xfId="27863" xr:uid="{B996451B-6F73-40C3-95F1-46290359AB59}"/>
    <cellStyle name="Normal 50 3 3" xfId="52846" xr:uid="{626646D1-FAA9-4666-A1CC-33A611AE2216}"/>
    <cellStyle name="Normal 50 3 4" xfId="54428" xr:uid="{34457931-8363-4E79-82F9-8AEDA3B59BAA}"/>
    <cellStyle name="Normal 50 4" xfId="26460" xr:uid="{DEEB7AEB-5634-4EDC-9389-E3EE17B551FE}"/>
    <cellStyle name="Normal 50 5" xfId="51497" xr:uid="{9EFB7543-79D9-4924-B697-9F01FD2EB3ED}"/>
    <cellStyle name="Normal 50 6" xfId="53074" xr:uid="{5925E7F1-491D-49C6-AC61-6CF0C985AC0C}"/>
    <cellStyle name="Normal 51" xfId="2331" xr:uid="{21B1E097-DC1A-4EA1-8356-FDF769EDBB40}"/>
    <cellStyle name="Normal 52" xfId="808" xr:uid="{A71C4D0B-7016-4C7E-ACE2-A0A1E5B292CC}"/>
    <cellStyle name="Normal 52 2" xfId="28363" xr:uid="{A831F120-61DD-47F5-8C20-E2ACE1DC1FDC}"/>
    <cellStyle name="Normal 53" xfId="10771" xr:uid="{D71B7C91-FFCC-42E6-AA5C-F01E1762BB7B}"/>
    <cellStyle name="Normal 53 2" xfId="35846" xr:uid="{2A853632-6388-4524-B0AF-BD1AC32289B5}"/>
    <cellStyle name="Normal 54" xfId="396" xr:uid="{158BEDCA-C01B-4056-9296-FAE761E37F6D}"/>
    <cellStyle name="Normal 55" xfId="8" xr:uid="{7D8D7DEA-1701-49C4-82CE-3729C0E648D7}"/>
    <cellStyle name="Normal 55 2" xfId="26227" xr:uid="{69A1EBCC-2C68-4DC3-97BB-2BC4C861ED51}"/>
    <cellStyle name="Normal 55 3" xfId="12" xr:uid="{CE22F250-3C48-489D-9CBC-70D719DB04B8}"/>
    <cellStyle name="Normal 56" xfId="275" xr:uid="{E6DBC51B-0D6D-45E9-9627-6E4B31C9973A}"/>
    <cellStyle name="Normal 57" xfId="26231" xr:uid="{130785FE-998F-47AD-830A-FB5DC8C10CF5}"/>
    <cellStyle name="Normal 58" xfId="93" xr:uid="{AF671284-67A3-472C-9500-3C215F496652}"/>
    <cellStyle name="Normal 58 2" xfId="26237" xr:uid="{3136CB5A-86D5-4BC0-94FD-7C91DEDAD736}"/>
    <cellStyle name="Normal 58 3" xfId="100" xr:uid="{0F3BC5BC-EA85-428E-8ED5-0778105E9441}"/>
    <cellStyle name="Normal 59" xfId="118" xr:uid="{75E96E64-79D8-4AF4-AB02-0498F17A79E6}"/>
    <cellStyle name="Normal 6" xfId="304" xr:uid="{971B1AE6-2B88-48DB-BB7A-99DEFB054C6C}"/>
    <cellStyle name="Normal 6 10" xfId="2911" xr:uid="{02B43E94-17A2-4444-9983-84619A7C44AB}"/>
    <cellStyle name="Normal 6 11" xfId="3141" xr:uid="{8C8BA254-9D6A-4102-859F-2EB36931329D}"/>
    <cellStyle name="Normal 6 12" xfId="3009" xr:uid="{AF9A4688-5F17-45C4-9001-A1536F0595C8}"/>
    <cellStyle name="Normal 6 13" xfId="3402" xr:uid="{F2F5415B-5EE6-4F81-B398-BC4597B899AA}"/>
    <cellStyle name="Normal 6 14" xfId="899" xr:uid="{FCFEC3A5-5FCC-4510-92EF-67A22447FCBD}"/>
    <cellStyle name="Normal 6 2" xfId="265" xr:uid="{09F00C4A-6A15-48BF-B5C0-5CE913A4CC06}"/>
    <cellStyle name="Normal 6 2 13" xfId="489" xr:uid="{36847ADD-7340-4C9F-85F4-4277B64BB423}"/>
    <cellStyle name="Normal 6 2 13 2" xfId="3944" xr:uid="{E1230C19-D81A-4DD4-9032-EB59C750D3CD}"/>
    <cellStyle name="Normal 6 2 13 2 2" xfId="27922" xr:uid="{F473FF3C-4684-4432-ACFD-87C4017405D3}"/>
    <cellStyle name="Normal 6 2 13 2 3" xfId="52904" xr:uid="{F85BA397-E0AA-4491-9E94-F5C7CCD685E6}"/>
    <cellStyle name="Normal 6 2 13 2 4" xfId="54486" xr:uid="{D9A03ABF-A262-410C-B296-754B2FCC0F38}"/>
    <cellStyle name="Normal 6 2 13 3" xfId="11622" xr:uid="{8C631FB2-0B13-4986-B263-D5A94D2FE9AB}"/>
    <cellStyle name="Normal 6 2 13 3 2" xfId="36694" xr:uid="{E07F3604-8DCE-4A4F-8139-2589EF5EA50C}"/>
    <cellStyle name="Normal 6 2 13 4" xfId="236" xr:uid="{195969CE-1DF4-4B66-B925-3FCD3DB2FB35}"/>
    <cellStyle name="Normal 6 2 13 4 2" xfId="10762" xr:uid="{0973AF1D-4041-451D-990A-36CAAB4E7CC6}"/>
    <cellStyle name="Normal 6 2 13 4 2 2" xfId="35837" xr:uid="{97A9E8D6-2FB2-4496-B630-F2FB3A24CE65}"/>
    <cellStyle name="Normal 6 2 13 4 3" xfId="27981" xr:uid="{830FDC93-CE0B-476B-86C8-4E7D79CBD244}"/>
    <cellStyle name="Normal 6 2 13 5" xfId="27065" xr:uid="{F37A83F4-D2E2-435F-854E-992688012987}"/>
    <cellStyle name="Normal 6 2 13 6" xfId="52066" xr:uid="{B2BFF222-AF42-45ED-B2D7-3DBFF81DE661}"/>
    <cellStyle name="Normal 6 2 13 7" xfId="53648" xr:uid="{1CF79756-234C-40F6-A2FA-78DB0F6D4A3B}"/>
    <cellStyle name="Normal 6 2 2" xfId="424" xr:uid="{1741E729-30DF-4AA4-847A-F1C9640A3550}"/>
    <cellStyle name="Normal 6 2 2 2" xfId="551" xr:uid="{92E9BDC0-9E49-459B-81B0-EB75B0C7B07F}"/>
    <cellStyle name="Normal 6 2 2 2 2" xfId="2912" xr:uid="{65DC37D1-8476-43CB-8A75-3719B32C3E10}"/>
    <cellStyle name="Normal 6 2 2 2 3" xfId="27907" xr:uid="{15E98230-0DF7-4976-98C3-852211D2DCC9}"/>
    <cellStyle name="Normal 6 2 2 2 4" xfId="52889" xr:uid="{E80E5D82-C924-46DE-9C5B-4BC482C0E72A}"/>
    <cellStyle name="Normal 6 2 2 2 5" xfId="54471" xr:uid="{D2E2629E-732C-4238-BF93-E19BDF104DA4}"/>
    <cellStyle name="Normal 6 2 2 3" xfId="485" xr:uid="{6AC61E06-EC5E-4616-9E13-ED8E892B01C3}"/>
    <cellStyle name="Normal 6 2 2 3 2" xfId="528" xr:uid="{34DB139D-FE17-4899-BBA2-7E47D7C783D3}"/>
    <cellStyle name="Normal 6 2 2 3 2 2" xfId="557" xr:uid="{25E8441A-EB05-4807-AF98-473C82AB6D57}"/>
    <cellStyle name="Normal 6 2 2 3 2 2 2" xfId="4008" xr:uid="{F1E1F800-26D3-4AA4-8B2A-32BCF98A34E4}"/>
    <cellStyle name="Normal 6 2 2 3 2 2 2 2" xfId="27947" xr:uid="{E95780D7-69F8-42A7-97EE-65DAA2180BD2}"/>
    <cellStyle name="Normal 6 2 2 3 2 2 2 3" xfId="52929" xr:uid="{DACD8500-BDA6-47F9-B640-912B07EA66CC}"/>
    <cellStyle name="Normal 6 2 2 3 2 2 2 4" xfId="54511" xr:uid="{63E802D3-384F-426D-A54F-C217020E086E}"/>
    <cellStyle name="Normal 6 2 2 3 2 2 3" xfId="11677" xr:uid="{65E6C7FC-BF09-454B-8D01-5DF15E3F452D}"/>
    <cellStyle name="Normal 6 2 2 3 2 2 3 2" xfId="36749" xr:uid="{B02F7572-5DF1-4B22-9AA9-7E31C43CC81A}"/>
    <cellStyle name="Normal 6 2 2 3 2 2 4" xfId="27124" xr:uid="{14C214A9-AF6D-4E05-B693-8F77F9B9EEDD}"/>
    <cellStyle name="Normal 6 2 2 3 2 2 5" xfId="52122" xr:uid="{00D0E042-AC21-4D9C-A9E3-5CF6006B7745}"/>
    <cellStyle name="Normal 6 2 2 3 2 2 6" xfId="53704" xr:uid="{C70CB891-BC1E-4BE3-B945-029B643D0FED}"/>
    <cellStyle name="Normal 6 2 2 3 2 3" xfId="3981" xr:uid="{77428F0A-9A31-4C1F-B605-8AA76564DF86}"/>
    <cellStyle name="Normal 6 2 2 3 2 3 2" xfId="27940" xr:uid="{2B7B5258-7C33-4BEF-8732-BBA30AD47EC1}"/>
    <cellStyle name="Normal 6 2 2 3 2 3 3" xfId="52922" xr:uid="{DC970176-2F28-473D-AB60-728FB89B2432}"/>
    <cellStyle name="Normal 6 2 2 3 2 3 4" xfId="54504" xr:uid="{EFE8BEC2-07E1-4072-95A9-9BFCFD49CB5A}"/>
    <cellStyle name="Normal 6 2 2 3 2 4" xfId="11657" xr:uid="{D4AF3CF4-F970-4854-A558-6B7FEB91A878}"/>
    <cellStyle name="Normal 6 2 2 3 2 4 2" xfId="36729" xr:uid="{E32FD779-2FE3-4933-B785-FFB1278C8170}"/>
    <cellStyle name="Normal 6 2 2 3 2 5" xfId="27101" xr:uid="{79979A08-AAB1-49D7-88B7-5024194135CF}"/>
    <cellStyle name="Normal 6 2 2 3 2 6" xfId="52102" xr:uid="{E0244287-D30B-4A98-ABC9-6F9051A1D785}"/>
    <cellStyle name="Normal 6 2 2 3 2 7" xfId="53683" xr:uid="{7ED15B20-69B7-437B-901A-2FF69C2CDD3B}"/>
    <cellStyle name="Normal 6 2 2 3 3" xfId="3940" xr:uid="{9835E508-1319-4F29-A9C6-D9C868639D3F}"/>
    <cellStyle name="Normal 6 2 2 3 3 2" xfId="11618" xr:uid="{92F2A374-7D34-4978-B226-DD4375F23299}"/>
    <cellStyle name="Normal 6 2 2 3 3 2 2" xfId="36690" xr:uid="{45EC0DB5-808C-4CFB-9F2A-D2224A0ED8FA}"/>
    <cellStyle name="Normal 6 2 2 3 3 3" xfId="27920" xr:uid="{92D8363C-3B9B-4A2C-882C-067B70D6AA3D}"/>
    <cellStyle name="Normal 6 2 2 3 3 4" xfId="52902" xr:uid="{FE8E9EC0-30DF-44AA-B582-6EBBAA637A8B}"/>
    <cellStyle name="Normal 6 2 2 3 3 5" xfId="54484" xr:uid="{1711C9C5-C88E-46E4-B984-88337FE6BA58}"/>
    <cellStyle name="Normal 6 2 2 3 4" xfId="3270" xr:uid="{F7C58DA2-2361-4F37-81F5-5AC82DE8BE6B}"/>
    <cellStyle name="Normal 6 2 2 3 5" xfId="27061" xr:uid="{83F2D470-9505-4EB0-8456-E5BB0CCE807E}"/>
    <cellStyle name="Normal 6 2 2 3 6" xfId="52062" xr:uid="{62DAD9FA-51D9-4391-A37E-DB4F86F9C155}"/>
    <cellStyle name="Normal 6 2 2 3 7" xfId="53644" xr:uid="{25608219-C27A-4516-A852-67BB36871E80}"/>
    <cellStyle name="Normal 6 2 2 4" xfId="689" xr:uid="{94C00C78-6F49-4840-9D72-42FA9CE4AADD}"/>
    <cellStyle name="Normal 6 2 2 4 2" xfId="3315" xr:uid="{E4D81B08-5181-4375-8A1C-847D36389EFB}"/>
    <cellStyle name="Normal 6 2 2 4 3" xfId="28276" xr:uid="{AED03D2C-10D6-4002-AE4C-1F95E67F443A}"/>
    <cellStyle name="Normal 6 2 2 5" xfId="3459" xr:uid="{3C78AE59-202F-4FC2-9756-408791065835}"/>
    <cellStyle name="Normal 6 2 2 5 2" xfId="11151" xr:uid="{BD8CE318-BA79-4DE1-9E02-8EE6E16D8984}"/>
    <cellStyle name="Normal 6 2 2 5 2 2" xfId="36223" xr:uid="{C97CE1BA-F6EE-4E8D-BD75-D199F53C8943}"/>
    <cellStyle name="Normal 6 2 2 5 3" xfId="28740" xr:uid="{C7CD137A-F75F-4193-80CB-AEF1F6113A5B}"/>
    <cellStyle name="Normal 6 2 2 6" xfId="2787" xr:uid="{8AEB4662-84EE-4146-A023-2A633459D421}"/>
    <cellStyle name="Normal 6 2 2 7" xfId="26581" xr:uid="{0B813D31-62DB-45E5-B6BA-05263CDEEB47}"/>
    <cellStyle name="Normal 6 2 2 8" xfId="51592" xr:uid="{887A4FAB-A889-4485-A1D6-2C6638C71A8B}"/>
    <cellStyle name="Normal 6 2 2 9" xfId="53175" xr:uid="{FF343B6A-52F5-436C-AD19-0E05C18B43A2}"/>
    <cellStyle name="Normal 6 2 3" xfId="500" xr:uid="{5E4D2E7D-7C58-4CC4-B6D4-30C87231B39A}"/>
    <cellStyle name="Normal 6 2 3 2" xfId="9328" xr:uid="{03B387D0-4A65-46CC-BB3E-71A47BFD5C34}"/>
    <cellStyle name="Normal 6 2 3 3" xfId="3253" xr:uid="{B2197030-1137-4BA1-8034-5D1E085FF202}"/>
    <cellStyle name="Normal 6 2 3 4" xfId="28160" xr:uid="{A9AE0229-3DB4-4F17-BD08-761C3FD73290}"/>
    <cellStyle name="Normal 6 2 4" xfId="659" xr:uid="{8B51A030-70B7-44A5-9F2E-B4B369A06CA8}"/>
    <cellStyle name="Normal 6 2 4 2" xfId="9196" xr:uid="{A3F8FF49-C820-49DD-B1F6-4FCCE86B21ED}"/>
    <cellStyle name="Normal 6 2 4 2 2" xfId="16826" xr:uid="{1D9621BD-484C-4AE4-911A-6D315C6F4CFB}"/>
    <cellStyle name="Normal 6 2 4 2 2 2" xfId="41897" xr:uid="{9F6B4A6F-5278-499A-B2B5-A5FE5558296D}"/>
    <cellStyle name="Normal 6 2 4 2 3" xfId="34393" xr:uid="{38E9F7B7-928A-455E-B4B0-07E191E614D6}"/>
    <cellStyle name="Normal 6 2 4 3" xfId="3298" xr:uid="{0CABC757-7EA4-4CBC-97D4-12FBB14A01AD}"/>
    <cellStyle name="Normal 6 2 5" xfId="775" xr:uid="{0FCB686C-D437-4A0E-B0FC-C5F21E254CB6}"/>
    <cellStyle name="Normal 6 2 5 2" xfId="803" xr:uid="{45E70334-74BD-4D86-8AC4-E9CB37C1DCA7}"/>
    <cellStyle name="Normal 6 2 5 2 2" xfId="28358" xr:uid="{3AE71EA9-FB60-495D-A26D-20E4FD02908D}"/>
    <cellStyle name="Normal 6 2 5 3" xfId="3436" xr:uid="{DD67EC81-5D26-4871-98AC-6EEA06B0D4D7}"/>
    <cellStyle name="Normal 6 2 5 4" xfId="28333" xr:uid="{F1D8CF84-11E1-4560-9BF8-4020F91E69E8}"/>
    <cellStyle name="Normal 6 2 6" xfId="900" xr:uid="{497BC41A-5CD4-4235-9BA5-66E11BFDCBFC}"/>
    <cellStyle name="Normal 6 3" xfId="468" xr:uid="{EA581D19-21E7-4294-8E71-A2848AC359CD}"/>
    <cellStyle name="Normal 6 3 2" xfId="654" xr:uid="{351303B0-2AF0-4F5D-88EB-783442D2F287}"/>
    <cellStyle name="Normal 6 3 2 2" xfId="9983" xr:uid="{E9616FAC-D55B-40A0-BA7C-47241173166C}"/>
    <cellStyle name="Normal 6 3 2 3" xfId="2794" xr:uid="{7DAEA79A-1FBB-4EF4-86C8-B973B271E0DD}"/>
    <cellStyle name="Normal 6 3 2 4" xfId="27902" xr:uid="{D1755C3F-7CAB-4BA4-88D1-AFCC010AC8D8}"/>
    <cellStyle name="Normal 6 3 2 5" xfId="52884" xr:uid="{D79E90FA-1527-4E5A-926D-62B0AA17C275}"/>
    <cellStyle name="Normal 6 3 2 6" xfId="54466" xr:uid="{2FA7C6E2-C6B5-48DA-BC41-525E1EA5BAFA}"/>
    <cellStyle name="Normal 6 3 3" xfId="3254" xr:uid="{74C7FA13-FAAB-4FAA-93EE-2F83A7532407}"/>
    <cellStyle name="Normal 6 3 4" xfId="3299" xr:uid="{248D668C-FF8F-43DA-A478-0DC7D9535A9F}"/>
    <cellStyle name="Normal 6 3 5" xfId="3431" xr:uid="{B74CC3EE-C937-4FE4-8985-21C3D275B99A}"/>
    <cellStyle name="Normal 6 3 5 2" xfId="11137" xr:uid="{3BFD0C2B-F124-46B7-9E7E-343DF3DCEFC0}"/>
    <cellStyle name="Normal 6 3 5 2 2" xfId="36209" xr:uid="{9821B48C-5B33-433E-80BD-EABBEB70BB6F}"/>
    <cellStyle name="Normal 6 3 5 3" xfId="28727" xr:uid="{AA831510-A6FF-47EF-A919-BFBFBA5379B6}"/>
    <cellStyle name="Normal 6 3 6" xfId="901" xr:uid="{7230C65B-464E-424A-B8F7-34BDF78FFCC6}"/>
    <cellStyle name="Normal 6 3 7" xfId="26561" xr:uid="{46B89FF3-56F8-43E9-8AAC-8437D5D3B3F8}"/>
    <cellStyle name="Normal 6 3 8" xfId="51576" xr:uid="{958321AD-FA0B-42AF-9F9B-FE3EBBDFC11F}"/>
    <cellStyle name="Normal 6 3 9" xfId="53158" xr:uid="{533C288F-B416-4E3A-9A2F-35E0DE304FD9}"/>
    <cellStyle name="Normal 6 4" xfId="364" xr:uid="{358A092B-F1DA-4EB2-88F3-E51546E5645D}"/>
    <cellStyle name="Normal 6 4 2" xfId="2774" xr:uid="{B95CB989-88AB-45DB-9670-23DF0F038392}"/>
    <cellStyle name="Normal 6 4 3" xfId="3246" xr:uid="{BBF02557-F5B2-4E1D-B81F-B2213825BC4F}"/>
    <cellStyle name="Normal 6 4 4" xfId="3291" xr:uid="{1F7F79E1-058E-4FFB-AE2C-26F0293AD469}"/>
    <cellStyle name="Normal 6 4 5" xfId="9300" xr:uid="{E3C3204C-426E-40E0-996B-B00A082E2481}"/>
    <cellStyle name="Normal 6 4 6" xfId="2332" xr:uid="{31FD523D-1E0A-4F20-9E91-26C2A3332598}"/>
    <cellStyle name="Normal 6 4 7" xfId="28074" xr:uid="{0A641C1A-3408-4DB7-A888-ECE3DA1866F7}"/>
    <cellStyle name="Normal 6 5" xfId="624" xr:uid="{87784D4D-AC1E-4E3E-A5EF-21C66561847D}"/>
    <cellStyle name="Normal 6 5 2" xfId="9944" xr:uid="{B5C97E5B-D153-4BB9-9B54-DC86B3FF884C}"/>
    <cellStyle name="Normal 6 5 3" xfId="2796" xr:uid="{C631F147-03AE-4275-BA6F-1FBC1A2F73DD}"/>
    <cellStyle name="Normal 6 6" xfId="2757" xr:uid="{08E21BA0-EE53-4892-84CD-E25191F11912}"/>
    <cellStyle name="Normal 6 7" xfId="2800" xr:uid="{01B8EC55-E508-4EE8-8604-EF053346E96F}"/>
    <cellStyle name="Normal 6 8" xfId="2753" xr:uid="{05E81812-1CA8-4660-A84C-BEFE5DEF679C}"/>
    <cellStyle name="Normal 6 9" xfId="2806" xr:uid="{0E1B7305-D5A0-42E8-A2EA-11B292BC0B8A}"/>
    <cellStyle name="Normal 6_22.FA" xfId="2913" xr:uid="{283324AB-193E-47C1-8906-13C5817ECD41}"/>
    <cellStyle name="Normal 60" xfId="414" xr:uid="{EE727E28-EAC1-43EB-BC0E-D36A272BAFA2}"/>
    <cellStyle name="Normal 60 2" xfId="2333" xr:uid="{E3897A32-7373-4107-9D6B-D3C150458CD6}"/>
    <cellStyle name="Normal 61" xfId="163" xr:uid="{D13BC06A-E570-4294-B776-5B5672ABF075}"/>
    <cellStyle name="Normal 62" xfId="26410" xr:uid="{1CF1EDA3-4FFF-47CF-A938-6CA0B09661D6}"/>
    <cellStyle name="Normal 63" xfId="26415" xr:uid="{52086579-A895-48B0-9ECB-CD38DD64BD8D}"/>
    <cellStyle name="Normal 64" xfId="416" xr:uid="{DC2C6E77-5566-44F1-9C8F-01C9E3E73588}"/>
    <cellStyle name="Normal 65" xfId="26417" xr:uid="{243A6D32-D119-407C-AAEC-C1DED1653CF2}"/>
    <cellStyle name="Normal 66" xfId="2334" xr:uid="{64F1426A-76AA-4763-8AE2-DF0C4413B601}"/>
    <cellStyle name="Normal 67" xfId="2335" xr:uid="{31883DFE-DD78-4AFF-92E1-6B6978755FBE}"/>
    <cellStyle name="Normal 68" xfId="2336" xr:uid="{E7746D49-B98E-4C4B-AD01-B53346A659EF}"/>
    <cellStyle name="Normal 69" xfId="4022" xr:uid="{761EC80F-2604-475B-9748-60A8979BDA20}"/>
    <cellStyle name="Normal 69 2" xfId="11691" xr:uid="{5D089D18-24BA-4347-93AE-B087DD6D5230}"/>
    <cellStyle name="Normal 69 2 2" xfId="27948" xr:uid="{D23D6DB6-458D-4515-8F57-336A876A08C1}"/>
    <cellStyle name="Normal 69 2 3" xfId="52930" xr:uid="{8A2A321D-B6A0-408C-8697-B6606D9B9193}"/>
    <cellStyle name="Normal 69 2 4" xfId="54512" xr:uid="{A67167AD-0D23-4981-8C96-679008462966}"/>
    <cellStyle name="Normal 69 3" xfId="27138" xr:uid="{9B1E5230-E659-4EDB-9A92-286A92CC7A41}"/>
    <cellStyle name="Normal 69 4" xfId="52136" xr:uid="{7FF26CA2-D227-4173-A794-59A9707F0CA5}"/>
    <cellStyle name="Normal 69 5" xfId="53718" xr:uid="{26A66150-6D24-45FE-80F2-95FBBE198EF1}"/>
    <cellStyle name="Normal 7" xfId="182" xr:uid="{04DD162B-A22A-435C-B042-0CE60D80CFD4}"/>
    <cellStyle name="Normal 7 2" xfId="469" xr:uid="{76E66C39-98D6-46C6-B851-0AE6415DDEC3}"/>
    <cellStyle name="Normal 7 2 2" xfId="3427" xr:uid="{71CBC20E-3D31-4ECA-B654-D80F7814C8BB}"/>
    <cellStyle name="Normal 7 2 3" xfId="903" xr:uid="{E8677E3F-744A-4516-850B-0876F89E11FD}"/>
    <cellStyle name="Normal 7 2 3 2" xfId="28399" xr:uid="{0F399954-F098-468A-B87A-37258690AF0A}"/>
    <cellStyle name="Normal 7 2 4" xfId="10810" xr:uid="{9DCC0762-B8B0-4847-919B-B2357FE76089}"/>
    <cellStyle name="Normal 7 2 4 2" xfId="35883" xr:uid="{E275CFB5-3AB3-4ACB-A3FC-2D197D9625F8}"/>
    <cellStyle name="Normal 7 3" xfId="287" xr:uid="{175E28D2-A21A-4ED5-B905-C2BA002DDADA}"/>
    <cellStyle name="Normal 7 3 2" xfId="3376" xr:uid="{3D35A50C-7427-4018-8C16-E5D204764E86}"/>
    <cellStyle name="Normal 7 3 3" xfId="904" xr:uid="{38D6E186-2245-4912-B134-657615B0B490}"/>
    <cellStyle name="Normal 7 3 3 2" xfId="28400" xr:uid="{EDBBF261-F913-48CD-9921-E9070B8EAAD1}"/>
    <cellStyle name="Normal 7 3 4" xfId="10811" xr:uid="{5DB9C7F2-4C89-40B1-9843-FB4B907CB2EC}"/>
    <cellStyle name="Normal 7 3 4 2" xfId="35884" xr:uid="{F6EC848E-44AA-4A64-8F44-42EE5922E383}"/>
    <cellStyle name="Normal 7 3 5" xfId="28012" xr:uid="{7134DF59-1BA4-4C04-B88F-832BA851D780}"/>
    <cellStyle name="Normal 7 4" xfId="649" xr:uid="{C96172CE-C22E-45FB-9586-FB90D605C07E}"/>
    <cellStyle name="Normal 7 4 2" xfId="9969" xr:uid="{C9069D09-2BAF-45F1-BF76-11A7A2ECFAD2}"/>
    <cellStyle name="Normal 7 4 3" xfId="5" xr:uid="{406CD068-AA3F-4BE9-84D4-683AD04CB9E9}"/>
    <cellStyle name="Normal 7 4 4" xfId="2337" xr:uid="{37909AC5-64B2-42DE-9F5D-9D54B4238E8C}"/>
    <cellStyle name="Normal 7 5" xfId="3142" xr:uid="{E3FB5D46-7E0D-4ED4-A143-A9A8A8DC0D34}"/>
    <cellStyle name="Normal 7 6" xfId="3008" xr:uid="{6B3A4686-63D6-46BD-9315-99744A84837D}"/>
    <cellStyle name="Normal 7 7" xfId="3338" xr:uid="{8EE01D75-D22E-4386-8D12-794A207E166E}"/>
    <cellStyle name="Normal 7 8" xfId="902" xr:uid="{7C079C30-937D-41DE-93B2-8E36A2B8469D}"/>
    <cellStyle name="Normal 70" xfId="51467" xr:uid="{B6244533-33EE-4E3A-A722-D8390EF4EECF}"/>
    <cellStyle name="Normal 71" xfId="2338" xr:uid="{840D1D27-41C6-4CCA-BEEE-0B0B4EAD7DAB}"/>
    <cellStyle name="Normal 72" xfId="2339" xr:uid="{B40C2F9D-F4C7-4372-BD9C-59B5E65C1505}"/>
    <cellStyle name="Normal 73" xfId="2340" xr:uid="{2CDA54C9-92CB-4437-B837-9EF508101838}"/>
    <cellStyle name="Normal 74" xfId="52933" xr:uid="{CFA4743C-038A-460B-936E-DFD62983C687}"/>
    <cellStyle name="Normal 75" xfId="2341" xr:uid="{75575127-77F1-4776-8751-C383F2121AD1}"/>
    <cellStyle name="Normal 76" xfId="56" xr:uid="{6F706015-2537-4DD5-91CC-D922D798DAA6}"/>
    <cellStyle name="Normal 77" xfId="766" xr:uid="{E6571E12-3BD7-493D-BF6E-F3236B018467}"/>
    <cellStyle name="Normal 77 2" xfId="792" xr:uid="{E954D2AE-7433-4ABD-BEE2-1465899119D0}"/>
    <cellStyle name="Normal 77 2 2" xfId="28349" xr:uid="{702B4792-0FB1-45A6-B2EE-010AF2E4E83C}"/>
    <cellStyle name="Normal 77 3" xfId="810" xr:uid="{877AC525-B5B0-4C02-926E-6CA70CAEFFFB}"/>
    <cellStyle name="Normal 77 3 2" xfId="28365" xr:uid="{89B1CA8F-8BB3-4EEE-9B6A-F8562C404294}"/>
    <cellStyle name="Normal 77 4" xfId="10773" xr:uid="{11B1B5F4-EFFE-4996-910B-374103ACB3FD}"/>
    <cellStyle name="Normal 77 4 2" xfId="35848" xr:uid="{6CF42ECE-7A8E-4C6C-9812-89D893DCC7BD}"/>
    <cellStyle name="Normal 77 5" xfId="28324" xr:uid="{64ECFAA3-B00F-454F-8941-276FFDC0DC48}"/>
    <cellStyle name="Normal 8" xfId="67" xr:uid="{96F86FF3-9E61-4EE5-9F1F-5F74930D9B7E}"/>
    <cellStyle name="Normal 8 2" xfId="545" xr:uid="{2BAE5A4A-C075-4B36-B9BC-2B5157FC0D75}"/>
    <cellStyle name="Normal 8 2 2" xfId="691" xr:uid="{A172A862-FCD0-4275-BEBC-BBEF2AC2E0FF}"/>
    <cellStyle name="Normal 8 2 2 2" xfId="3461" xr:uid="{6E0E1D59-EE86-4CDF-BA6B-F00AA1C5192F}"/>
    <cellStyle name="Normal 8 2 2 2 2" xfId="28742" xr:uid="{6AB131D4-BE82-49BB-A30F-ABA35251AAA7}"/>
    <cellStyle name="Normal 8 2 2 3" xfId="11153" xr:uid="{790792DD-A91A-41CA-B05F-F9DD0E79DACA}"/>
    <cellStyle name="Normal 8 2 2 3 2" xfId="36225" xr:uid="{B84784EE-3092-403C-BD4D-6D60E2DD6AF8}"/>
    <cellStyle name="Normal 8 2 2 4" xfId="27908" xr:uid="{FB0DB9D0-22DB-445B-9C64-961983F6355F}"/>
    <cellStyle name="Normal 8 2 2 5" xfId="52890" xr:uid="{B18AF98B-35E8-4991-8253-E9576870058A}"/>
    <cellStyle name="Normal 8 2 2 6" xfId="54472" xr:uid="{12D66400-8646-46D3-AAFC-4B89A366BAE0}"/>
    <cellStyle name="Normal 8 2 3" xfId="2342" xr:uid="{45973ED8-4DDC-465C-940C-ACC618E8ADFC}"/>
    <cellStyle name="Normal 8 2 4" xfId="26583" xr:uid="{120FFFBF-2809-4D5E-AAA9-0188052F7AEC}"/>
    <cellStyle name="Normal 8 2 5" xfId="51594" xr:uid="{2C926800-4707-4973-A4B0-01A57C1897D1}"/>
    <cellStyle name="Normal 8 2 6" xfId="53177" xr:uid="{9D361E1D-B323-4A6F-B575-A7168D9EB705}"/>
    <cellStyle name="Normal 8 3" xfId="537" xr:uid="{9289B836-8098-4CEA-B897-8454F3FDEE64}"/>
    <cellStyle name="Normal 8 3 2" xfId="683" xr:uid="{06E34A25-9496-4602-A46A-8326B5B3F185}"/>
    <cellStyle name="Normal 8 3 2 2" xfId="3990" xr:uid="{FFEE1E98-4641-4043-B65E-7C582279C9EE}"/>
    <cellStyle name="Normal 8 3 2 3" xfId="28271" xr:uid="{92D578BD-B68D-4445-95F7-CEBC1C4B918F}"/>
    <cellStyle name="Normal 8 3 3" xfId="3454" xr:uid="{86A30573-5FFD-4B78-BDEC-ED0314860415}"/>
    <cellStyle name="Normal 8 3 3 2" xfId="11146" xr:uid="{902BD0E9-061D-427F-BC96-C4159F8734F5}"/>
    <cellStyle name="Normal 8 3 3 2 2" xfId="36218" xr:uid="{CEBBFFE9-E205-4F1E-A28E-17BA52E04D35}"/>
    <cellStyle name="Normal 8 3 3 3" xfId="27904" xr:uid="{D756A1B3-6EA8-4E4F-A6C5-8C7625CC7C1D}"/>
    <cellStyle name="Normal 8 3 3 4" xfId="52886" xr:uid="{95421013-73D4-4D2B-9544-212397C231BA}"/>
    <cellStyle name="Normal 8 3 3 5" xfId="54468" xr:uid="{C50DBF78-A9DE-4307-B3A0-209103386851}"/>
    <cellStyle name="Normal 8 3 4" xfId="3143" xr:uid="{4497123A-9EE2-4988-AC48-BB8778E6CF34}"/>
    <cellStyle name="Normal 8 3 4 2" xfId="53169" xr:uid="{4C3F4446-EDD1-40CA-AA95-90F4D5CBA4B4}"/>
    <cellStyle name="Normal 8 3 5" xfId="26575" xr:uid="{11D18921-83E2-40B5-9C59-7A7DF26AA815}"/>
    <cellStyle name="Normal 8 3 6" xfId="51586" xr:uid="{EF833AD5-7F42-4235-84AB-8BB8B3CF9C23}"/>
    <cellStyle name="Normal 8 4" xfId="470" xr:uid="{ED4901CF-23AF-4A25-B05B-906CE041CE7E}"/>
    <cellStyle name="Normal 8 4 2" xfId="3007" xr:uid="{CE24BF4D-E9A6-486B-B06C-12A64EA7C40A}"/>
    <cellStyle name="Normal 8 4 3" xfId="27851" xr:uid="{D8830015-4597-4AD4-BBB4-F3FAD76DB496}"/>
    <cellStyle name="Normal 8 4 4" xfId="28142" xr:uid="{F46C8512-97E2-4626-BB8B-1E44451FD4E4}"/>
    <cellStyle name="Normal 8 5" xfId="3370" xr:uid="{508DCC73-DBC4-476F-A62D-9EE1CAA37009}"/>
    <cellStyle name="Normal 8 5 2" xfId="27832" xr:uid="{42C745E0-6494-41F1-95BC-C2C8DC50B9EB}"/>
    <cellStyle name="Normal 8 6" xfId="905" xr:uid="{95632875-AF24-40D2-8228-7C1C310EEDFD}"/>
    <cellStyle name="Normal 8 7" xfId="389" xr:uid="{E85E1343-5CE3-44F8-B80A-87A46E4314C0}"/>
    <cellStyle name="Normal 8 8" xfId="52988" xr:uid="{B4273035-7752-43D6-BDA5-91BB33590AAE}"/>
    <cellStyle name="Normal 8 9" xfId="52956" xr:uid="{DAD1EC10-5BCC-4A65-AA3A-9F9F09244914}"/>
    <cellStyle name="Normal 81" xfId="2343" xr:uid="{4D127178-73C6-43A2-9B30-4C6DB6F1E0C9}"/>
    <cellStyle name="Normal 9" xfId="138" xr:uid="{D49E2C72-B989-47D1-AF7F-1547DB07EBF1}"/>
    <cellStyle name="Normal 9 10" xfId="907" xr:uid="{02FEA337-A2E7-4D15-B427-8C7E26143C96}"/>
    <cellStyle name="Normal 9 10 2" xfId="2345" xr:uid="{F9BAE45B-B60F-4E26-B6DD-18DE669A5DF3}"/>
    <cellStyle name="Normal 9 10 3" xfId="3145" xr:uid="{B1FD9C1A-C008-4D08-ABD0-8B3A0B009217}"/>
    <cellStyle name="Normal 9 10 4" xfId="3005" xr:uid="{1F8FF86D-992E-489F-9044-C83ACB320639}"/>
    <cellStyle name="Normal 9 10 5" xfId="10813" xr:uid="{2E0C793E-82EF-45F3-B981-6F6DF36B5CC5}"/>
    <cellStyle name="Normal 9 10 5 2" xfId="35886" xr:uid="{31AA1AAC-E0FC-4F91-A209-301772411116}"/>
    <cellStyle name="Normal 9 10 6" xfId="28402" xr:uid="{AD1465FB-2C53-4EA6-8130-83F8F4A95A8C}"/>
    <cellStyle name="Normal 9 11" xfId="908" xr:uid="{1C080ED7-3D6A-4208-A5F1-B8683F4F624D}"/>
    <cellStyle name="Normal 9 11 2" xfId="2346" xr:uid="{5089AB93-F2BE-4F8A-B2F0-AC65AB1F5AAC}"/>
    <cellStyle name="Normal 9 11 3" xfId="3146" xr:uid="{5C4F84E2-160F-4644-A506-A58D15E49D78}"/>
    <cellStyle name="Normal 9 11 4" xfId="3004" xr:uid="{5622FD1F-8B8A-43FE-A20E-8F5D65472DED}"/>
    <cellStyle name="Normal 9 11 5" xfId="10814" xr:uid="{DCC841B7-EE93-4F00-9C74-BADFF7A74989}"/>
    <cellStyle name="Normal 9 11 5 2" xfId="35887" xr:uid="{20A03AA4-4E03-41FB-9556-3172231D9ACC}"/>
    <cellStyle name="Normal 9 11 6" xfId="28403" xr:uid="{CBD84E0F-378A-4DEB-84AC-4E52A0D70120}"/>
    <cellStyle name="Normal 9 12" xfId="909" xr:uid="{97734B39-ABF3-4EF9-B57D-2667A6BCEE24}"/>
    <cellStyle name="Normal 9 12 2" xfId="2347" xr:uid="{FC0A9D10-A292-49E8-8455-51B8EF73616D}"/>
    <cellStyle name="Normal 9 12 3" xfId="3147" xr:uid="{B5672053-9495-4B4A-B656-A39462D00EB8}"/>
    <cellStyle name="Normal 9 12 4" xfId="3003" xr:uid="{F1BBF746-89AB-466A-8148-837D06923629}"/>
    <cellStyle name="Normal 9 12 5" xfId="10815" xr:uid="{789F66C2-602A-4514-B94C-A46D68C6CA0D}"/>
    <cellStyle name="Normal 9 12 5 2" xfId="35888" xr:uid="{D5BFF11D-F9C4-4621-B772-C382FE3E88EA}"/>
    <cellStyle name="Normal 9 12 6" xfId="28404" xr:uid="{704787BB-F08E-4AFC-A1B2-9BD99C4B309D}"/>
    <cellStyle name="Normal 9 13" xfId="910" xr:uid="{06537ADF-9AA8-4BCF-920A-5F146AC75416}"/>
    <cellStyle name="Normal 9 13 2" xfId="10816" xr:uid="{6119D46C-74D6-4FFE-9F92-E27F4B782C1D}"/>
    <cellStyle name="Normal 9 13 2 2" xfId="35889" xr:uid="{09B94E3B-0D5F-439C-AAE8-2D86FA007E88}"/>
    <cellStyle name="Normal 9 13 3" xfId="28405" xr:uid="{A27EA3D2-6F68-4057-8C06-3FE4B86AAF6F}"/>
    <cellStyle name="Normal 9 14" xfId="911" xr:uid="{DA9E0835-5E38-4B98-8725-9E668612E1E9}"/>
    <cellStyle name="Normal 9 14 2" xfId="10817" xr:uid="{41CA6A0F-C82D-4D95-9866-1734BDC068FD}"/>
    <cellStyle name="Normal 9 14 2 2" xfId="35890" xr:uid="{AF7BFCE4-DA86-47C6-9961-41D192262FC2}"/>
    <cellStyle name="Normal 9 14 3" xfId="28406" xr:uid="{F305923A-3D03-4A50-BAE7-A0E758B1BF61}"/>
    <cellStyle name="Normal 9 15" xfId="912" xr:uid="{C6F58EB6-BF0B-483E-A27A-6044B03C2E6C}"/>
    <cellStyle name="Normal 9 15 2" xfId="10818" xr:uid="{A9056CB9-F83C-44FF-A35A-3E789829D5E1}"/>
    <cellStyle name="Normal 9 15 2 2" xfId="35891" xr:uid="{13294132-DF86-47DE-8ECF-9B224BFD1FDE}"/>
    <cellStyle name="Normal 9 15 3" xfId="28407" xr:uid="{416C5065-7ACA-4D54-BA4A-AC8ADD4D4C59}"/>
    <cellStyle name="Normal 9 16" xfId="913" xr:uid="{BBB64F88-C3B7-4BC8-9E87-5114FAAAABBC}"/>
    <cellStyle name="Normal 9 16 2" xfId="10819" xr:uid="{24266251-3583-44FB-8A59-CEC99A7568BA}"/>
    <cellStyle name="Normal 9 16 2 2" xfId="35892" xr:uid="{0464F786-C28E-436D-B4E2-503FD6ACCD9A}"/>
    <cellStyle name="Normal 9 16 3" xfId="28408" xr:uid="{E1AEA055-F40B-4816-8E01-7D7C64A5EC03}"/>
    <cellStyle name="Normal 9 17" xfId="914" xr:uid="{F0BBD765-928E-44D3-B40E-708D9E8FC1BC}"/>
    <cellStyle name="Normal 9 17 2" xfId="10820" xr:uid="{D7EFD014-3C00-46F7-B944-1E3D3CEA2B0A}"/>
    <cellStyle name="Normal 9 17 2 2" xfId="35893" xr:uid="{3D1B79F9-7BE6-4AA5-8667-8A7F411643D9}"/>
    <cellStyle name="Normal 9 17 3" xfId="28409" xr:uid="{C71938B3-7995-4648-A857-407526868AD2}"/>
    <cellStyle name="Normal 9 18" xfId="915" xr:uid="{30D51584-B1B2-426B-A87F-D231145898A5}"/>
    <cellStyle name="Normal 9 18 2" xfId="10821" xr:uid="{DF057182-749C-4FEE-9B0A-4F2851A2E67A}"/>
    <cellStyle name="Normal 9 18 2 2" xfId="35894" xr:uid="{3A242F4B-489D-43B5-B923-10A3912D0918}"/>
    <cellStyle name="Normal 9 18 3" xfId="28410" xr:uid="{C9C1B4D3-9FF0-4AAF-B00D-891B598753A8}"/>
    <cellStyle name="Normal 9 19" xfId="916" xr:uid="{1985883E-7F6B-475E-802C-C3032027D73F}"/>
    <cellStyle name="Normal 9 19 2" xfId="10822" xr:uid="{67007E97-944D-49C5-B966-DCF361DBEDFA}"/>
    <cellStyle name="Normal 9 19 2 2" xfId="35895" xr:uid="{100C13BA-57D4-43F3-8EDD-348116799CC0}"/>
    <cellStyle name="Normal 9 19 3" xfId="28411" xr:uid="{03CB383A-7430-4D86-8C15-4E06B992D03E}"/>
    <cellStyle name="Normal 9 2" xfId="548" xr:uid="{5D74C31A-3D30-45F1-BE76-BD054A90B468}"/>
    <cellStyle name="Normal 9 2 10" xfId="53696" xr:uid="{7104B263-F2CF-43A7-B315-2A308F6AA876}"/>
    <cellStyle name="Normal 9 2 2" xfId="918" xr:uid="{CAA462B2-1386-4F3F-9F75-7B110D6522F1}"/>
    <cellStyle name="Normal 9 2 2 2" xfId="10823" xr:uid="{F9AA02B1-300C-4EF8-851A-0A1C155C1AB6}"/>
    <cellStyle name="Normal 9 2 2 2 2" xfId="35896" xr:uid="{8D9074C6-48E5-4083-BB98-9E7295A488DA}"/>
    <cellStyle name="Normal 9 2 2 3" xfId="27942" xr:uid="{DF068D99-91E1-4CA0-AD9C-2EFEB2CB3301}"/>
    <cellStyle name="Normal 9 2 2 4" xfId="52924" xr:uid="{1BACC375-12C6-4549-B23E-B10A8B1876F5}"/>
    <cellStyle name="Normal 9 2 2 5" xfId="54506" xr:uid="{9F3B1072-2FCC-4A73-91C9-65BDC60506AB}"/>
    <cellStyle name="Normal 9 2 3" xfId="919" xr:uid="{ED251CA0-CA4D-4558-87C7-4332B51FBECA}"/>
    <cellStyle name="Normal 9 2 3 2" xfId="10824" xr:uid="{4CCCD9BA-EC15-4B74-AE0A-AB2F48AB1180}"/>
    <cellStyle name="Normal 9 2 3 2 2" xfId="35897" xr:uid="{76AAD940-DE3E-4897-A992-2968E217BEBD}"/>
    <cellStyle name="Normal 9 2 3 3" xfId="28412" xr:uid="{7A4224BC-0829-4A4A-8364-B07F76BAAD96}"/>
    <cellStyle name="Normal 9 2 4" xfId="2348" xr:uid="{B1D69D82-73ED-4A57-A241-6D3E90662BB9}"/>
    <cellStyle name="Normal 9 2 5" xfId="3148" xr:uid="{67EFE565-B11F-48AA-92F6-9385D3C76B1B}"/>
    <cellStyle name="Normal 9 2 6" xfId="3002" xr:uid="{B4A724BF-CE68-4A37-97ED-32AC9F5FD818}"/>
    <cellStyle name="Normal 9 2 7" xfId="917" xr:uid="{ED6D7F92-EBDB-4B15-BD9D-A1283E370516}"/>
    <cellStyle name="Normal 9 2 8" xfId="27116" xr:uid="{585C9391-10A5-4B83-918A-ABA2A25E2B6E}"/>
    <cellStyle name="Normal 9 2 9" xfId="52114" xr:uid="{806A2614-174B-4C70-9733-BD5F2E79831A}"/>
    <cellStyle name="Normal 9 20" xfId="920" xr:uid="{59780A47-EDB2-4043-86FF-6A5BC98599B9}"/>
    <cellStyle name="Normal 9 20 2" xfId="10825" xr:uid="{01DDE627-F3D3-46DA-BF30-97329193D6F6}"/>
    <cellStyle name="Normal 9 20 2 2" xfId="35898" xr:uid="{5D98D998-9880-40FB-8007-B2642D3392CF}"/>
    <cellStyle name="Normal 9 20 3" xfId="28413" xr:uid="{89FF19B8-0465-4C57-9533-27CE97968324}"/>
    <cellStyle name="Normal 9 21" xfId="921" xr:uid="{ED107AC2-4611-43EB-B2DA-0E9AEF910671}"/>
    <cellStyle name="Normal 9 22" xfId="2344" xr:uid="{AB3C6A94-9697-4B3E-AE18-753A3EDBADA8}"/>
    <cellStyle name="Normal 9 23" xfId="3144" xr:uid="{FF7621A9-9F84-4B0F-979B-C311837A8FAD}"/>
    <cellStyle name="Normal 9 24" xfId="3006" xr:uid="{F42A633F-EADC-4AFE-A80E-F608B2A29C30}"/>
    <cellStyle name="Normal 9 25" xfId="3450" xr:uid="{FDA1D67A-0709-47AB-A001-19F0C1B3FA14}"/>
    <cellStyle name="Normal 9 26" xfId="906" xr:uid="{EFEA211E-23DC-4781-86F2-A345DD631CB3}"/>
    <cellStyle name="Normal 9 26 2" xfId="28401" xr:uid="{1EEA5492-0211-4047-BC43-B645B3C32148}"/>
    <cellStyle name="Normal 9 27" xfId="316" xr:uid="{250B7A01-024E-48D5-B2DD-AEDBACD3F3AC}"/>
    <cellStyle name="Normal 9 27 2" xfId="28030" xr:uid="{E199D3EB-9E13-4408-AAA7-ED83C3F75FE7}"/>
    <cellStyle name="Normal 9 28" xfId="10751" xr:uid="{DA0F1970-D87E-4352-B0DB-3F3B51C8E62F}"/>
    <cellStyle name="Normal 9 28 2" xfId="35826" xr:uid="{BC5FBC5C-8345-4FB1-AF12-3614AB449858}"/>
    <cellStyle name="Normal 9 29" xfId="10812" xr:uid="{4400B89C-448A-4D52-9DE9-0169A48DBA84}"/>
    <cellStyle name="Normal 9 29 2" xfId="35885" xr:uid="{F0556312-FB2F-45A8-A601-87C640D05620}"/>
    <cellStyle name="Normal 9 3" xfId="449" xr:uid="{B84D53BE-01C0-46D8-ACCF-8897407B804D}"/>
    <cellStyle name="Normal 9 3 2" xfId="2349" xr:uid="{D6800417-54D6-4163-B1DB-0415BAAB9008}"/>
    <cellStyle name="Normal 9 3 2 2" xfId="27914" xr:uid="{86EA3C81-E103-4945-A3A4-CBEBEFAC706C}"/>
    <cellStyle name="Normal 9 3 2 3" xfId="52896" xr:uid="{F1D45CF6-75FA-444D-A67C-B097C64FD2EA}"/>
    <cellStyle name="Normal 9 3 2 4" xfId="54478" xr:uid="{45FBE299-1990-4E72-BE7A-F0B87DD89632}"/>
    <cellStyle name="Normal 9 3 3" xfId="3149" xr:uid="{C5E6DA10-B3D5-4FB7-9633-8D4154DBDFA1}"/>
    <cellStyle name="Normal 9 3 4" xfId="3001" xr:uid="{EECDA9F8-C783-4297-B7E4-7B24CD40050B}"/>
    <cellStyle name="Normal 9 3 5" xfId="922" xr:uid="{517FE360-42F8-470C-BD67-E63AA3338F6E}"/>
    <cellStyle name="Normal 9 3 5 2" xfId="28414" xr:uid="{15A40396-6FC8-4B76-9916-C388AE204499}"/>
    <cellStyle name="Normal 9 3 6" xfId="10826" xr:uid="{01C5D62D-C6FE-4A10-A07F-52A341A54D14}"/>
    <cellStyle name="Normal 9 3 6 2" xfId="35899" xr:uid="{0CD6DB14-E168-4D43-BA30-C0A2F74F05E4}"/>
    <cellStyle name="Normal 9 3 7" xfId="27041" xr:uid="{CF72AC19-B61F-465A-9877-438BE90A7149}"/>
    <cellStyle name="Normal 9 3 8" xfId="52044" xr:uid="{3374B85F-DD50-4F85-9ACD-0694C9DFE52B}"/>
    <cellStyle name="Normal 9 3 9" xfId="53626" xr:uid="{D273F715-E68A-404F-9E11-696B5DC5927D}"/>
    <cellStyle name="Normal 9 4" xfId="678" xr:uid="{94274428-816C-48BD-9A3E-3031F80AB76A}"/>
    <cellStyle name="Normal 9 4 2" xfId="2350" xr:uid="{A9C8203D-B3FD-43B8-A7A5-A8CCFF4438BC}"/>
    <cellStyle name="Normal 9 4 3" xfId="3150" xr:uid="{B1B34D21-25FF-441C-9F59-11E35D498AFF}"/>
    <cellStyle name="Normal 9 4 4" xfId="3000" xr:uid="{A388625E-4769-4289-9E15-B305F9A963F0}"/>
    <cellStyle name="Normal 9 4 5" xfId="9337" xr:uid="{7A0BD33E-6EF6-41FA-8F57-C4037AC968E2}"/>
    <cellStyle name="Normal 9 4 6" xfId="923" xr:uid="{A92AADF7-834E-48D5-B56D-3E25B4BBE7E7}"/>
    <cellStyle name="Normal 9 4 6 2" xfId="28415" xr:uid="{DA5C63C5-F065-45EA-A5FA-A1347B8AD127}"/>
    <cellStyle name="Normal 9 4 7" xfId="10827" xr:uid="{C64B2674-04D9-4D1D-AF1A-B6762BC587D6}"/>
    <cellStyle name="Normal 9 4 7 2" xfId="35900" xr:uid="{E0E38E4C-5B76-4BAD-A122-6C76E400B627}"/>
    <cellStyle name="Normal 9 5" xfId="924" xr:uid="{E4948760-B33C-46F5-B197-7A300203B756}"/>
    <cellStyle name="Normal 9 5 2" xfId="2351" xr:uid="{02D176BE-FF87-436C-9A7F-3B4BFB2B8202}"/>
    <cellStyle name="Normal 9 5 3" xfId="3151" xr:uid="{A2E03681-6D6C-4322-A951-1E2255E0006E}"/>
    <cellStyle name="Normal 9 5 4" xfId="2999" xr:uid="{346E47E5-5895-4E2E-8B6D-85CBB7C868C5}"/>
    <cellStyle name="Normal 9 5 5" xfId="10828" xr:uid="{BBE6196B-498E-4BBE-A0C3-CD11B361476E}"/>
    <cellStyle name="Normal 9 5 5 2" xfId="35901" xr:uid="{91324627-71C6-441E-8A3A-E48DA103D90A}"/>
    <cellStyle name="Normal 9 5 6" xfId="28416" xr:uid="{1E1E4DBB-538C-489F-BDDE-FE8856AA71DA}"/>
    <cellStyle name="Normal 9 6" xfId="925" xr:uid="{513BCEDC-2E54-4FB1-8618-F87E829D8AC4}"/>
    <cellStyle name="Normal 9 6 2" xfId="2352" xr:uid="{4F46B684-F34C-45FA-B93A-1E20A8EF4BD2}"/>
    <cellStyle name="Normal 9 6 3" xfId="3152" xr:uid="{7CD10D54-CB34-46D3-8031-27CA6269A4A1}"/>
    <cellStyle name="Normal 9 6 4" xfId="2998" xr:uid="{3CD0B2A1-D73B-40AA-90BB-12FCCBA85DBD}"/>
    <cellStyle name="Normal 9 6 5" xfId="10829" xr:uid="{3D5AB954-E2F2-4A89-94DC-C5B3741A878B}"/>
    <cellStyle name="Normal 9 6 5 2" xfId="35902" xr:uid="{0021CFFE-17BA-4055-8344-6CA3AEBA91E6}"/>
    <cellStyle name="Normal 9 6 6" xfId="28417" xr:uid="{FE587255-9F5C-4789-8F3C-7289139110F6}"/>
    <cellStyle name="Normal 9 7" xfId="926" xr:uid="{E1FC1A0C-4772-4217-8F05-6A7B539D9E3D}"/>
    <cellStyle name="Normal 9 7 2" xfId="2353" xr:uid="{BEE7CE95-AB36-42F7-91C0-57C28929CEAC}"/>
    <cellStyle name="Normal 9 7 3" xfId="3153" xr:uid="{A96EDAD3-F5B6-48CB-BF71-81A8D9684491}"/>
    <cellStyle name="Normal 9 7 4" xfId="2997" xr:uid="{77826816-7E5E-4804-94A7-BD2172DDF293}"/>
    <cellStyle name="Normal 9 7 5" xfId="10830" xr:uid="{39CC6097-B2EA-4A7D-ADBA-5F7C1B6229F5}"/>
    <cellStyle name="Normal 9 7 5 2" xfId="35903" xr:uid="{DA6702C1-1D31-4D32-8CA9-2F766FACEE3A}"/>
    <cellStyle name="Normal 9 7 6" xfId="28418" xr:uid="{A6EFF6E6-C4D1-47C9-93B7-94771A782363}"/>
    <cellStyle name="Normal 9 8" xfId="927" xr:uid="{3E4B099E-A6F0-4E69-B24D-6C05775EC3D3}"/>
    <cellStyle name="Normal 9 8 2" xfId="2354" xr:uid="{C9C03D9C-08A6-4888-994F-6F66074D8A1E}"/>
    <cellStyle name="Normal 9 8 3" xfId="3154" xr:uid="{C11EFD41-B24C-4B29-8493-20AC75C409FD}"/>
    <cellStyle name="Normal 9 8 4" xfId="2996" xr:uid="{55675130-2D3C-4B5B-970B-B36B56DD3DE1}"/>
    <cellStyle name="Normal 9 8 5" xfId="10831" xr:uid="{52418D28-EAB9-44F4-82B4-60F7A41EE9E6}"/>
    <cellStyle name="Normal 9 8 5 2" xfId="35904" xr:uid="{12CAD809-6D5E-4EB2-A7DF-264536664E17}"/>
    <cellStyle name="Normal 9 8 6" xfId="28419" xr:uid="{01A27B2C-E49E-4BA9-9601-8297160F7B47}"/>
    <cellStyle name="Normal 9 9" xfId="928" xr:uid="{6DEEC157-2CAD-4093-9956-F20CDF4F92EF}"/>
    <cellStyle name="Normal 9 9 2" xfId="2355" xr:uid="{85DBE7FF-BA1D-4E5C-937A-DF71DD73478D}"/>
    <cellStyle name="Normal 9 9 3" xfId="3155" xr:uid="{25FDBAB7-E963-4E02-82ED-94368DC6F373}"/>
    <cellStyle name="Normal 9 9 4" xfId="2995" xr:uid="{C0AB742B-6107-46A0-BEE0-39770BA7BF78}"/>
    <cellStyle name="Normal 9 9 5" xfId="10832" xr:uid="{CAB508D3-DE7C-4FA4-88BE-874FC306D6D1}"/>
    <cellStyle name="Normal 9 9 5 2" xfId="35905" xr:uid="{F24955E0-673B-4DE6-A92F-C6AC13FF8F24}"/>
    <cellStyle name="Normal 9 9 6" xfId="28420" xr:uid="{B7C85FFE-27C7-45D4-AE72-D55E90B42BD6}"/>
    <cellStyle name="Normal 9_Fail by Route" xfId="929" xr:uid="{E6E598EB-141C-410B-AF8E-0CAC304413C4}"/>
    <cellStyle name="Normal 95" xfId="2356" xr:uid="{AE790219-988C-45CC-9810-D1E7211E7860}"/>
    <cellStyle name="Normalny_Arkusz1" xfId="2357" xr:uid="{60FAA1B9-BE56-4638-9B43-BAD3400D1D37}"/>
    <cellStyle name="Note 10" xfId="51469" xr:uid="{614D098F-65B9-49F6-8C27-4606ED9C1CD7}"/>
    <cellStyle name="Note 11" xfId="53048" xr:uid="{178044B0-E64A-4698-B289-A9EBD5588FEC}"/>
    <cellStyle name="Note 2" xfId="267" xr:uid="{47214AB8-45D4-4ED0-8E66-9BCDC7E230D6}"/>
    <cellStyle name="Note 2 10" xfId="52087" xr:uid="{09506984-503C-46D6-9EF6-3B370D593B2B}"/>
    <cellStyle name="Note 2 11" xfId="53668" xr:uid="{EDDAF444-F917-42B0-BDB6-23B204C2CDD6}"/>
    <cellStyle name="Note 2 2" xfId="2358" xr:uid="{6EF4D918-205E-4F8C-954A-0BFE8FF03223}"/>
    <cellStyle name="Note 2 2 2" xfId="9946" xr:uid="{044A2B28-5AA5-495C-A5F4-8FCF7B46E642}"/>
    <cellStyle name="Note 2 2 3" xfId="18340" xr:uid="{0502AC8D-794E-4458-91F0-B4ABCD381976}"/>
    <cellStyle name="Note 2 2 3 2" xfId="43411" xr:uid="{E5BF18CD-0975-4C39-8C6E-9935B90EDB0B}"/>
    <cellStyle name="Note 2 2 4" xfId="10909" xr:uid="{59FD2DD2-6633-4082-AD84-859E149C6525}"/>
    <cellStyle name="Note 2 2 4 2" xfId="35982" xr:uid="{4A013BA0-72A1-4D50-B5D7-003BFE1E7261}"/>
    <cellStyle name="Note 2 2 5" xfId="27931" xr:uid="{C4E90621-065C-457C-A260-3B28C0941D96}"/>
    <cellStyle name="Note 2 2 6" xfId="28499" xr:uid="{55CDF2FF-EED2-42AC-9F1F-841A1C7B2E49}"/>
    <cellStyle name="Note 2 2 7" xfId="52913" xr:uid="{B73492A1-D2AC-4AFB-933D-2D64DD7CDA3C}"/>
    <cellStyle name="Note 2 2 8" xfId="54495" xr:uid="{D6183643-9ED4-4017-B097-F5B34EBAB948}"/>
    <cellStyle name="Note 2 3" xfId="2359" xr:uid="{2957EB78-79E9-4B1F-BEDE-478CB2FA3A60}"/>
    <cellStyle name="Note 2 3 2" xfId="18341" xr:uid="{25B67E5E-C6BD-45C7-A0D2-5685BA8A5803}"/>
    <cellStyle name="Note 2 3 2 2" xfId="43412" xr:uid="{58B36E73-4258-4E43-B386-819E8A4F172B}"/>
    <cellStyle name="Note 2 3 3" xfId="10910" xr:uid="{DE3777CA-3077-4DE6-B2FD-918D80B8C18F}"/>
    <cellStyle name="Note 2 3 3 2" xfId="35983" xr:uid="{C2ABA6FC-6DB1-4BA5-B1AC-81D17E9C45AE}"/>
    <cellStyle name="Note 2 3 4" xfId="28500" xr:uid="{7F45D381-C5DD-4161-9580-7813C6E7EC93}"/>
    <cellStyle name="Note 2 4" xfId="3156" xr:uid="{26F883CE-8E0D-4008-8B0B-D6784398DDD8}"/>
    <cellStyle name="Note 2 4 2" xfId="18462" xr:uid="{99D3046D-E177-47CB-85B9-E77E8E2EFF9D}"/>
    <cellStyle name="Note 2 4 2 2" xfId="43533" xr:uid="{4095C44A-3B27-4EED-8DD6-FBE3B8AA7EF7}"/>
    <cellStyle name="Note 2 4 3" xfId="11032" xr:uid="{CE79EDF3-4909-41D1-85C5-F9209ADFFC1D}"/>
    <cellStyle name="Note 2 4 3 2" xfId="36105" xr:uid="{0BBCFFB1-4C14-4E0E-B320-FE187E1AA1DB}"/>
    <cellStyle name="Note 2 4 4" xfId="28623" xr:uid="{7F291D2C-A0E7-4234-ABAA-C03E21438687}"/>
    <cellStyle name="Note 2 5" xfId="2994" xr:uid="{884B2EFE-F982-4CBC-BD0C-EA6EE183C65C}"/>
    <cellStyle name="Note 2 5 2" xfId="18427" xr:uid="{9CDFF35F-9978-402F-9855-F7498EFA9764}"/>
    <cellStyle name="Note 2 5 2 2" xfId="43498" xr:uid="{A19E9A86-99E1-44BC-AEAF-B826CE42CAA8}"/>
    <cellStyle name="Note 2 5 3" xfId="10997" xr:uid="{6964FCA7-F5EE-4536-9D77-0D4C392623F7}"/>
    <cellStyle name="Note 2 5 3 2" xfId="36070" xr:uid="{1A192870-1DB9-4D39-9A2F-84C489517A4B}"/>
    <cellStyle name="Note 2 5 4" xfId="28588" xr:uid="{0138DFA1-78F7-4EBB-B3DE-197A66D988CC}"/>
    <cellStyle name="Note 2 6" xfId="3966" xr:uid="{953B00FF-99F2-41F5-88BE-F57C3D5A4FE2}"/>
    <cellStyle name="Note 2 6 2" xfId="11642" xr:uid="{83669D83-665E-4969-BB38-B38CA2242522}"/>
    <cellStyle name="Note 2 6 2 2" xfId="36714" xr:uid="{2C453AA4-0AE0-49D4-96D0-1271E1516671}"/>
    <cellStyle name="Note 2 6 3" xfId="29220" xr:uid="{608A75F5-53E8-4BA5-AAC4-569A62DCA944}"/>
    <cellStyle name="Note 2 7" xfId="968" xr:uid="{A5103DAC-DB55-4352-BCD4-D0E43BC65914}"/>
    <cellStyle name="Note 2 7 2" xfId="18267" xr:uid="{F88A4D4D-F50F-43C6-B95E-3D221EAC2FF0}"/>
    <cellStyle name="Note 2 7 2 2" xfId="43338" xr:uid="{023D460E-65C5-43AE-93FA-7DB75CB605A9}"/>
    <cellStyle name="Note 2 7 3" xfId="28424" xr:uid="{9F500355-97C4-4530-833B-7DAE6BE46AE6}"/>
    <cellStyle name="Note 2 8" xfId="10836" xr:uid="{FD9C4173-30C0-4382-A782-0E2BB6D71658}"/>
    <cellStyle name="Note 2 8 2" xfId="35909" xr:uid="{01028C0B-6AF4-42AE-92CA-DDADCE1EE7B2}"/>
    <cellStyle name="Note 2 9" xfId="27086" xr:uid="{CE5CC1F2-55C0-4876-9B27-9C08E15E2375}"/>
    <cellStyle name="Note 3" xfId="719" xr:uid="{25D01902-59F6-4360-92C8-A80F39743E65}"/>
    <cellStyle name="Note 3 2" xfId="9984" xr:uid="{D3B4D2E0-5DED-4483-A00C-BF4DD18A6FFD}"/>
    <cellStyle name="Note 3 3" xfId="2360" xr:uid="{6EA8F587-7BC0-4B68-BAF2-31E13FE7ACB8}"/>
    <cellStyle name="Note 3 3 2" xfId="18342" xr:uid="{BDD3B3D4-542F-49F2-87C9-1580021080FA}"/>
    <cellStyle name="Note 3 3 2 2" xfId="43413" xr:uid="{C7306C3A-4E02-4DC9-9B0D-10FF9D22C52A}"/>
    <cellStyle name="Note 3 3 3" xfId="28501" xr:uid="{16594183-D1A3-422B-962D-EEBC0C3FAC2A}"/>
    <cellStyle name="Note 3 4" xfId="10911" xr:uid="{7476D91A-5E51-4DAD-B52B-5811BC9AA80F}"/>
    <cellStyle name="Note 3 4 2" xfId="35984" xr:uid="{CC64D37B-9C12-4530-8944-C79B81FF4B89}"/>
    <cellStyle name="Note 3 5" xfId="27839" xr:uid="{D80614A5-8FAF-4D0D-B3BF-C87161233F9C}"/>
    <cellStyle name="Note 3 6" xfId="52828" xr:uid="{0F435A4A-4552-47C2-AB19-51FF1A2B7F24}"/>
    <cellStyle name="Note 3 7" xfId="54410" xr:uid="{31385C1F-9BC6-43E5-9FEB-C76114C074ED}"/>
    <cellStyle name="Note 4" xfId="2947" xr:uid="{71AC1F7E-8F3C-4058-B99D-7F23BCFD47D7}"/>
    <cellStyle name="Note 4 2" xfId="18422" xr:uid="{F839B78F-20A3-4A2E-B602-6CAC6644D31F}"/>
    <cellStyle name="Note 4 2 2" xfId="43493" xr:uid="{90DA6F5E-8B17-4111-9D32-EC75C3C54D30}"/>
    <cellStyle name="Note 4 3" xfId="10992" xr:uid="{1278CF8A-F784-4E62-BEB8-07EB8C4CDFAB}"/>
    <cellStyle name="Note 4 3 2" xfId="36065" xr:uid="{76AB3DE9-B0AF-40F9-A30B-DF0899886D4C}"/>
    <cellStyle name="Note 4 4" xfId="27865" xr:uid="{696DE667-AEB6-42E0-9DE7-CCFE22C53984}"/>
    <cellStyle name="Note 4 5" xfId="28583" xr:uid="{4F69092A-B9F4-4FA0-9D4F-FF0C9FCAB353}"/>
    <cellStyle name="Note 4 6" xfId="52848" xr:uid="{61D1D03F-8AEF-4370-9C53-FD8D7E0465C2}"/>
    <cellStyle name="Note 4 7" xfId="54430" xr:uid="{A5A53C1D-462F-4768-82E9-2859C149F146}"/>
    <cellStyle name="Note 5" xfId="3191" xr:uid="{C33990BE-CC5B-420A-8247-820DEE2B62F5}"/>
    <cellStyle name="Note 5 2" xfId="18467" xr:uid="{E38775BD-17CF-4DD4-86DD-32DA2BC6104C}"/>
    <cellStyle name="Note 5 2 2" xfId="43538" xr:uid="{392B72EC-8736-4D43-ACCB-129B518DE824}"/>
    <cellStyle name="Note 5 3" xfId="11037" xr:uid="{6F22560D-D42F-4B14-8C29-7B7AA7B5C3A3}"/>
    <cellStyle name="Note 5 3 2" xfId="36110" xr:uid="{67EB7B40-6F64-4F2A-AB39-836EAB40A9BD}"/>
    <cellStyle name="Note 5 4" xfId="28628" xr:uid="{A6780F66-F3E4-45CE-9D1D-DAF0EEF82588}"/>
    <cellStyle name="Note 6" xfId="3318" xr:uid="{A1020FC6-3E04-4837-A2D0-AF19C65615DE}"/>
    <cellStyle name="Note 6 2" xfId="28635" xr:uid="{91091F28-62E8-475A-BA4B-6F4439622537}"/>
    <cellStyle name="Note 7" xfId="11044" xr:uid="{6B96BE2B-2507-4829-B25B-7930B07FDC60}"/>
    <cellStyle name="Note 7 2" xfId="36117" xr:uid="{E657D135-E081-46F8-86FA-3A22AD20F49E}"/>
    <cellStyle name="Note 8" xfId="164" xr:uid="{C9199DA4-64F9-45B7-BC45-6D84AF7F410E}"/>
    <cellStyle name="Note 9" xfId="26425" xr:uid="{D73F219D-5A51-46DA-951A-0DF2712D408C}"/>
    <cellStyle name="Output" xfId="25" builtinId="21" customBuiltin="1"/>
    <cellStyle name="Output 2" xfId="969" xr:uid="{ADB6DB65-A018-40D9-8101-8332084D4040}"/>
    <cellStyle name="Output 2 2" xfId="2361" xr:uid="{DBD8021F-BDD4-4494-B4EC-83079482F45D}"/>
    <cellStyle name="Output 2 2 2" xfId="18343" xr:uid="{9FC026C2-7075-4EDF-A43D-0E4337DA2D70}"/>
    <cellStyle name="Output 2 2 2 2" xfId="43414" xr:uid="{AE222165-7451-44A0-9F24-3C92F4152A3B}"/>
    <cellStyle name="Output 2 2 3" xfId="10912" xr:uid="{31C272FE-F040-48E1-BD95-7315B8FBB6E4}"/>
    <cellStyle name="Output 2 2 3 2" xfId="35985" xr:uid="{2A8D5D56-8DC3-458F-96C7-3591A4A94B82}"/>
    <cellStyle name="Output 2 2 4" xfId="28502" xr:uid="{B9AA9090-C8FB-4E14-9BCA-188BDABE8939}"/>
    <cellStyle name="Output 2 3" xfId="3157" xr:uid="{89D5451B-0352-4E5D-AE40-057B7D014C1F}"/>
    <cellStyle name="Output 2 3 2" xfId="18463" xr:uid="{AC602E03-1CB0-4307-8632-CA16E6EEAB07}"/>
    <cellStyle name="Output 2 3 2 2" xfId="43534" xr:uid="{E3965519-861C-4755-A6E7-9878ADAB6557}"/>
    <cellStyle name="Output 2 3 3" xfId="11033" xr:uid="{7A9DECA3-FD05-4953-BBDF-893BA2D95246}"/>
    <cellStyle name="Output 2 3 3 2" xfId="36106" xr:uid="{BDCF0DBD-FD18-45F2-A21C-4301311BDB62}"/>
    <cellStyle name="Output 2 3 4" xfId="28624" xr:uid="{7353C46D-1203-40EC-87BF-924B5CBCF661}"/>
    <cellStyle name="Output 2 4" xfId="2993" xr:uid="{DC129B57-2FED-415E-A04E-0B10A9EC6464}"/>
    <cellStyle name="Output 2 4 2" xfId="18426" xr:uid="{F49AC0A8-2B69-4702-8533-36601B341260}"/>
    <cellStyle name="Output 2 4 2 2" xfId="43497" xr:uid="{70AE4F1D-C872-42CC-B522-D7F6DBFE5116}"/>
    <cellStyle name="Output 2 4 3" xfId="10996" xr:uid="{F6676B6D-6757-4613-A6BC-EE88D608409B}"/>
    <cellStyle name="Output 2 4 3 2" xfId="36069" xr:uid="{A7D55DD2-54F7-4FBC-A58E-B0D1D240FE1B}"/>
    <cellStyle name="Output 2 4 4" xfId="28587" xr:uid="{CDF23AAB-965D-4FFC-AD30-5060C076D6AE}"/>
    <cellStyle name="Output 2 5" xfId="9913" xr:uid="{CA9C44AE-BD5C-452A-A6B4-3D16C9C0E842}"/>
    <cellStyle name="Output 2 6" xfId="18268" xr:uid="{2E9BF360-3867-426E-B0A7-278E38944772}"/>
    <cellStyle name="Output 2 6 2" xfId="43339" xr:uid="{CC4EFC0D-F3C1-42E1-9720-87F65EAFC255}"/>
    <cellStyle name="Output 2 7" xfId="10837" xr:uid="{93D63B2E-18E4-4975-850E-6DBCB132638B}"/>
    <cellStyle name="Output 2 7 2" xfId="35910" xr:uid="{BC7AFD26-BB32-4583-8455-B7CE4ED4B4C7}"/>
    <cellStyle name="Output 2 8" xfId="28425" xr:uid="{25458DF0-D4AD-42FD-BCE3-7AE4C5384006}"/>
    <cellStyle name="Output 3" xfId="2362" xr:uid="{2AFE29CA-8140-4A8D-8123-4C69F936219F}"/>
    <cellStyle name="Output 3 2" xfId="18344" xr:uid="{63015FF3-059D-49B5-9787-FF8D5FA7B7B6}"/>
    <cellStyle name="Output 3 2 2" xfId="43415" xr:uid="{20F64C22-5A48-40C7-9117-35AA3519C235}"/>
    <cellStyle name="Output 3 3" xfId="10913" xr:uid="{72FBFBF6-90D7-40D8-9E3F-D857F4CF2B29}"/>
    <cellStyle name="Output 3 3 2" xfId="35986" xr:uid="{2AD3246F-25F8-4004-A318-63F87E8B0211}"/>
    <cellStyle name="Output 3 4" xfId="28503" xr:uid="{43048114-74F6-4F64-AF07-58DE4C80249A}"/>
    <cellStyle name="Output 4" xfId="2948" xr:uid="{C5853B73-74B1-4C71-9F9D-08D37FBD65CC}"/>
    <cellStyle name="Output 4 2" xfId="18423" xr:uid="{E39EBCDE-4E9A-40F0-96DB-61054FF9279E}"/>
    <cellStyle name="Output 4 2 2" xfId="43494" xr:uid="{E0BA0E4E-70A3-4DD9-B6E9-41B7AF5F8D8B}"/>
    <cellStyle name="Output 4 3" xfId="10993" xr:uid="{D2FF8439-8A48-4BBF-82F0-0C63366DC8DE}"/>
    <cellStyle name="Output 4 3 2" xfId="36066" xr:uid="{C27EF662-FA7E-44DD-8CE1-FF8DC287CD11}"/>
    <cellStyle name="Output 4 4" xfId="28584" xr:uid="{D6580E99-7D59-49AE-A25A-9EA43ED7ACC3}"/>
    <cellStyle name="Output 5" xfId="3190" xr:uid="{50616220-74F0-44E3-899B-4DC551342456}"/>
    <cellStyle name="Output 5 2" xfId="18466" xr:uid="{23987340-6859-471E-BC53-604F6D2D3B90}"/>
    <cellStyle name="Output 5 2 2" xfId="43537" xr:uid="{F105BDEC-A356-45E5-BE60-8A971A889365}"/>
    <cellStyle name="Output 5 3" xfId="11036" xr:uid="{A85D954D-BC70-4EB3-A6A5-3A8617BAB1EA}"/>
    <cellStyle name="Output 5 3 2" xfId="36109" xr:uid="{9D5D11FE-F345-42B9-BA25-465BFD125DA1}"/>
    <cellStyle name="Output 5 4" xfId="28627" xr:uid="{FD141C8A-3971-4606-B1B5-1FA70D3C9768}"/>
    <cellStyle name="Percent [2]" xfId="2363" xr:uid="{8FD73608-BC97-4FE9-8DDD-C7FC37F80159}"/>
    <cellStyle name="Percent [2] 10" xfId="2364" xr:uid="{24BF8B35-64DE-496E-AC17-740DA8E3BF7A}"/>
    <cellStyle name="Percent [2] 10 2" xfId="2365" xr:uid="{5E69688B-AD12-4968-82FE-77262ACAD4E0}"/>
    <cellStyle name="Percent [2] 10 3" xfId="2366" xr:uid="{B3CE263A-A8EA-4543-A526-A3FE4111D62C}"/>
    <cellStyle name="Percent [2] 10 4" xfId="2367" xr:uid="{ECFFB25C-50F2-40F2-8ED7-CA0B845FB2D4}"/>
    <cellStyle name="Percent [2] 11" xfId="2368" xr:uid="{8612CF9C-2CFE-405D-BD99-57801326A42D}"/>
    <cellStyle name="Percent [2] 11 2" xfId="2369" xr:uid="{FA4A0091-B5B5-4CE7-9434-FB0F53FFC050}"/>
    <cellStyle name="Percent [2] 11 3" xfId="2370" xr:uid="{F82D65B7-1CE2-4839-8697-B9643E0C212E}"/>
    <cellStyle name="Percent [2] 11 4" xfId="2371" xr:uid="{05FD923F-79FD-4F91-8823-E84FA93F8844}"/>
    <cellStyle name="Percent [2] 12" xfId="2372" xr:uid="{D12FDCC6-1B3B-4E96-A457-A1B0E1967BBE}"/>
    <cellStyle name="Percent [2] 12 2" xfId="2373" xr:uid="{227F7D8A-F417-4EB8-9C32-383B9AF9FED7}"/>
    <cellStyle name="Percent [2] 12 3" xfId="2374" xr:uid="{4C31CAF5-3060-4BF5-8343-16EAE9D92C45}"/>
    <cellStyle name="Percent [2] 12 4" xfId="2375" xr:uid="{1BB47C56-DD2E-42B7-9524-B3435D341F95}"/>
    <cellStyle name="Percent [2] 13" xfId="2376" xr:uid="{BC6D1A32-48EF-4B71-AB59-67EB467C24DC}"/>
    <cellStyle name="Percent [2] 14" xfId="2377" xr:uid="{17E9001D-1532-4526-A147-0EE7EA904522}"/>
    <cellStyle name="Percent [2] 15" xfId="2378" xr:uid="{63CFD9F5-7C40-40C8-A825-EA446E46C2FF}"/>
    <cellStyle name="Percent [2] 16" xfId="2379" xr:uid="{1FEBEF7A-9FC2-4FE4-AC71-F7EDFF849DE0}"/>
    <cellStyle name="Percent [2] 17" xfId="2380" xr:uid="{0AAD8297-50BE-4C7B-9CBB-62CA27E1B377}"/>
    <cellStyle name="Percent [2] 18" xfId="2381" xr:uid="{C7C7D30A-2990-4D14-BD5A-3787E5A6A431}"/>
    <cellStyle name="Percent [2] 19" xfId="2382" xr:uid="{C95983D1-1E67-4E62-993A-CA73E22F663A}"/>
    <cellStyle name="Percent [2] 2" xfId="2383" xr:uid="{B9D6F099-2D59-46AC-9B38-F7822985C44A}"/>
    <cellStyle name="Percent [2] 3" xfId="2384" xr:uid="{126FA24E-15B2-4F4E-BE3A-88D88F0C17B5}"/>
    <cellStyle name="Percent [2] 3 2" xfId="2385" xr:uid="{5B01874D-517E-44DD-80B2-C23A5E435613}"/>
    <cellStyle name="Percent [2] 3 2 10" xfId="2386" xr:uid="{28911378-5CDB-479C-9420-85D69C094FAE}"/>
    <cellStyle name="Percent [2] 3 2 11" xfId="2387" xr:uid="{5765C5C1-1960-4852-B5B8-502EE704FE7A}"/>
    <cellStyle name="Percent [2] 3 2 12" xfId="2388" xr:uid="{036A6A9C-0374-4612-9660-E1A762CA1F00}"/>
    <cellStyle name="Percent [2] 3 2 13" xfId="2389" xr:uid="{48050EE2-5980-401D-9E41-54A481685D7C}"/>
    <cellStyle name="Percent [2] 3 2 14" xfId="2390" xr:uid="{BD13E863-0F8B-4BE6-913C-A43BBD250BF4}"/>
    <cellStyle name="Percent [2] 3 2 15" xfId="2391" xr:uid="{EFEC5B14-91EC-4ED2-AA9E-D9D46A008B5D}"/>
    <cellStyle name="Percent [2] 3 2 2" xfId="2392" xr:uid="{244D2E5F-6491-417F-8CCD-A1F9C401E702}"/>
    <cellStyle name="Percent [2] 3 2 3" xfId="2393" xr:uid="{C9AF3585-B3EC-4D31-A856-1A60F1B1906E}"/>
    <cellStyle name="Percent [2] 3 2 4" xfId="2394" xr:uid="{1F4A1E07-871E-4054-A7F3-10FC21D7F14C}"/>
    <cellStyle name="Percent [2] 3 2 5" xfId="2395" xr:uid="{0940055E-A89D-47B1-A394-D1790494CFAC}"/>
    <cellStyle name="Percent [2] 3 2 6" xfId="2396" xr:uid="{2076C4C5-FF8B-44CF-9A71-B9917B646E98}"/>
    <cellStyle name="Percent [2] 3 2 7" xfId="2397" xr:uid="{DB666963-EFF4-4B6E-90D0-166EBB9E83AA}"/>
    <cellStyle name="Percent [2] 3 2 8" xfId="2398" xr:uid="{B8B9906E-0B4A-47F3-B48A-0AB1C01D2CF9}"/>
    <cellStyle name="Percent [2] 3 2 9" xfId="2399" xr:uid="{7B0C6CF0-3EE3-4C58-86A7-738736D973F0}"/>
    <cellStyle name="Percent [2] 4" xfId="2400" xr:uid="{6E504088-B071-40B5-8E70-75526DDD81F9}"/>
    <cellStyle name="Percent [2] 5" xfId="2401" xr:uid="{75114A37-2AC4-4E42-9060-CCD8D4075EFA}"/>
    <cellStyle name="Percent [2] 6" xfId="2402" xr:uid="{5FEA62F9-766A-4AE9-A5D9-48B590BC3860}"/>
    <cellStyle name="Percent [2] 7" xfId="2403" xr:uid="{CA35AC4A-982B-4DC6-AE88-E25CDE0C781D}"/>
    <cellStyle name="Percent [2] 8" xfId="2404" xr:uid="{5A778115-044E-4221-9CF4-3F51454CA96A}"/>
    <cellStyle name="Percent [2] 9" xfId="2405" xr:uid="{D1F0A797-1437-4D4A-9094-C42C7BEE83CD}"/>
    <cellStyle name="Percent 10" xfId="606" xr:uid="{87943C86-A606-49B6-9B0B-B0C9DC709A48}"/>
    <cellStyle name="Percent 10 2" xfId="10005" xr:uid="{226CDF88-46D6-42A5-B904-FFB84CB55021}"/>
    <cellStyle name="Percent 10 2 2" xfId="17516" xr:uid="{E1F11B15-770B-4922-88FB-166CB82DF999}"/>
    <cellStyle name="Percent 10 2 2 2" xfId="42587" xr:uid="{7B2F1F68-0081-4A03-B2BC-940399512397}"/>
    <cellStyle name="Percent 10 2 3" xfId="35083" xr:uid="{75D2CE12-E1FF-4E44-88F9-E15BCC1D7560}"/>
    <cellStyle name="Percent 10 3" xfId="2406" xr:uid="{29C8670D-4C0F-4F9C-B790-38C0477E2937}"/>
    <cellStyle name="Percent 10 4" xfId="28224" xr:uid="{BBF12052-90CC-49DE-9824-52A6C5332974}"/>
    <cellStyle name="Percent 11" xfId="2407" xr:uid="{AF65DF74-D656-4A0A-92AE-C2E7FD31980B}"/>
    <cellStyle name="Percent 11 2" xfId="10009" xr:uid="{AE129C33-8404-49F8-87C0-F4EE75C618D4}"/>
    <cellStyle name="Percent 11 2 2" xfId="17520" xr:uid="{C14F6F19-982C-4866-A567-5AA7E403381A}"/>
    <cellStyle name="Percent 11 2 2 2" xfId="42591" xr:uid="{8D70D614-D9A3-4014-BC8A-9D24836C6AEB}"/>
    <cellStyle name="Percent 11 2 3" xfId="35087" xr:uid="{58941761-90AE-4E00-9E89-69B0D4F43AAF}"/>
    <cellStyle name="Percent 12" xfId="2408" xr:uid="{1825FB30-AB84-4F6A-BEEE-D355A008605E}"/>
    <cellStyle name="Percent 13" xfId="2409" xr:uid="{90C6E03A-5EEC-475F-AF31-3229FD5C0158}"/>
    <cellStyle name="Percent 14" xfId="2410" xr:uid="{23097ED1-2C1A-47E7-81BC-31D57C45E3AB}"/>
    <cellStyle name="Percent 15" xfId="2411" xr:uid="{75577ACB-CF2D-4C50-93F6-3D5AA99FD52F}"/>
    <cellStyle name="Percent 16" xfId="2412" xr:uid="{633E2D03-FA6E-4028-A995-A26794740A2F}"/>
    <cellStyle name="Percent 17" xfId="2413" xr:uid="{7B692A9C-A4F8-42E7-9138-4AFC3AE2AAAD}"/>
    <cellStyle name="Percent 18" xfId="2414" xr:uid="{80C31E01-0C57-49AD-8E64-F658D91A176C}"/>
    <cellStyle name="Percent 19" xfId="2415" xr:uid="{4DF443E0-FC31-40F9-9465-94FA34C1D73D}"/>
    <cellStyle name="Percent 2" xfId="77" xr:uid="{97DABB87-5F08-4858-8BD1-4ECC7C93C295}"/>
    <cellStyle name="Percent 2 10" xfId="2792" xr:uid="{36976607-87A0-47E0-BE55-5D76B9CB0D62}"/>
    <cellStyle name="Percent 2 11" xfId="2775" xr:uid="{093EC8A0-8CC4-432D-A1F6-DD8DB1AB64DD}"/>
    <cellStyle name="Percent 2 12" xfId="2793" xr:uid="{90BE2C74-1246-4A33-ACD5-3E2D17650358}"/>
    <cellStyle name="Percent 2 13" xfId="2914" xr:uid="{E140D83D-E6AA-4520-91CF-3A1CEEE23074}"/>
    <cellStyle name="Percent 2 14" xfId="3158" xr:uid="{E30289A7-BB4E-4AF9-AB44-D615BDB416FD}"/>
    <cellStyle name="Percent 2 15" xfId="2992" xr:uid="{9FA3DF10-471F-466F-9128-F9CF2CC5965A}"/>
    <cellStyle name="Percent 2 16" xfId="930" xr:uid="{129D1925-F0D5-4E88-ADD3-EE5A36D9D4D8}"/>
    <cellStyle name="Percent 2 16 2" xfId="28421" xr:uid="{0DD40BD8-1940-4695-99E3-C8A4E52BAEC7}"/>
    <cellStyle name="Percent 2 17" xfId="10833" xr:uid="{875823AE-D530-4011-B589-21A8832C2D91}"/>
    <cellStyle name="Percent 2 17 2" xfId="35906" xr:uid="{75E28C07-BBBA-4210-871B-28BE15F2DBCE}"/>
    <cellStyle name="Percent 2 18" xfId="124" xr:uid="{75A901C3-ED82-490E-A865-2D53BD412F27}"/>
    <cellStyle name="Percent 2 2" xfId="2416" xr:uid="{6F3C5AF4-038C-4909-A8A4-AB20CF9BC77E}"/>
    <cellStyle name="Percent 2 2 2" xfId="597" xr:uid="{5955C72F-E34D-400F-939A-94792D62A1D2}"/>
    <cellStyle name="Percent 2 2 2 2" xfId="3357" xr:uid="{C14EE5F6-DFC5-417E-B64A-761238945A57}"/>
    <cellStyle name="Percent 2 2 2 3" xfId="2417" xr:uid="{A656FD91-5F4C-4725-855A-FE6C00B1815D}"/>
    <cellStyle name="Percent 2 2 3" xfId="2418" xr:uid="{51901DF2-0FB4-44E0-B99D-D38655AF27C0}"/>
    <cellStyle name="Percent 2 2 4" xfId="3159" xr:uid="{9CCD5F45-8052-4A51-A9ED-39C67EBEBC9B}"/>
    <cellStyle name="Percent 2 2 5" xfId="2991" xr:uid="{C4AD58E3-7778-49A5-8FD2-A833F47D69E7}"/>
    <cellStyle name="Percent 2 2 6" xfId="52976" xr:uid="{247C8314-57DB-4515-9EF0-70A8938C270C}"/>
    <cellStyle name="Percent 2 3" xfId="2419" xr:uid="{406FBA05-233B-488B-B363-C234068B326C}"/>
    <cellStyle name="Percent 2 4" xfId="2420" xr:uid="{82572A1C-CB2F-4257-BDB3-BB3E1C1E2F62}"/>
    <cellStyle name="Percent 2 5" xfId="2788" xr:uid="{7738387D-5200-427E-9345-5FC8BE1E7D5F}"/>
    <cellStyle name="Percent 2 6" xfId="2790" xr:uid="{E3F2F379-9B16-4190-A080-4A9D736106A6}"/>
    <cellStyle name="Percent 2 7" xfId="2777" xr:uid="{5FFE7084-6CF0-45C5-80CB-41DB7E8C2A2D}"/>
    <cellStyle name="Percent 2 8" xfId="2791" xr:uid="{B22259AE-EDCC-41D2-949D-9FB999D75E24}"/>
    <cellStyle name="Percent 2 9" xfId="2776" xr:uid="{77E1EBEB-213F-4C26-8DB2-1184A4B18D85}"/>
    <cellStyle name="Percent 20" xfId="2421" xr:uid="{1E1026E1-5914-4378-91F9-D4A389C2B557}"/>
    <cellStyle name="Percent 21" xfId="2422" xr:uid="{A1C5CFD3-D18F-404B-AD08-A8C7592E7661}"/>
    <cellStyle name="Percent 22" xfId="2423" xr:uid="{47AE07FD-2C2D-4886-AE5A-E5BA7565F4CD}"/>
    <cellStyle name="Percent 23" xfId="2424" xr:uid="{21642E49-C19D-4C21-A363-34558BFA3334}"/>
    <cellStyle name="Percent 24" xfId="2425" xr:uid="{D737722F-BE22-4FC2-9862-707CF5A52DA2}"/>
    <cellStyle name="Percent 25" xfId="2426" xr:uid="{B49A6DEC-F9D5-4326-A159-613981EE7D99}"/>
    <cellStyle name="Percent 26" xfId="2427" xr:uid="{F6871CF3-A111-4773-B1DD-3828883FF00D}"/>
    <cellStyle name="Percent 27" xfId="2428" xr:uid="{3B5C858D-0CF5-4633-97F9-B6C34963C1C5}"/>
    <cellStyle name="Percent 28" xfId="2429" xr:uid="{705E97F1-99B0-4124-AE9E-77A0688D9D3A}"/>
    <cellStyle name="Percent 29" xfId="2430" xr:uid="{284960F4-6767-4C10-A036-87930894742D}"/>
    <cellStyle name="Percent 3" xfId="273" xr:uid="{F8CA2248-8458-4CFA-843A-DA8F8B147114}"/>
    <cellStyle name="Percent 3 10" xfId="2432" xr:uid="{A167C497-D966-48EF-BFC6-94F0ACC3DD0E}"/>
    <cellStyle name="Percent 3 11" xfId="2433" xr:uid="{528853B8-1B1D-431C-AD32-B2063220009F}"/>
    <cellStyle name="Percent 3 12" xfId="2434" xr:uid="{628B7B2A-11EE-4A93-9BBA-D55443D20250}"/>
    <cellStyle name="Percent 3 13" xfId="3160" xr:uid="{2C28D596-C05D-430E-9307-B00E2D5380C8}"/>
    <cellStyle name="Percent 3 14" xfId="2990" xr:uid="{DB12D2FA-5165-41ED-8880-27539999EAE1}"/>
    <cellStyle name="Percent 3 15" xfId="3453" xr:uid="{633CDB4C-42C2-4AD7-AECF-4F31ABE8A654}"/>
    <cellStyle name="Percent 3 16" xfId="931" xr:uid="{732A152D-DA6F-4CF2-9F49-5C1720D831A6}"/>
    <cellStyle name="Percent 3 17" xfId="53012" xr:uid="{7DA7A84E-E529-4F05-8205-CE62A9D28E8C}"/>
    <cellStyle name="Percent 3 2" xfId="395" xr:uid="{D9E4C34E-1B10-4244-8F70-3C6BF2A2F6CF}"/>
    <cellStyle name="Percent 3 2 2" xfId="3952" xr:uid="{C8FDB83A-6D23-4728-B359-E101F45DFD3E}"/>
    <cellStyle name="Percent 3 2 2 2" xfId="11629" xr:uid="{CD71783D-3E01-41F8-BE94-C73AD7A69F13}"/>
    <cellStyle name="Percent 3 2 2 2 2" xfId="36701" xr:uid="{EFA241FE-152D-4275-B9BF-65F2DAAD5521}"/>
    <cellStyle name="Percent 3 2 2 3" xfId="27924" xr:uid="{9E336844-E8A5-47B0-9EA5-208AA7926050}"/>
    <cellStyle name="Percent 3 2 2 4" xfId="52906" xr:uid="{5E9F71B4-2667-4490-8666-647C86C5A938}"/>
    <cellStyle name="Percent 3 2 2 5" xfId="54488" xr:uid="{A2197FC0-B4B6-4ACB-AE52-C3FA581A8E40}"/>
    <cellStyle name="Percent 3 2 3" xfId="2431" xr:uid="{D6ADF9CD-E60D-492A-8B95-5EBB0C86F638}"/>
    <cellStyle name="Percent 3 2 4" xfId="27072" xr:uid="{A476380E-773F-4B4F-8734-8B5AF323F453}"/>
    <cellStyle name="Percent 3 2 5" xfId="52073" xr:uid="{2AB6DF6E-D4C6-4569-BC66-885ADD53EAE4}"/>
    <cellStyle name="Percent 3 2 6" xfId="53655" xr:uid="{85C8B106-6CFF-41E6-8568-D25008A3DEA7}"/>
    <cellStyle name="Percent 3 3" xfId="497" xr:uid="{737C14FE-CC2E-490E-AEDE-901C95A0809F}"/>
    <cellStyle name="Percent 3 3 2" xfId="9340" xr:uid="{10AA553A-E26B-46D4-8011-3D8031C84018}"/>
    <cellStyle name="Percent 3 3 3" xfId="2435" xr:uid="{677CC2D6-39A0-4B72-9A67-0E35A0101182}"/>
    <cellStyle name="Percent 3 3 4" xfId="28158" xr:uid="{6A3D7838-3409-46F2-BF3A-8FADB17C0D8A}"/>
    <cellStyle name="Percent 3 4" xfId="682" xr:uid="{0582970B-09B2-42DF-BB86-3A3B17C36A7B}"/>
    <cellStyle name="Percent 3 4 2" xfId="2436" xr:uid="{2C58A2CB-8A57-40FD-8B88-D6D1A4504F2F}"/>
    <cellStyle name="Percent 3 4 3" xfId="27827" xr:uid="{C00E11C7-8EA7-48F1-AF9A-5D02EA4FF1C1}"/>
    <cellStyle name="Percent 3 5" xfId="2437" xr:uid="{8D6E0EC3-E39D-4091-8022-F238A63456B1}"/>
    <cellStyle name="Percent 3 5 2" xfId="53168" xr:uid="{F250EF09-1D69-4C13-9912-0EBBE3AB497E}"/>
    <cellStyle name="Percent 3 6" xfId="2438" xr:uid="{6DADCB64-4468-4971-BB3C-8AE3B62986F3}"/>
    <cellStyle name="Percent 3 7" xfId="2439" xr:uid="{7791E8D7-047C-48F0-922B-3C712F2B50D2}"/>
    <cellStyle name="Percent 3 8" xfId="2440" xr:uid="{B3FA1B63-E5B4-4EF5-BFC7-B844FB9F4976}"/>
    <cellStyle name="Percent 3 9" xfId="2441" xr:uid="{DBA7ECEA-13CC-4B79-B627-8E86AF63AFA2}"/>
    <cellStyle name="Percent 30" xfId="2442" xr:uid="{5D26FB01-42CF-44BE-B437-F0AAD6C462AA}"/>
    <cellStyle name="Percent 31" xfId="2443" xr:uid="{35D5E89A-6083-4FBB-964C-71E14AD9082B}"/>
    <cellStyle name="Percent 32" xfId="2444" xr:uid="{904C0685-9873-4A9C-985C-03D35A665BC4}"/>
    <cellStyle name="Percent 33" xfId="2445" xr:uid="{9FA0B3A3-B6E8-4A3B-BDF8-A104641ED61B}"/>
    <cellStyle name="Percent 34" xfId="2446" xr:uid="{81232F71-6BC1-4FD1-B5C0-33A0B52F067E}"/>
    <cellStyle name="Percent 35" xfId="2447" xr:uid="{ABB0B37F-FD04-4075-90D5-121CD9516B23}"/>
    <cellStyle name="Percent 36" xfId="2448" xr:uid="{BD81A4DB-4C24-473E-8B5B-1A21EEA9585E}"/>
    <cellStyle name="Percent 37" xfId="26238" xr:uid="{D019C88E-23C9-4226-BF43-1676EFD0688E}"/>
    <cellStyle name="Percent 38" xfId="26414" xr:uid="{7B640C61-BADE-4760-9F22-FC40E512366D}"/>
    <cellStyle name="Percent 39" xfId="26407" xr:uid="{6DBACC2A-17F3-442B-B63D-B3CB228606D0}"/>
    <cellStyle name="Percent 4" xfId="272" xr:uid="{0406C152-E6C2-4235-81D8-5A666418A0AB}"/>
    <cellStyle name="Percent 4 14" xfId="491" xr:uid="{8BA783AE-5C9C-4035-881F-FC5BEF82F0DC}"/>
    <cellStyle name="Percent 4 14 2" xfId="3946" xr:uid="{99E9CEF5-EFBF-4943-B1B2-56995124A491}"/>
    <cellStyle name="Percent 4 14 2 2" xfId="27923" xr:uid="{63580A08-3517-4FC2-AC60-24D453E39AE3}"/>
    <cellStyle name="Percent 4 14 2 3" xfId="52905" xr:uid="{8C591FD8-9E80-49CF-800C-BD52ACE3D8BA}"/>
    <cellStyle name="Percent 4 14 2 4" xfId="54487" xr:uid="{B9E2F9A2-77F0-4EC9-BE0B-47AD26706C9B}"/>
    <cellStyle name="Percent 4 14 3" xfId="11624" xr:uid="{4C3C09B8-03C5-498C-A3CA-BED6F3B88BF4}"/>
    <cellStyle name="Percent 4 14 3 2" xfId="36696" xr:uid="{F6077747-58C4-4938-A13D-8BFC5670D203}"/>
    <cellStyle name="Percent 4 14 4" xfId="242" xr:uid="{E9E20D1A-4C23-4B33-AEF7-CEDD42941E2E}"/>
    <cellStyle name="Percent 4 14 4 2" xfId="10766" xr:uid="{1F93B4C9-BB5F-498F-95BF-7F9E942C7F1B}"/>
    <cellStyle name="Percent 4 14 4 2 2" xfId="35841" xr:uid="{B4917605-05A1-4AE6-9FD9-30837C955BEC}"/>
    <cellStyle name="Percent 4 14 4 3" xfId="27986" xr:uid="{6BD350A4-29C4-48BF-8856-ECE881B34321}"/>
    <cellStyle name="Percent 4 14 5" xfId="27067" xr:uid="{8C916384-689E-4CA9-9F96-242BF34036C5}"/>
    <cellStyle name="Percent 4 14 6" xfId="52068" xr:uid="{5FFE6DF0-61D9-4233-A9EE-3D3868A57981}"/>
    <cellStyle name="Percent 4 14 7" xfId="53650" xr:uid="{B682835B-4F0B-4C52-978D-42CDAAA679DF}"/>
    <cellStyle name="Percent 4 2" xfId="429" xr:uid="{516C5338-0307-4CD6-8734-10A861FF0DDC}"/>
    <cellStyle name="Percent 4 2 2" xfId="533" xr:uid="{2AC1F4F8-518C-411C-B9B6-9ECF7ACD4BF8}"/>
    <cellStyle name="Percent 4 2 2 2" xfId="3986" xr:uid="{B27EBC70-F8D0-46B5-A13A-35EA604A5D82}"/>
    <cellStyle name="Percent 4 2 2 2 2" xfId="29232" xr:uid="{25C49FFF-7CFA-41DE-8982-0FF8FD35BC59}"/>
    <cellStyle name="Percent 4 2 2 3" xfId="11662" xr:uid="{60DDF3A1-26A3-4330-8C9A-555BA15FB049}"/>
    <cellStyle name="Percent 4 2 2 3 2" xfId="36734" xr:uid="{10023BA4-CDCA-404B-B37C-6F37080CD6BA}"/>
    <cellStyle name="Percent 4 2 2 4" xfId="27941" xr:uid="{53A2A33D-1050-4BFF-AE48-CF2843491602}"/>
    <cellStyle name="Percent 4 2 2 5" xfId="52923" xr:uid="{0D903407-FB0F-4500-8FA2-999C5654245B}"/>
    <cellStyle name="Percent 4 2 2 6" xfId="54505" xr:uid="{41E41738-8159-4C6B-ACA6-9E8A346F85E2}"/>
    <cellStyle name="Percent 4 2 3" xfId="2449" xr:uid="{CFC2132F-B3B7-454E-A489-9A8AC872C2EE}"/>
    <cellStyle name="Percent 4 2 4" xfId="27106" xr:uid="{FDB7C2D9-69AD-4FF0-85F5-3117CDFB007D}"/>
    <cellStyle name="Percent 4 2 5" xfId="52107" xr:uid="{BC2B86EE-8230-4B33-BD91-9D9F5C4BD443}"/>
    <cellStyle name="Percent 4 2 6" xfId="53688" xr:uid="{F3C0B490-89F6-48EB-99C9-7D92A4528A7F}"/>
    <cellStyle name="Percent 4 3" xfId="503" xr:uid="{604E063D-A9FC-4C13-B357-0DF2034AD84A}"/>
    <cellStyle name="Percent 4 3 2" xfId="3163" xr:uid="{EFA8B794-3198-4699-9493-A8FC76DB836F}"/>
    <cellStyle name="Percent 4 3 3" xfId="27856" xr:uid="{2FC27B5C-190B-40E4-B546-D25291209FA9}"/>
    <cellStyle name="Percent 4 3 4" xfId="52839" xr:uid="{F43312E0-F6C2-4EC4-BCEB-781E7702C5C7}"/>
    <cellStyle name="Percent 4 3 5" xfId="54421" xr:uid="{CF2A271D-39AA-41FB-B9E0-5672491573C7}"/>
    <cellStyle name="Percent 4 4" xfId="779" xr:uid="{E9A3E7BC-B596-49E1-8AC6-0B1E72C7CA5F}"/>
    <cellStyle name="Percent 4 4 2" xfId="807" xr:uid="{246611C0-90EB-4ED3-BD30-1CEF3885CB34}"/>
    <cellStyle name="Percent 4 4 2 2" xfId="28362" xr:uid="{5BCACAAE-2FF1-41DD-B5CB-50FBAFFA274E}"/>
    <cellStyle name="Percent 4 4 3" xfId="2989" xr:uid="{44D64734-362D-4A82-AFC5-FDDAB4AB9A44}"/>
    <cellStyle name="Percent 4 4 4" xfId="27926" xr:uid="{6934F5FF-36A1-43DF-9A11-24CF2DC33548}"/>
    <cellStyle name="Percent 4 4 5" xfId="52908" xr:uid="{3DEF7B85-CF4F-43C8-B0BF-B652C7B0FA4C}"/>
    <cellStyle name="Percent 4 4 6" xfId="54490" xr:uid="{D3F00F14-20B2-4EA1-A67C-DF9D3A0788CA}"/>
    <cellStyle name="Percent 4 5" xfId="3957" xr:uid="{D06CBBC8-C6BA-4B76-96CF-4B2B91821110}"/>
    <cellStyle name="Percent 4 5 2" xfId="29215" xr:uid="{DF6A55F8-FAB8-4FCA-89BB-18B3654D09DE}"/>
    <cellStyle name="Percent 4 6" xfId="11634" xr:uid="{E3BEEB3B-04E1-415A-B6B3-49BCED8B5152}"/>
    <cellStyle name="Percent 4 6 2" xfId="36706" xr:uid="{5390AA14-6121-4BE6-9674-D5FABE7A9CBB}"/>
    <cellStyle name="Percent 4 7" xfId="27077" xr:uid="{B70252A4-BAC3-4989-B30F-BDD726D6EED1}"/>
    <cellStyle name="Percent 4 8" xfId="52078" xr:uid="{DC68FD5B-2341-4DA7-B727-B875FA0A8BCF}"/>
    <cellStyle name="Percent 4 9" xfId="53660" xr:uid="{62E386EB-D641-493F-9B39-A74E57BF4B16}"/>
    <cellStyle name="Percent 40" xfId="51300" xr:uid="{C16CA4FC-037D-4F6C-834C-724840C49035}"/>
    <cellStyle name="Percent 41" xfId="52946" xr:uid="{4D540F6C-8AE8-464A-802B-6CF0CBE50446}"/>
    <cellStyle name="Percent 5" xfId="510" xr:uid="{6E109691-C24C-4A78-BE95-F2816942D5F2}"/>
    <cellStyle name="Percent 5 2" xfId="3963" xr:uid="{06084A44-FB33-4944-BC1A-C63B287E3049}"/>
    <cellStyle name="Percent 5 2 2" xfId="11639" xr:uid="{584B94A4-7172-4C2A-BF92-318C746DA08D}"/>
    <cellStyle name="Percent 5 2 2 2" xfId="36711" xr:uid="{0E79F80E-F293-4970-8E42-8A59023B30F3}"/>
    <cellStyle name="Percent 5 2 3" xfId="27857" xr:uid="{FDBF745B-EBF1-4096-8C57-7AF13D448C8D}"/>
    <cellStyle name="Percent 5 2 4" xfId="52840" xr:uid="{361FF8A4-84ED-40EE-9441-7D8E95E4829F}"/>
    <cellStyle name="Percent 5 2 5" xfId="54422" xr:uid="{2D020BB7-4373-432D-98E6-79E8169130FB}"/>
    <cellStyle name="Percent 5 3" xfId="2450" xr:uid="{DC6C708D-A4E3-4B75-95EF-3D7666CEE78A}"/>
    <cellStyle name="Percent 5 3 2" xfId="27929" xr:uid="{A1D8800C-D5DE-460D-A71A-4E82F855B284}"/>
    <cellStyle name="Percent 5 3 3" xfId="52911" xr:uid="{9AA80668-F407-4AC4-8296-1670DA098B1B}"/>
    <cellStyle name="Percent 5 3 4" xfId="54493" xr:uid="{C10C412A-BBEC-4262-8E20-9727406C38AB}"/>
    <cellStyle name="Percent 5 4" xfId="27083" xr:uid="{7C4BF73C-EDCD-4257-97F7-4128B55D3F73}"/>
    <cellStyle name="Percent 5 5" xfId="52084" xr:uid="{95F2CF8E-BC74-43E0-A4EC-C4231382486A}"/>
    <cellStyle name="Percent 5 6" xfId="53665" xr:uid="{9FF6C1E4-F9D5-4663-8647-18DFE86984AD}"/>
    <cellStyle name="Percent 6" xfId="514" xr:uid="{20FD81A3-87C8-4BCF-A4A8-2C48F44DC4D3}"/>
    <cellStyle name="Percent 6 2" xfId="3968" xr:uid="{4B5F8020-462E-45F2-8330-8F7A0AC3EAA1}"/>
    <cellStyle name="Percent 6 2 2" xfId="11644" xr:uid="{B812292C-91F5-44A8-B562-1348FD6F529B}"/>
    <cellStyle name="Percent 6 2 2 2" xfId="36716" xr:uid="{4AB6D098-6DB4-4241-8557-375EFD5EF3E3}"/>
    <cellStyle name="Percent 6 2 3" xfId="27932" xr:uid="{F56E09AD-BAC9-45BF-873E-79C6F00D10CC}"/>
    <cellStyle name="Percent 6 2 4" xfId="52914" xr:uid="{8E3184D3-658D-40B9-8956-81E9937E80E7}"/>
    <cellStyle name="Percent 6 2 5" xfId="54496" xr:uid="{B3E9BDF7-882C-4993-B465-86F2D748880D}"/>
    <cellStyle name="Percent 6 3" xfId="2451" xr:uid="{B1803583-27BA-4610-BF9A-F5C3D2E820BD}"/>
    <cellStyle name="Percent 6 4" xfId="27088" xr:uid="{56171BDA-0001-4F9E-9098-16813784535B}"/>
    <cellStyle name="Percent 6 5" xfId="52089" xr:uid="{80BB68B2-8C92-45A5-8AD9-2764FBE8C71A}"/>
    <cellStyle name="Percent 6 6" xfId="53670" xr:uid="{7CD1B407-15C0-4033-91F1-23CCC69AD340}"/>
    <cellStyle name="Percent 7" xfId="520" xr:uid="{79878E80-7304-4DF7-84BA-B705AB8D694D}"/>
    <cellStyle name="Percent 7 2" xfId="3974" xr:uid="{B3D5C6C3-D40C-4081-8943-EA700A9F90B1}"/>
    <cellStyle name="Percent 7 2 2" xfId="11650" xr:uid="{6EC0DF13-F405-4352-80E0-F25CB1542E3E}"/>
    <cellStyle name="Percent 7 2 2 2" xfId="36722" xr:uid="{B0AAC298-E0B1-4540-9D20-955582582DF0}"/>
    <cellStyle name="Percent 7 2 3" xfId="27935" xr:uid="{6EDC09FF-95E8-47A9-8590-322C5EBB68B6}"/>
    <cellStyle name="Percent 7 2 4" xfId="52917" xr:uid="{474351C4-3502-419C-9377-B429C6F9E211}"/>
    <cellStyle name="Percent 7 2 5" xfId="54499" xr:uid="{B7C4C76D-2B79-48DA-B70E-0B7ECAF2DE68}"/>
    <cellStyle name="Percent 7 3" xfId="2452" xr:uid="{D078DCBB-3675-4944-90AF-3C4C3B094444}"/>
    <cellStyle name="Percent 7 4" xfId="27094" xr:uid="{7B4C33D0-F781-46C1-A86A-9DB74BC2414E}"/>
    <cellStyle name="Percent 7 5" xfId="52095" xr:uid="{21A51467-374A-41AB-926C-1618F00A4D27}"/>
    <cellStyle name="Percent 7 6" xfId="53676" xr:uid="{567AF824-08A2-496B-9D27-9EC0D59DC3DD}"/>
    <cellStyle name="Percent 8" xfId="524" xr:uid="{3AC5EAD9-19BA-45A5-8C33-90FF5F437A8A}"/>
    <cellStyle name="Percent 8 2" xfId="3977" xr:uid="{73A701A2-A363-4D66-A987-169B23A0EDF0}"/>
    <cellStyle name="Percent 8 2 2" xfId="11653" xr:uid="{FEB03D13-7F3A-4F84-9E18-23A1756BC9CD}"/>
    <cellStyle name="Percent 8 2 2 2" xfId="36725" xr:uid="{A518CF11-6ABC-4E43-AB08-38E7FD942133}"/>
    <cellStyle name="Percent 8 2 3" xfId="27937" xr:uid="{688792F3-81C9-4DFE-8B9B-4D15439EA582}"/>
    <cellStyle name="Percent 8 2 4" xfId="52919" xr:uid="{25EBEBD1-5A95-4280-AF95-2DC8C79700CF}"/>
    <cellStyle name="Percent 8 2 5" xfId="54501" xr:uid="{2BE59085-0860-4809-9C8F-E094AF8D776D}"/>
    <cellStyle name="Percent 8 3" xfId="2453" xr:uid="{B4090DB3-D197-4E1F-B5B0-DFE6CB20C844}"/>
    <cellStyle name="Percent 8 4" xfId="27097" xr:uid="{464AD57B-26EC-4E6F-8426-BEA66356D111}"/>
    <cellStyle name="Percent 8 5" xfId="52098" xr:uid="{FFAF7C50-4761-4B46-A351-5945169D410C}"/>
    <cellStyle name="Percent 8 6" xfId="53679" xr:uid="{D52D25BB-5831-4FE7-A487-73A46D60E81C}"/>
    <cellStyle name="Percent 9" xfId="507" xr:uid="{BB61D9F7-9F8E-4066-B051-ED47540B9B47}"/>
    <cellStyle name="Percent 9 2" xfId="3961" xr:uid="{5AB55FEC-147A-446E-B05F-7019F96F9DF7}"/>
    <cellStyle name="Percent 9 3" xfId="2454" xr:uid="{F08DBF6A-15CE-4AA8-A3E8-F459B242EDE2}"/>
    <cellStyle name="Percent00" xfId="2455" xr:uid="{57C9664C-3463-4A77-A6FD-A7FBA6776027}"/>
    <cellStyle name="RevList" xfId="2456" xr:uid="{0924F637-911B-48A6-84F4-0EDA88604AD7}"/>
    <cellStyle name="RevList 10" xfId="2457" xr:uid="{EA0893CF-B5EF-41D4-846E-7B19C1BCEA35}"/>
    <cellStyle name="RevList 10 2" xfId="2458" xr:uid="{8DF5C38C-0F1C-49EF-901F-A57018C94492}"/>
    <cellStyle name="RevList 10 3" xfId="2459" xr:uid="{4240711C-AD2F-47BB-B005-4059B00118CD}"/>
    <cellStyle name="RevList 10 4" xfId="2460" xr:uid="{337CCE99-AAC8-4F9A-8A74-CF9289EC9382}"/>
    <cellStyle name="RevList 11" xfId="2461" xr:uid="{5579A68B-DE04-4D34-A80D-C3C0CA1D9FB3}"/>
    <cellStyle name="RevList 11 2" xfId="2462" xr:uid="{D5490318-3316-4766-BA77-53E9F1D36C16}"/>
    <cellStyle name="RevList 11 3" xfId="2463" xr:uid="{3D821439-E5DD-442E-92C6-10DE85C58D2D}"/>
    <cellStyle name="RevList 11 4" xfId="2464" xr:uid="{2B7345E3-6BAD-4738-AF5F-BF65318624BF}"/>
    <cellStyle name="RevList 12" xfId="2465" xr:uid="{C8D42C61-98D1-411D-B62E-6D0FC8E8051A}"/>
    <cellStyle name="RevList 12 2" xfId="2466" xr:uid="{024EAD1A-50A8-43C1-9BFC-1DFBF04CDC90}"/>
    <cellStyle name="RevList 12 3" xfId="2467" xr:uid="{A995059F-2C6C-415C-ACD2-BD89DC894E4F}"/>
    <cellStyle name="RevList 12 4" xfId="2468" xr:uid="{BFE1EB85-D250-45B3-9DBC-39A87DEAEC0F}"/>
    <cellStyle name="RevList 13" xfId="2469" xr:uid="{67285386-BA30-49DF-B740-1AB7DBB11E27}"/>
    <cellStyle name="RevList 14" xfId="2470" xr:uid="{ABA24BAC-CABA-450C-9EAF-A4D8891DC326}"/>
    <cellStyle name="RevList 15" xfId="2471" xr:uid="{AF05184C-6428-43B6-909E-915545F75236}"/>
    <cellStyle name="RevList 16" xfId="2472" xr:uid="{ADEA8A92-D392-4F8A-914E-907E0A8FFB1C}"/>
    <cellStyle name="RevList 17" xfId="2473" xr:uid="{8A9B0E5D-3FAB-432A-A5FE-984C1B37062B}"/>
    <cellStyle name="RevList 18" xfId="2474" xr:uid="{72D1B6C1-4E45-47D0-8E42-B0F2FCA7675C}"/>
    <cellStyle name="RevList 19" xfId="2475" xr:uid="{BCE2A256-8C32-498A-94D8-3404ECF749A8}"/>
    <cellStyle name="RevList 2" xfId="2476" xr:uid="{0734D5B7-9765-45E8-846D-41D64018E351}"/>
    <cellStyle name="RevList 3" xfId="2477" xr:uid="{32A8F718-6261-4E26-BB84-3395F2EC6C34}"/>
    <cellStyle name="RevList 3 2" xfId="2478" xr:uid="{4318376C-4E18-47CA-9178-F5ABD4A9BBDB}"/>
    <cellStyle name="RevList 3 2 10" xfId="2479" xr:uid="{33A90D4A-1499-45FA-9D43-29019274C3F3}"/>
    <cellStyle name="RevList 3 2 11" xfId="2480" xr:uid="{49067009-7544-41AD-81AC-BC73698036B4}"/>
    <cellStyle name="RevList 3 2 12" xfId="2481" xr:uid="{9EB23F5C-D2AE-4F8E-A445-C240A3F3D533}"/>
    <cellStyle name="RevList 3 2 13" xfId="2482" xr:uid="{1091A632-7A75-427D-9BAC-CFC46858BF94}"/>
    <cellStyle name="RevList 3 2 14" xfId="2483" xr:uid="{6F966BEC-C0DD-4FDB-8935-29F190708C2E}"/>
    <cellStyle name="RevList 3 2 15" xfId="2484" xr:uid="{09C0E065-2A3D-4FA9-A361-4D2FBABBE85C}"/>
    <cellStyle name="RevList 3 2 2" xfId="2485" xr:uid="{DD9DF1C3-AD17-49B2-A427-A74718CE3211}"/>
    <cellStyle name="RevList 3 2 3" xfId="2486" xr:uid="{C4B346EC-2E4D-44FE-9C5E-BFBA2DD28A5D}"/>
    <cellStyle name="RevList 3 2 4" xfId="2487" xr:uid="{559D9D98-9103-43D4-BE42-10241331517D}"/>
    <cellStyle name="RevList 3 2 5" xfId="2488" xr:uid="{59B11208-E4D0-43E8-B073-68B62662330C}"/>
    <cellStyle name="RevList 3 2 6" xfId="2489" xr:uid="{1D70B3C7-3910-416B-B5DD-B569046239B3}"/>
    <cellStyle name="RevList 3 2 7" xfId="2490" xr:uid="{BC75E5D9-1D7E-4C84-8CB3-61FEF760E732}"/>
    <cellStyle name="RevList 3 2 8" xfId="2491" xr:uid="{FCF882E3-40DA-4080-8DAF-5976670C98AA}"/>
    <cellStyle name="RevList 3 2 9" xfId="2492" xr:uid="{3095F6D6-2606-4834-8608-EFEB94EBF5EC}"/>
    <cellStyle name="RevList 3 2_Balance Sheet" xfId="2493" xr:uid="{BA1191D6-B387-4A2C-8F16-F32093CCFAB3}"/>
    <cellStyle name="RevList 4" xfId="2494" xr:uid="{217756EC-C6FD-4BD1-B06E-804B8DEBC333}"/>
    <cellStyle name="RevList 5" xfId="2495" xr:uid="{A198D72F-4660-4D08-BB1B-AB75CFB6C29C}"/>
    <cellStyle name="RevList 6" xfId="2496" xr:uid="{8030E54A-6EBC-43EB-B6D1-2F55E0F1B409}"/>
    <cellStyle name="RevList 7" xfId="2497" xr:uid="{F0239FFB-33BC-4036-9148-C6B0EF9B18D5}"/>
    <cellStyle name="RevList 8" xfId="2498" xr:uid="{725A0A73-18EE-424E-9B03-DF10332DFBD6}"/>
    <cellStyle name="RevList 9" xfId="2499" xr:uid="{ACA73763-69B0-49EE-90F5-B321F3CAE526}"/>
    <cellStyle name="RevList_Balance Sheet" xfId="2500" xr:uid="{E7E0E0A1-E77B-4438-B5B5-3BD946EAC649}"/>
    <cellStyle name="Standard_   AP   " xfId="970" xr:uid="{5D49705A-B643-4B93-944B-D4D966C49A68}"/>
    <cellStyle name="Style 1" xfId="2501" xr:uid="{B7F76706-ACB1-4FD3-89AE-0553F6488B08}"/>
    <cellStyle name="subhead" xfId="2502" xr:uid="{D5D8B90B-34E8-495F-BE93-AF7919EE645C}"/>
    <cellStyle name="Subtotal" xfId="2503" xr:uid="{CA9D703E-E0E4-4496-B384-F61C40F1277D}"/>
    <cellStyle name="Title" xfId="16" builtinId="15" customBuiltin="1"/>
    <cellStyle name="Title 2" xfId="971" xr:uid="{27F7C297-CDD9-4379-8330-53F37742E38F}"/>
    <cellStyle name="Title 2 2" xfId="2504" xr:uid="{A5CACAA7-E081-4E5D-85C1-78D168A72F99}"/>
    <cellStyle name="Title 2 2 2" xfId="9975" xr:uid="{2F5F6D13-AF14-43EA-BD37-00ADB381F2CD}"/>
    <cellStyle name="Title 2 3" xfId="3172" xr:uid="{7A0B17BF-64CE-4846-945E-2A41C354F3F8}"/>
    <cellStyle name="Title 2 4" xfId="2986" xr:uid="{915AC4A0-3BF0-476B-8C1A-55A278AFF2FF}"/>
    <cellStyle name="Title 2 5" xfId="6261" xr:uid="{DE7A79CE-0C25-4B76-96E4-F7BE69B7FE50}"/>
    <cellStyle name="Title 3" xfId="2505" xr:uid="{56363A61-6934-4F33-A83A-93B05D950A30}"/>
    <cellStyle name="Title 3 2" xfId="6269" xr:uid="{3A9A981F-C0C9-45BD-B531-A929B48D3F5E}"/>
    <cellStyle name="Title 4" xfId="2949" xr:uid="{05B1786A-8190-48D3-BAE1-3E3D0C8E93B0}"/>
    <cellStyle name="Title 4 2" xfId="6253" xr:uid="{B01A334A-B44D-47D8-98B7-A65D60850E22}"/>
    <cellStyle name="Title 5" xfId="3207" xr:uid="{927CC8EF-D277-494B-B0BC-9113A5F12C34}"/>
    <cellStyle name="Total" xfId="31" builtinId="25" customBuiltin="1"/>
    <cellStyle name="Total 2" xfId="972" xr:uid="{3D17C717-EBC3-4A7F-801B-D16E9CD4AF1D}"/>
    <cellStyle name="Total 2 2" xfId="2506" xr:uid="{A7C7B2A9-09B7-4901-A3B8-C72791B838E7}"/>
    <cellStyle name="Total 2 3" xfId="2507" xr:uid="{9F31011F-9213-4395-BB92-5B5DB245F599}"/>
    <cellStyle name="Total 2 4" xfId="3173" xr:uid="{A266446E-811B-41FB-A9FD-2C7F573A830C}"/>
    <cellStyle name="Total 2 5" xfId="2985" xr:uid="{DD328E28-5934-41AE-A282-9DEA2D390174}"/>
    <cellStyle name="Total 2 6" xfId="9919" xr:uid="{310B9805-A028-4027-A443-58262432F0B1}"/>
    <cellStyle name="Total 2 7" xfId="18269" xr:uid="{AEF6776A-0715-41D7-9088-3A2E4C066578}"/>
    <cellStyle name="Total 2 7 2" xfId="43340" xr:uid="{4699F41D-9BA4-4701-8C87-1C76ED1F5024}"/>
    <cellStyle name="Total 2 8" xfId="10838" xr:uid="{51BCBC74-1005-484E-9A1C-AAE1A09564A0}"/>
    <cellStyle name="Total 2 8 2" xfId="35911" xr:uid="{0E9C18FA-2430-4E8F-ABC4-FD9271D16207}"/>
    <cellStyle name="Total 2 9" xfId="28426" xr:uid="{11ED71CF-F80C-460F-A675-CE3921A837AF}"/>
    <cellStyle name="Total 3" xfId="2508" xr:uid="{9A42856E-CB40-453E-849F-58C61ACD6F58}"/>
    <cellStyle name="Total 4" xfId="2509" xr:uid="{705D6F6B-BAB1-487D-BD78-3A92F759BDD8}"/>
    <cellStyle name="Total 5" xfId="2510" xr:uid="{EEF8B3F2-E0E5-48A5-BF93-B49FBD92312F}"/>
    <cellStyle name="Total 5 2" xfId="18345" xr:uid="{F7ACEB4F-6444-4879-80BB-70E2227349C0}"/>
    <cellStyle name="Total 5 2 2" xfId="43416" xr:uid="{2DC94456-63F7-4415-9F47-5E3BC2C73361}"/>
    <cellStyle name="Total 5 3" xfId="10914" xr:uid="{5882D973-D614-4484-B1F2-ED4E8E30E6FE}"/>
    <cellStyle name="Total 5 3 2" xfId="35987" xr:uid="{BD8CCE58-950A-44C0-A91D-003709ECE334}"/>
    <cellStyle name="Total 5 4" xfId="28504" xr:uid="{9AEDF654-45A1-4516-B4E3-3B2919256126}"/>
    <cellStyle name="Total 6" xfId="2950" xr:uid="{A9DE8149-1B9A-4E3B-A769-2F7F984BE1CB}"/>
    <cellStyle name="Total 6 2" xfId="18424" xr:uid="{E6EA280E-2784-4741-A2D4-D80ED1335B89}"/>
    <cellStyle name="Total 6 2 2" xfId="43495" xr:uid="{6D4373B5-AD59-4243-9C20-2CC01CA6A06E}"/>
    <cellStyle name="Total 6 3" xfId="10994" xr:uid="{EBE27CA4-84C4-43D5-A59C-AC7ECF7B93A9}"/>
    <cellStyle name="Total 6 3 2" xfId="36067" xr:uid="{8D921602-85D8-4D1B-B0A2-CAE95E931438}"/>
    <cellStyle name="Total 6 4" xfId="28585" xr:uid="{4930ADE1-3388-4CB9-B4F2-B9570E8FECA6}"/>
    <cellStyle name="Total 7" xfId="3189" xr:uid="{7220156F-0BB3-4C45-8B83-92E4BE34F07C}"/>
    <cellStyle name="Total 7 2" xfId="18465" xr:uid="{9FE3A040-4F3C-4F12-B94A-3BC7E42252CB}"/>
    <cellStyle name="Total 7 2 2" xfId="43536" xr:uid="{C94EBB9C-BB86-45ED-AC85-7476493DBC98}"/>
    <cellStyle name="Total 7 3" xfId="11035" xr:uid="{D6A676B0-4B83-4634-B5AD-7B6A8C29BA9B}"/>
    <cellStyle name="Total 7 3 2" xfId="36108" xr:uid="{0949017C-392A-4642-9A3C-AAA34932DEA4}"/>
    <cellStyle name="Total 7 4" xfId="28626" xr:uid="{F44DEDDC-79E8-4637-ACF2-A1F8B4A30D1F}"/>
    <cellStyle name="Update" xfId="2511" xr:uid="{BEB8B9AB-9A88-40E4-BB3E-FF09A319DA04}"/>
    <cellStyle name="Währung [0]_laroux" xfId="2512" xr:uid="{F2E6414D-48CC-43F9-8BDE-1C6C3809C452}"/>
    <cellStyle name="Währung_laroux" xfId="2513" xr:uid="{0AD4BCB3-BF59-4164-8B2F-5313DEE7F0FD}"/>
    <cellStyle name="Warning Text" xfId="29" builtinId="11" customBuiltin="1"/>
    <cellStyle name="Warning Text 2" xfId="973" xr:uid="{4E1E214B-61A4-4AE2-B2BB-45D6DDEEC7A3}"/>
    <cellStyle name="Warning Text 2 2" xfId="2514" xr:uid="{7EC858F1-BB76-4E82-A616-7E30EF6A1D81}"/>
    <cellStyle name="Warning Text 2 3" xfId="3174" xr:uid="{2CD8DC69-0C66-4700-916B-1237C2D579EA}"/>
    <cellStyle name="Warning Text 2 4" xfId="2984" xr:uid="{27BC882F-4FA1-4A52-AAAF-2588A977A555}"/>
    <cellStyle name="Warning Text 2 5" xfId="9917" xr:uid="{F3C5AFA0-F802-4DB9-863E-8F5EB60CB583}"/>
    <cellStyle name="Warning Text 3" xfId="2515" xr:uid="{D6AF7427-8DCA-4769-95AA-F2DD55DC6B5D}"/>
    <cellStyle name="Warning Text 4" xfId="2951" xr:uid="{F89A1F2E-B618-42DF-8872-B79954BBA4F6}"/>
    <cellStyle name="Warning Text 5" xfId="3188" xr:uid="{08B4C1A6-5A9E-430C-BEA1-1501E74B7721}"/>
    <cellStyle name="wrap" xfId="2516" xr:uid="{1464BAA7-F2CA-43E6-8A68-B7C219A64E72}"/>
    <cellStyle name="アクセント 1" xfId="2517" xr:uid="{6308C758-94D6-4320-A75A-205D66940699}"/>
    <cellStyle name="アクセント 1 2" xfId="2518" xr:uid="{98D216C5-4CDB-4270-809F-6491ADEAC77E}"/>
    <cellStyle name="アクセント 2" xfId="2519" xr:uid="{20F132A7-311F-48AB-B5F4-4C808E7E1B4C}"/>
    <cellStyle name="アクセント 2 2" xfId="2520" xr:uid="{62CF3CFD-EF84-4B32-9035-CD069AE41D1F}"/>
    <cellStyle name="アクセント 3" xfId="2521" xr:uid="{D75C6FC4-F107-4DA9-B40C-1DF8DF9B2DBF}"/>
    <cellStyle name="アクセント 3 2" xfId="2522" xr:uid="{00120E0B-09F4-4E51-8FE8-E4B9E3482F66}"/>
    <cellStyle name="アクセント 4" xfId="2523" xr:uid="{D6DEE9AE-3082-4C1F-96C9-3879B3680408}"/>
    <cellStyle name="アクセント 4 2" xfId="2524" xr:uid="{469F1ED3-D20F-48A2-8D1E-74FB7A047650}"/>
    <cellStyle name="アクセント 5" xfId="2525" xr:uid="{492CCA5E-8EF5-43CD-9FE9-8778DD3ECB35}"/>
    <cellStyle name="アクセント 5 2" xfId="2526" xr:uid="{3597ECDA-AA5D-4DC3-A146-7060554E6E31}"/>
    <cellStyle name="アクセント 6" xfId="2527" xr:uid="{823E54F9-A61C-485C-855E-81AC7A1C29EE}"/>
    <cellStyle name="アクセント 6 2" xfId="2528" xr:uid="{7C2BA565-BEBB-4AF3-8A77-9B086CAA8A58}"/>
    <cellStyle name="スタイル 1" xfId="2529" xr:uid="{51D28BD1-C4D6-4783-897E-5CB5E5FC2CEC}"/>
    <cellStyle name="タイトル" xfId="2530" xr:uid="{0DEE6295-8D85-4D04-8198-D199A310EF24}"/>
    <cellStyle name="タイトル 2" xfId="2531" xr:uid="{FF0FCEE5-1F3D-4C54-B885-861A0D8002FC}"/>
    <cellStyle name="チェック セル" xfId="2532" xr:uid="{230D7D39-EF1F-4940-8056-1686E2688C20}"/>
    <cellStyle name="チェック セル 2" xfId="2533" xr:uid="{652718B9-D299-4E19-8399-A64E64DAA99C}"/>
    <cellStyle name="チェック セル_22.FA" xfId="2915" xr:uid="{8ED8FEDD-FAC9-4192-8B0C-90E4376511E4}"/>
    <cellStyle name="どちらでもない" xfId="2534" xr:uid="{07923B4F-6696-47A2-A888-1DDC9F3E94D9}"/>
    <cellStyle name="どちらでもない 2" xfId="2535" xr:uid="{75A5C6B8-E9A8-4E8B-B0C4-09F504A1829C}"/>
    <cellStyle name="メモ" xfId="2536" xr:uid="{35A5EE33-0979-466B-88AC-252D0D40CC72}"/>
    <cellStyle name="メモ 2" xfId="18346" xr:uid="{E0934001-E43A-40A2-97CE-5C64EB70E4B1}"/>
    <cellStyle name="メモ 2 2" xfId="43417" xr:uid="{45B7B68B-E956-48DC-9B78-878AB23BFE0D}"/>
    <cellStyle name="メモ 3" xfId="10915" xr:uid="{25C70826-CDA0-4443-8AD3-4E4D48452962}"/>
    <cellStyle name="メモ 3 2" xfId="35988" xr:uid="{B3AB6AB0-4A77-4AD6-8DC2-8E5315A99BB6}"/>
    <cellStyle name="メモ 4" xfId="28505" xr:uid="{B163209C-03D5-4A49-8120-C618B05AB932}"/>
    <cellStyle name="リンク セル" xfId="2537" xr:uid="{682BE43A-63A1-4F76-A5A9-65EC698EECA9}"/>
    <cellStyle name="リンク セル 2" xfId="2538" xr:uid="{E6E772ED-FAE4-4C02-8D1D-3BEB2ABF5F87}"/>
    <cellStyle name="リンク セル 2 2" xfId="2539" xr:uid="{23079EC3-8426-443A-9140-D67C9B87EFA3}"/>
    <cellStyle name="リンク セル 2 2 2" xfId="3177" xr:uid="{ABD412C1-985B-4B7A-A56F-C318950BDA16}"/>
    <cellStyle name="リンク セル 2 2 3" xfId="2981" xr:uid="{930BC82B-AA8F-4140-8D0D-407A06B8DAA8}"/>
    <cellStyle name="リンク セル 2 3" xfId="3176" xr:uid="{92A0D449-AC39-4A05-95DD-82209685D61C}"/>
    <cellStyle name="リンク セル 2 4" xfId="2982" xr:uid="{82203DC8-340E-43FE-89FF-367387459246}"/>
    <cellStyle name="リンク セル 3" xfId="2540" xr:uid="{DE1C3DA7-0AAF-42D8-9EA3-C26BCC615845}"/>
    <cellStyle name="リンク セル 3 2" xfId="3178" xr:uid="{F2698D9F-DFE6-4F99-B2EA-6648A72F5813}"/>
    <cellStyle name="リンク セル 3 3" xfId="2979" xr:uid="{7371F8CC-48D1-46CF-BF71-C89F92FE51E3}"/>
    <cellStyle name="リンク セル 4" xfId="3175" xr:uid="{F87DBD59-B38E-433E-9967-D9D694023622}"/>
    <cellStyle name="リンク セル 5" xfId="2983" xr:uid="{A9282924-D454-4A1A-84BC-C88CC18DEFD1}"/>
    <cellStyle name="เครื่องหมายจุลภาค_FEB'05" xfId="2541" xr:uid="{E131C2DC-540A-475E-98BF-09B3F03A1B01}"/>
    <cellStyle name="ปกติ 10" xfId="2542" xr:uid="{372534A6-B632-4536-B126-E70041622AF7}"/>
    <cellStyle name="ปกติ 11" xfId="2543" xr:uid="{87C1C2FD-CA05-4D87-BFE8-D14555BA73E6}"/>
    <cellStyle name="ปกติ 12" xfId="2544" xr:uid="{C98FEEA5-D9D7-443D-8872-B19D0193C888}"/>
    <cellStyle name="ปกติ 13" xfId="2545" xr:uid="{5100E481-84F1-41EC-9A06-BD2A890B50E7}"/>
    <cellStyle name="ปกติ 14" xfId="2546" xr:uid="{EC1E3503-2E61-46F4-B3E9-9B788821EF07}"/>
    <cellStyle name="ปกติ 15" xfId="2547" xr:uid="{E46E145E-50DE-4BB6-9093-28976C862FAC}"/>
    <cellStyle name="ปกติ 16" xfId="2548" xr:uid="{A1B03CCC-89B5-4BEA-9162-B1C32F9AD2D0}"/>
    <cellStyle name="ปกติ 17" xfId="2549" xr:uid="{99BD2E6A-29D4-462F-8572-9662103F40D8}"/>
    <cellStyle name="ปกติ 18" xfId="2550" xr:uid="{23197CF6-4A72-456C-A491-EEBBA8B68A08}"/>
    <cellStyle name="ปกติ 19" xfId="2551" xr:uid="{96D34246-84A7-4162-9227-AFD432460219}"/>
    <cellStyle name="ปกติ 2" xfId="2552" xr:uid="{5DAF311E-447F-47E6-9293-FF8811A29449}"/>
    <cellStyle name="ปกติ 20" xfId="2553" xr:uid="{B87E8CF3-CFC7-4CAE-9EBD-B564B0DF7FBD}"/>
    <cellStyle name="ปกติ 21" xfId="2554" xr:uid="{CE10ADE9-41E5-448F-88EC-564FC261B0FA}"/>
    <cellStyle name="ปกติ 22" xfId="2555" xr:uid="{9C46CE33-7C07-4704-8122-41286F08E956}"/>
    <cellStyle name="ปกติ 23" xfId="2556" xr:uid="{FDADF7B4-AB7F-42F4-89CD-239F2E8F1CC9}"/>
    <cellStyle name="ปกติ 24" xfId="2557" xr:uid="{1FB45424-2193-4787-9CB4-E9E8E27687B5}"/>
    <cellStyle name="ปกติ 25" xfId="2558" xr:uid="{AA2BCA45-E2E8-4E76-AA23-6CADF1B2750D}"/>
    <cellStyle name="ปกติ 26" xfId="2559" xr:uid="{364583E9-CE71-4175-A78A-B6883A8C4F18}"/>
    <cellStyle name="ปกติ 27" xfId="2560" xr:uid="{7D0AFDA7-CAAE-41CB-844A-ECDB297C7216}"/>
    <cellStyle name="ปกติ 28" xfId="2561" xr:uid="{193ABC55-4167-4B86-9A64-C580FE40D6C1}"/>
    <cellStyle name="ปกติ 3" xfId="2562" xr:uid="{0C201158-FC04-4F42-9C2C-4D9401DCA097}"/>
    <cellStyle name="ปกติ 30" xfId="2563" xr:uid="{5BC9CB56-A701-427D-8E8D-468842E9034A}"/>
    <cellStyle name="ปกติ 31" xfId="2564" xr:uid="{4F0C99F5-AC15-4466-BC4E-0575AC296471}"/>
    <cellStyle name="ปกติ 32" xfId="2565" xr:uid="{3BD65A09-C18A-4117-83BB-2A53AB54191C}"/>
    <cellStyle name="ปกติ 33" xfId="2566" xr:uid="{FA89A6CD-93D9-48ED-8DB4-F5AEF711F338}"/>
    <cellStyle name="ปกติ 34" xfId="2567" xr:uid="{E7113695-C13D-43A0-8ECE-58F14EEC824A}"/>
    <cellStyle name="ปกติ 35" xfId="2568" xr:uid="{A7D5A126-4191-45A3-89EF-71CF82FF6891}"/>
    <cellStyle name="ปกติ 36" xfId="2569" xr:uid="{20AA8C99-17B5-4AE2-A199-B13B071D5EB5}"/>
    <cellStyle name="ปกติ 37" xfId="2570" xr:uid="{51185A28-D936-4109-BAE9-02B2624FB6AA}"/>
    <cellStyle name="ปกติ 38" xfId="2571" xr:uid="{9B6BC39B-9213-4BDA-AADC-3369A62092F4}"/>
    <cellStyle name="ปกติ 39" xfId="2572" xr:uid="{14539479-6481-4437-8F5A-E5286F5629A2}"/>
    <cellStyle name="ปกติ 4" xfId="2573" xr:uid="{5DAB177F-FA4C-4EC7-B166-5B989DB7CC2C}"/>
    <cellStyle name="ปกติ 40" xfId="2574" xr:uid="{42BB6D09-0ECF-48E2-B0A0-22FDCFA90E96}"/>
    <cellStyle name="ปกติ 41" xfId="2575" xr:uid="{99D85C3E-3D6F-4F3E-B7B8-CD0D555B287F}"/>
    <cellStyle name="ปกติ 42" xfId="2576" xr:uid="{00448AED-7634-4DFB-A9B4-B2498C8BEEA8}"/>
    <cellStyle name="ปกติ 43" xfId="2577" xr:uid="{79CB2D01-4CF8-480E-B332-52339E21A27B}"/>
    <cellStyle name="ปกติ 44" xfId="2578" xr:uid="{C22858E2-7C69-4DCB-8C6C-EEB51012995D}"/>
    <cellStyle name="ปกติ 45" xfId="2579" xr:uid="{7F2EDC84-AECF-4042-872A-E33A3448889C}"/>
    <cellStyle name="ปกติ 46" xfId="2580" xr:uid="{D92678B7-8015-4344-A40F-4F4DACB4D020}"/>
    <cellStyle name="ปกติ 47" xfId="2581" xr:uid="{38D6D917-69BB-402A-8B4D-01E415E36AB8}"/>
    <cellStyle name="ปกติ 48" xfId="2582" xr:uid="{753B4BF3-676F-4F7E-B570-9FBD6A37FD97}"/>
    <cellStyle name="ปกติ 7" xfId="2583" xr:uid="{A3B87C1F-595E-45DB-95E0-A86CD9F79341}"/>
    <cellStyle name="ปกติ 8" xfId="2584" xr:uid="{BE70D6D3-1EA4-4C3C-8B4E-EE5B0B35F272}"/>
    <cellStyle name="ปกติ 9" xfId="2585" xr:uid="{EA8640E2-DA5B-4BE6-B4FE-42944B5A3155}"/>
    <cellStyle name="ปกติ_apapaysy" xfId="2789" xr:uid="{E71D2C4F-8FC0-4BAB-97E7-C0BD08EE8086}"/>
    <cellStyle name="똿뗦먛귟 [0.00]_PRODUCT DETAIL Q1" xfId="2638" xr:uid="{08FEA90E-AD0B-4F6B-A8B9-2289BC495717}"/>
    <cellStyle name="똿뗦먛귟_PRODUCT DETAIL Q1" xfId="2639" xr:uid="{0C397693-B735-4AD6-BB82-F5CDF152A709}"/>
    <cellStyle name="믅됞 [0.00]_PRODUCT DETAIL Q1" xfId="2689" xr:uid="{AE08031E-3CA2-46D0-9A0E-0FBEA8C1C1A4}"/>
    <cellStyle name="믅됞_PRODUCT DETAIL Q1" xfId="2690" xr:uid="{293D0471-8176-4E0E-A16E-C453CF2FC82E}"/>
    <cellStyle name="백분율_HOBONG" xfId="2691" xr:uid="{12B22DA9-2115-4171-B87E-AFF6FA9AEE62}"/>
    <cellStyle name="뷭?_BOOKSHIP" xfId="2697" xr:uid="{79EF9F90-3AD1-4006-ABE8-7DB90DCDD8EF}"/>
    <cellStyle name="콤마 [0]_1202" xfId="2704" xr:uid="{D846FC9A-26D7-45C8-AEFB-104A3D316937}"/>
    <cellStyle name="콤마_10' 0.26D MS" xfId="2705" xr:uid="{624B6689-4948-4AF1-8CC3-3389183DC2B3}"/>
    <cellStyle name="통화 [0]_1202" xfId="2706" xr:uid="{826EBF56-E5EE-475E-9D52-FC829803E7B5}"/>
    <cellStyle name="통화_1202" xfId="2707" xr:uid="{76839592-5E94-4122-B1B9-17175E8AC0AD}"/>
    <cellStyle name="표준_(정보부문)월별인원계획" xfId="2708" xr:uid="{8391114E-E0B5-46E2-AC44-B43CBC1BB5A7}"/>
    <cellStyle name="一般 2" xfId="2586" xr:uid="{20755778-80C2-4440-9857-9A085E86B425}"/>
    <cellStyle name="一般 3" xfId="2587" xr:uid="{E6B1DFE8-2A8F-473D-8C83-5BB5F4A590F7}"/>
    <cellStyle name="一般 4" xfId="2588" xr:uid="{43F5FBF1-EA05-4CC3-8F40-05FAACD07F77}"/>
    <cellStyle name="一般 5" xfId="2589" xr:uid="{34ECFEC6-645D-4B08-B860-0AEB4A0D0605}"/>
    <cellStyle name="一般_2003 華北租約承擔_Summary of Leased Properties 8-11-2004home" xfId="2590" xr:uid="{C606F6A9-7660-4E03-A0EE-40C63A3CB611}"/>
    <cellStyle name="中等" xfId="2600" xr:uid="{91467639-C9AD-449A-A99B-63264CBC799C}"/>
    <cellStyle name="備註" xfId="2640" xr:uid="{67FB3B73-47D3-46FF-AA69-570FD2B692C4}"/>
    <cellStyle name="備註 2" xfId="18359" xr:uid="{951D9358-FD8E-46F6-B68E-B26597CE705C}"/>
    <cellStyle name="備註 2 2" xfId="43430" xr:uid="{4751BD99-C9C5-4B21-AE34-19513B3409A5}"/>
    <cellStyle name="備註 3" xfId="10928" xr:uid="{28D48642-5C63-44D6-B3AB-44702A04C4C7}"/>
    <cellStyle name="備註 3 2" xfId="36001" xr:uid="{449A2991-CB46-4208-A8EF-5CBDCF530515}"/>
    <cellStyle name="備註 4" xfId="28519" xr:uid="{E6B40FA2-E877-4307-8420-B2F58991F5AD}"/>
    <cellStyle name="入力" xfId="2591" xr:uid="{CE02B1D7-50BC-4DBB-9CC6-0226F8A918C9}"/>
    <cellStyle name="入力 2" xfId="2592" xr:uid="{7F242DB8-2006-4E9D-AC08-8BB348E261C9}"/>
    <cellStyle name="入力 2 2" xfId="18348" xr:uid="{1A24E82D-8EEC-475B-808C-39D3FE8AFCBE}"/>
    <cellStyle name="入力 2 2 2" xfId="43419" xr:uid="{E1409D59-7D4B-48B1-A06F-F14A50BB6B81}"/>
    <cellStyle name="入力 2 3" xfId="10917" xr:uid="{B1705D7F-0365-4174-9915-F725CD4E7825}"/>
    <cellStyle name="入力 2 3 2" xfId="35990" xr:uid="{A3957448-1BFE-45E0-B146-E6E9978573C1}"/>
    <cellStyle name="入力 2 4" xfId="28507" xr:uid="{2A7D6372-5426-4A6C-9FB9-D4DE84E6D5FC}"/>
    <cellStyle name="入力 3" xfId="18347" xr:uid="{0FE978A2-CCD7-44D6-824A-B9E4FEE512CA}"/>
    <cellStyle name="入力 3 2" xfId="43418" xr:uid="{5179F5C9-D1A0-43ED-8306-85444D19F549}"/>
    <cellStyle name="入力 4" xfId="10916" xr:uid="{2735EE4E-1808-48FE-B729-7B8EAD73C5DF}"/>
    <cellStyle name="入力 4 2" xfId="35989" xr:uid="{7144FB31-7BD1-402F-9D76-6B25B49543B9}"/>
    <cellStyle name="入力 5" xfId="28506" xr:uid="{AAB01B54-633A-4400-B988-F05770C83CD8}"/>
    <cellStyle name="入力_22.FA" xfId="2916" xr:uid="{9012C52B-516D-44A9-A9FC-602B917B8B0D}"/>
    <cellStyle name="出力" xfId="2602" xr:uid="{2B334EBD-6647-4256-B99D-76617A3339B9}"/>
    <cellStyle name="出力 2" xfId="2603" xr:uid="{8C6B80B8-B5AE-44EC-816B-11AA063746DE}"/>
    <cellStyle name="出力 2 2" xfId="18353" xr:uid="{56C0B9E9-608B-477F-A55C-38255288946A}"/>
    <cellStyle name="出力 2 2 2" xfId="43424" xr:uid="{7B9B6CE2-493F-4958-B5CD-788ABF3E745F}"/>
    <cellStyle name="出力 2 3" xfId="10922" xr:uid="{54DDAAD5-3559-49A2-BD2D-0C9E0A5552CC}"/>
    <cellStyle name="出力 2 3 2" xfId="35995" xr:uid="{68BBD9AE-774C-437D-97FD-6DF64A6116BA}"/>
    <cellStyle name="出力 2 4" xfId="28512" xr:uid="{92A94109-BFC8-4167-A953-DE476D7D8F0F}"/>
    <cellStyle name="出力 3" xfId="18352" xr:uid="{1B92AD3A-EB02-46ED-8EB8-F4C137FEA37F}"/>
    <cellStyle name="出力 3 2" xfId="43423" xr:uid="{ECE1FFED-FE18-422C-B676-43C2AEDE5D7E}"/>
    <cellStyle name="出力 4" xfId="10921" xr:uid="{B2C32072-E05B-439C-8E75-95BBDD5510AC}"/>
    <cellStyle name="出力 4 2" xfId="35994" xr:uid="{AB929404-F4E5-4475-AB3D-CC6E6CDDF0BD}"/>
    <cellStyle name="出力 5" xfId="28511" xr:uid="{D147EE7A-68EF-443B-9F2B-151182E08F53}"/>
    <cellStyle name="出力_22.FA" xfId="2917" xr:uid="{96BBB2CB-F933-41EF-8859-08A14FC1E8BF}"/>
    <cellStyle name="千位分隔[0]_Consol Oct2010B" xfId="2598" xr:uid="{1352A3FB-EEFE-4CA8-9B8D-559D0480C159}"/>
    <cellStyle name="千位分隔_3.合并报表-万升(香港)" xfId="2599" xr:uid="{FB495E00-8515-456E-8C59-4E3A56C794CB}"/>
    <cellStyle name="千分位 2" xfId="2593" xr:uid="{8B6E8F1E-E720-463F-B4AB-C00C0E4828C0}"/>
    <cellStyle name="千分位 3" xfId="2594" xr:uid="{EE2D7B94-AE88-4EBC-98FA-FB3DA82497DE}"/>
    <cellStyle name="千分位 3 2" xfId="18349" xr:uid="{FC120973-2201-40BF-8233-F44E7D84CA58}"/>
    <cellStyle name="千分位 3 2 2" xfId="43420" xr:uid="{28760563-3BE0-4229-B559-3DC9D1B4700E}"/>
    <cellStyle name="千分位 3 3" xfId="10918" xr:uid="{CF7AEEFA-7181-47AB-BAC7-89FC30ABBBEA}"/>
    <cellStyle name="千分位 3 3 2" xfId="35991" xr:uid="{8F0B38C2-C8D9-4B2E-B619-7770D238ACC6}"/>
    <cellStyle name="千分位 3 4" xfId="28508" xr:uid="{21337493-AE12-4E1C-9A15-A743EDCE147B}"/>
    <cellStyle name="千分位 4" xfId="2595" xr:uid="{B7734EBB-6868-4EEF-B0D4-26B270F326D7}"/>
    <cellStyle name="千分位 4 2" xfId="18350" xr:uid="{EFCF76D7-9E07-4A5F-B8B3-DA5C318900D4}"/>
    <cellStyle name="千分位 4 2 2" xfId="43421" xr:uid="{F8229A14-E2E6-437F-B7C5-B35CE2630FC5}"/>
    <cellStyle name="千分位 4 3" xfId="10919" xr:uid="{9A39396F-6F82-4C53-8390-96F3FAE1CECA}"/>
    <cellStyle name="千分位 4 3 2" xfId="35992" xr:uid="{4AEBDCDE-F10F-4B73-B27B-5DC17367301A}"/>
    <cellStyle name="千分位 4 4" xfId="28509" xr:uid="{17394CEF-65A6-4372-88BB-48BD65C0E79B}"/>
    <cellStyle name="千分位[0] 2" xfId="2596" xr:uid="{D62E67D0-90C8-4034-A5D3-0E94743B66EA}"/>
    <cellStyle name="千分位[0] 2 2" xfId="18351" xr:uid="{1277B0FF-6E75-492D-B78A-F170A27EEB64}"/>
    <cellStyle name="千分位[0] 2 2 2" xfId="43422" xr:uid="{7839B456-BA86-4E08-979E-41899E8E7058}"/>
    <cellStyle name="千分位[0] 2 3" xfId="10920" xr:uid="{97EE1062-8CB1-4E88-BB4C-AAC859DCFFB8}"/>
    <cellStyle name="千分位[0] 2 3 2" xfId="35993" xr:uid="{20F947BA-AB08-478D-9556-D0C346550D41}"/>
    <cellStyle name="千分位[0] 2 4" xfId="28510" xr:uid="{AA7B1E89-0ADC-4CAA-AD17-D981FACEC279}"/>
    <cellStyle name="千分位_2004 租約承擔" xfId="2597" xr:uid="{B639BC3A-20E0-47E2-BB61-196C7DAA971F}"/>
    <cellStyle name="合計" xfId="2605" xr:uid="{6B80FA6F-C9BB-4F7A-9E70-6A8A77B79DE3}"/>
    <cellStyle name="合計 2" xfId="18354" xr:uid="{351E8419-F2F5-4C75-BAF8-696C155560B4}"/>
    <cellStyle name="合計 2 2" xfId="43425" xr:uid="{7F16BA29-A1E6-44D5-B5FB-AAC5B8A6F14E}"/>
    <cellStyle name="合計 3" xfId="10923" xr:uid="{B61CE4C7-5EDC-4A91-8D2C-8D10EE80F464}"/>
    <cellStyle name="合計 3 2" xfId="35996" xr:uid="{2375ADBB-5C8F-43B6-A325-E096B99486C7}"/>
    <cellStyle name="合計 4" xfId="28513" xr:uid="{F7B54EBB-0900-4EF2-8FD1-C05855D24B1C}"/>
    <cellStyle name="壞" xfId="2692" xr:uid="{61FB2513-CE81-4AAE-BF5B-B6167AB5D866}"/>
    <cellStyle name="壞_-Print-   T-Join(BVI)合併沖銷分錄 -97Q4" xfId="2693" xr:uid="{25DAAE88-441A-4ADD-88ED-0DECB421C1FF}"/>
    <cellStyle name="壞_T-Join(BVI)99年第一季沖銷分錄" xfId="2694" xr:uid="{AB81BDDB-5DAD-474A-87B4-4863FF017B83}"/>
    <cellStyle name="壞_T-Join公司合併沖銷分錄" xfId="2695" xr:uid="{54901CAA-4797-4A7B-B726-AB90F16820DA}"/>
    <cellStyle name="壞_大榮99Q1合併沖銷分錄 cindy" xfId="2696" xr:uid="{A4092AC1-D4BF-4CBC-B749-EF83AE99FCFE}"/>
    <cellStyle name="好" xfId="2606" xr:uid="{383D8E66-2ACB-4D4A-BE54-7C7444AE1F4C}"/>
    <cellStyle name="好_-Print-   T-Join(BVI)合併沖銷分錄 -97Q4" xfId="2607" xr:uid="{5CCB99D7-CCC1-4FD5-9E11-E86A84CDB00E}"/>
    <cellStyle name="好_T-Join(BVI)99年第一季沖銷分錄" xfId="2608" xr:uid="{15823162-FECA-4ABA-8AF8-064EC65828A4}"/>
    <cellStyle name="好_T-Join公司合併沖銷分錄" xfId="2609" xr:uid="{8C4009B5-2DEF-49C2-BC05-E51A8F4ECBD5}"/>
    <cellStyle name="好_大榮99Q1合併沖銷分錄 cindy" xfId="2610" xr:uid="{286AFA89-A96E-48C3-9C86-97DBBCC2D43B}"/>
    <cellStyle name="差" xfId="2625" xr:uid="{BB3863D1-0537-4E6B-B542-F30B5F139A72}"/>
    <cellStyle name="差 2" xfId="2626" xr:uid="{AF08F2DC-2F27-4C14-A711-54CFC4FDEBCB}"/>
    <cellStyle name="差 2 2" xfId="2627" xr:uid="{06AAD7C1-F306-4B06-BA83-C246A1542D50}"/>
    <cellStyle name="常规_2005.1.11-2005.1.31_Futian petty Cash_2005." xfId="2632" xr:uid="{E641AE17-45B4-4FB5-9A57-AEEBCA633D91}"/>
    <cellStyle name="强调文字颜色 1" xfId="2641" xr:uid="{C1B6B03A-5AEF-4FAE-9F2E-FEDCDF00C677}"/>
    <cellStyle name="强调文字颜色 1 2" xfId="2642" xr:uid="{EA80B5E3-E5AB-40E5-ADB0-1580B8F43142}"/>
    <cellStyle name="强调文字颜色 1 2 2" xfId="2643" xr:uid="{549DE47F-D653-43FC-A65D-2A27181637B9}"/>
    <cellStyle name="强调文字颜色 2" xfId="2644" xr:uid="{F5594A67-CD51-4E3B-9153-7882C7190CC3}"/>
    <cellStyle name="强调文字颜色 2 2" xfId="2645" xr:uid="{102FC3A9-45AC-4B34-9615-5E4FEBDAE981}"/>
    <cellStyle name="强调文字颜色 2 2 2" xfId="2646" xr:uid="{3CCA8CDA-C906-4F93-A95F-78C7268AE573}"/>
    <cellStyle name="强调文字颜色 3" xfId="2647" xr:uid="{0CE127F7-6ED6-4C22-A432-5B3097235129}"/>
    <cellStyle name="强调文字颜色 3 2" xfId="2648" xr:uid="{AE3B7C10-EF46-4ED6-9F32-6186EFA7F48D}"/>
    <cellStyle name="强调文字颜色 3 2 2" xfId="2649" xr:uid="{8ECED113-AFDB-402B-BC9C-93925108A946}"/>
    <cellStyle name="强调文字颜色 4" xfId="2650" xr:uid="{90DFC726-EAD6-4D2B-B375-791ABA7FC42E}"/>
    <cellStyle name="强调文字颜色 4 2" xfId="2651" xr:uid="{5581FE8E-8B36-4427-A7F8-B916D10CA439}"/>
    <cellStyle name="强调文字颜色 4 2 2" xfId="2652" xr:uid="{5E7012F8-024F-42E6-B47F-DDC09A642898}"/>
    <cellStyle name="强调文字颜色 5" xfId="2653" xr:uid="{0B06E51A-89AA-42DB-95BF-B19A1BE75D5D}"/>
    <cellStyle name="强调文字颜色 5 2" xfId="2654" xr:uid="{D9D1F867-2764-4343-93C1-C0AB08B51C48}"/>
    <cellStyle name="强调文字颜色 5 2 2" xfId="2655" xr:uid="{480210AF-83BC-41C7-BB72-BF8847E697A4}"/>
    <cellStyle name="强调文字颜色 6" xfId="2656" xr:uid="{286A7906-277C-4365-9F1B-E8E45561FC94}"/>
    <cellStyle name="强调文字颜色 6 2" xfId="2657" xr:uid="{35DB0087-D43F-430F-9223-7CB269E49DE3}"/>
    <cellStyle name="强调文字颜色 6 2 2" xfId="2658" xr:uid="{BC98DD4E-4E6C-456A-83DA-05C71B27B2BA}"/>
    <cellStyle name="悪い" xfId="2633" xr:uid="{F668A3D6-4F48-41D7-A05D-A03F8A0C7D1F}"/>
    <cellStyle name="悪い 2" xfId="2634" xr:uid="{D742B8D4-1F5E-427B-AD94-C11B17C87422}"/>
    <cellStyle name="文字" xfId="2601" xr:uid="{0A11065B-130C-41CB-B4BC-F2237AFC9773}"/>
    <cellStyle name="未定義" xfId="2604" xr:uid="{3053B0D9-AB5A-4458-BBF3-8C1A3302193C}"/>
    <cellStyle name="标题" xfId="2709" xr:uid="{0DE8BF2C-2810-46D0-8B76-D4BBED3CA5E9}"/>
    <cellStyle name="标题 1" xfId="2710" xr:uid="{5260E4CD-BD05-42D5-BF46-900AAE6B395F}"/>
    <cellStyle name="标题 1 2" xfId="2711" xr:uid="{DEE5E630-CD57-4EFB-9D77-A8359AD83B95}"/>
    <cellStyle name="标题 1 2 2" xfId="2712" xr:uid="{1C86D66B-C01E-4516-A6BE-EB11DE41E906}"/>
    <cellStyle name="标题 2" xfId="2713" xr:uid="{850630CD-0169-4C95-9321-209011007843}"/>
    <cellStyle name="标题 2 2" xfId="2714" xr:uid="{C89DFB5D-D60C-41AF-B33D-A08C2F4D547F}"/>
    <cellStyle name="标题 2 2 2" xfId="2715" xr:uid="{3B405E21-7762-4C39-A14C-F8AE9ACD927A}"/>
    <cellStyle name="标题 3" xfId="2716" xr:uid="{D6F6BE86-44E3-41B5-81D8-FCACBDDB84FB}"/>
    <cellStyle name="标题 3 2" xfId="2717" xr:uid="{976D7250-D777-4F37-BC2A-51086EA1AD2F}"/>
    <cellStyle name="标题 3 2 2" xfId="2718" xr:uid="{AAD1DDFE-ED26-4230-92AB-3BA59103F6F1}"/>
    <cellStyle name="标题 4" xfId="2719" xr:uid="{1EBC1C53-DFF4-4902-9487-570D5862EEEA}"/>
    <cellStyle name="标题 4 2" xfId="2720" xr:uid="{F6A9A71F-A17C-4C7E-AAA5-663F359F2097}"/>
    <cellStyle name="标题 4 2 2" xfId="2721" xr:uid="{A815905A-A587-49CD-A953-4893DB152423}"/>
    <cellStyle name="标题 5" xfId="2722" xr:uid="{48E996FC-3D34-4A4B-9DB1-293910B6ED18}"/>
    <cellStyle name="标题 5 2" xfId="2723" xr:uid="{9C688FB6-259D-4749-B3DB-FF04E10410E4}"/>
    <cellStyle name="桁区切り_新債務者モデル修正 0702xls" xfId="2628" xr:uid="{979959E2-B834-4979-98C6-1A1EE896FC8D}"/>
    <cellStyle name="检查单元格" xfId="2724" xr:uid="{1121F28C-DC51-4E4F-A061-FDF8AD60DFC6}"/>
    <cellStyle name="检查单元格 2" xfId="2725" xr:uid="{C3C1FE63-1F6E-4358-B7D3-1CBE9AD959E0}"/>
    <cellStyle name="检查单元格 2 2" xfId="2726" xr:uid="{350A54E0-765F-49D9-BF37-5DC64E039139}"/>
    <cellStyle name="检查单元格 2_22.FA" xfId="2918" xr:uid="{170052A7-896E-426B-960C-65FCFDA10A83}"/>
    <cellStyle name="检查单元格_22.FA" xfId="2919" xr:uid="{F37F4C82-DDD0-4F3D-A992-78966E747391}"/>
    <cellStyle name="標準_CDD ver.6.1" xfId="2679" xr:uid="{8A1363EA-F1F0-4403-B2F2-994A96496EA6}"/>
    <cellStyle name="標題" xfId="2680" xr:uid="{20BDA9D4-BB30-40E4-A36F-C3FC2772D353}"/>
    <cellStyle name="標題 1" xfId="2681" xr:uid="{0AB831A1-BAFF-453C-B8F9-82DFF87BC15C}"/>
    <cellStyle name="標題 2" xfId="2682" xr:uid="{822EFE24-665B-41DD-BAA9-9221AD6FD4E4}"/>
    <cellStyle name="標題 3" xfId="2683" xr:uid="{FE4189EC-6E39-4F73-8A4C-2DD92A5F2AB9}"/>
    <cellStyle name="標題 4" xfId="2684" xr:uid="{37802FDF-02F6-4DB5-98D8-B4D375E89B9B}"/>
    <cellStyle name="標題_大榮99Q1合併沖銷分錄 cindy" xfId="2685" xr:uid="{2266541C-3870-46F9-9886-9E8A29E2EC25}"/>
    <cellStyle name="檢查儲存格" xfId="2688" xr:uid="{462D02DA-CCDE-4BD1-AA65-E18F001AF870}"/>
    <cellStyle name="汇总" xfId="2727" xr:uid="{BD6B2541-2B5D-495B-B2B3-79DAED3B2E4C}"/>
    <cellStyle name="汇总 2" xfId="2728" xr:uid="{DDA272DA-0FAB-4D67-88B8-B0A7C765961D}"/>
    <cellStyle name="汇总 2 2" xfId="2729" xr:uid="{CB6ACB29-925C-406E-A7C3-5121F473E488}"/>
    <cellStyle name="汇总 2 2 2" xfId="18372" xr:uid="{0BC9596E-0E4A-4DF0-B0D3-A119E49B6680}"/>
    <cellStyle name="汇总 2 2 2 2" xfId="43443" xr:uid="{565A71F2-0E11-4D18-A33E-1944E6D568DB}"/>
    <cellStyle name="汇总 2 2 3" xfId="10941" xr:uid="{F0C32D8F-8B36-4594-8CFF-E66E0A26BAF5}"/>
    <cellStyle name="汇总 2 2 3 2" xfId="36014" xr:uid="{8B4C7592-78A4-4A12-9CB1-C7B359D45024}"/>
    <cellStyle name="汇总 2 2 4" xfId="28532" xr:uid="{15FF074F-A78F-4604-8DEF-E8FF175E2EA8}"/>
    <cellStyle name="汇总 2 3" xfId="18371" xr:uid="{CF89ADB0-B284-4FAF-8B2D-2DC715021BC5}"/>
    <cellStyle name="汇总 2 3 2" xfId="43442" xr:uid="{5EBC238A-E40E-43B6-BFB8-247D2FC2B47D}"/>
    <cellStyle name="汇总 2 4" xfId="10940" xr:uid="{0152EC0D-A8BA-420B-AB29-D7EB69ACA988}"/>
    <cellStyle name="汇总 2 4 2" xfId="36013" xr:uid="{1EAD889C-C09E-4B65-BB44-3C245665B8DF}"/>
    <cellStyle name="汇总 2 5" xfId="28531" xr:uid="{345B012C-FA87-4727-89B1-35DF8B1D8000}"/>
    <cellStyle name="汇总 3" xfId="18370" xr:uid="{4CE67249-C9AC-4597-B22C-0E09CF5A5270}"/>
    <cellStyle name="汇总 3 2" xfId="43441" xr:uid="{722E1AF4-C683-42CC-8B8F-4A88CDC4F0E9}"/>
    <cellStyle name="汇总 4" xfId="10939" xr:uid="{E5409888-35A4-4A13-8C68-41667AFCABF8}"/>
    <cellStyle name="汇总 4 2" xfId="36012" xr:uid="{93F5914C-7385-4355-8A4F-0BF1CE72CA0F}"/>
    <cellStyle name="汇总 5" xfId="28530" xr:uid="{B1737FE7-3E29-4A8B-B3C0-47E1B6EC5388}"/>
    <cellStyle name="注释" xfId="2621" xr:uid="{AB6A3174-CF04-4670-A2C4-57C1F001F8D3}"/>
    <cellStyle name="注释 2" xfId="18355" xr:uid="{1970B6F4-3F63-4D0D-93BB-2622FFED6F5B}"/>
    <cellStyle name="注释 2 2" xfId="43426" xr:uid="{40FFD96F-FC36-4FA2-83D4-8EEC6ED9454D}"/>
    <cellStyle name="注释 3" xfId="10924" xr:uid="{A48A4194-8C7B-4EA1-9749-25C987B118F4}"/>
    <cellStyle name="注释 3 2" xfId="35997" xr:uid="{5187DD3D-89C4-4E3F-861E-8789DC97FDC0}"/>
    <cellStyle name="注释 4" xfId="28514" xr:uid="{3E5D410A-A4C8-4EFD-8601-2586CD8C54B5}"/>
    <cellStyle name="良い" xfId="2611" xr:uid="{8AECBADF-CD42-4297-B588-AC4E7A8153A8}"/>
    <cellStyle name="良い 2" xfId="2612" xr:uid="{A4CC2DF5-8AA3-477C-BE7F-BE028E63892D}"/>
    <cellStyle name="見出し 1" xfId="2613" xr:uid="{B3FF767F-53FA-40C4-B2D4-6069AFDD9E1B}"/>
    <cellStyle name="見出し 1 2" xfId="2614" xr:uid="{1AFCF657-36A3-4C09-87AB-69928DBC80DE}"/>
    <cellStyle name="見出し 2" xfId="2615" xr:uid="{31668E20-EAF3-4D01-98E6-86D628CD0DF9}"/>
    <cellStyle name="見出し 2 2" xfId="2616" xr:uid="{2E75B4B9-0F7B-4C49-9875-3D139173B480}"/>
    <cellStyle name="見出し 3" xfId="2617" xr:uid="{3ACCC617-208C-4F3C-A2AF-F4C9D37347D0}"/>
    <cellStyle name="見出し 3 2" xfId="2618" xr:uid="{90056312-4B9C-4EC4-937A-8797C1880357}"/>
    <cellStyle name="見出し 4" xfId="2619" xr:uid="{AAD0378E-7DA5-432D-B7FF-EAE2AE0E9BC4}"/>
    <cellStyle name="見出し 4 2" xfId="2620" xr:uid="{B4C524C8-25A1-432F-B4ED-A478FDCA9DA4}"/>
    <cellStyle name="解释性文本" xfId="2661" xr:uid="{D2B81CD2-8C0E-4C70-9094-0F8823C0D13B}"/>
    <cellStyle name="解释性文本 2" xfId="2662" xr:uid="{7108FF78-E3B0-453D-A5B2-24600896D9B4}"/>
    <cellStyle name="解释性文本 2 2" xfId="2663" xr:uid="{D97C535F-749D-423A-A50F-E4C09C6046AC}"/>
    <cellStyle name="計算" xfId="2622" xr:uid="{EB2D49DE-99F5-4654-942E-D4801E107617}"/>
    <cellStyle name="計算 2" xfId="2623" xr:uid="{25CF1BEB-E7EF-4EDA-8BA4-A31798D895FF}"/>
    <cellStyle name="計算 2 2" xfId="18357" xr:uid="{8AAB5BEE-FF64-4721-8754-872AAC2EB4E7}"/>
    <cellStyle name="計算 2 2 2" xfId="43428" xr:uid="{985E8EB2-3D86-4DA6-88D5-29609C0F3391}"/>
    <cellStyle name="計算 2 3" xfId="10926" xr:uid="{B008E346-445F-4822-A144-74C334A1AB63}"/>
    <cellStyle name="計算 2 3 2" xfId="35999" xr:uid="{D88D6CCA-69E9-4EFC-9D8B-39979E06F11B}"/>
    <cellStyle name="計算 2 4" xfId="28516" xr:uid="{12D9CE41-59ED-4382-B3AF-9EC12FF3835E}"/>
    <cellStyle name="計算 3" xfId="18356" xr:uid="{8385B9CF-F04E-4462-8461-11A27AA25E1F}"/>
    <cellStyle name="計算 3 2" xfId="43427" xr:uid="{385DEE04-35C3-4FF4-9EA7-4986BB9B8E2C}"/>
    <cellStyle name="計算 4" xfId="10925" xr:uid="{CB84559B-933A-459F-8277-96E408CC0168}"/>
    <cellStyle name="計算 4 2" xfId="35998" xr:uid="{F5EFEC9F-1164-44F5-AC51-B31699B538BC}"/>
    <cellStyle name="計算 5" xfId="28515" xr:uid="{263E082A-82B6-485E-AC9B-1B324467E3D6}"/>
    <cellStyle name="計算_22.FA" xfId="2920" xr:uid="{23C411D3-C732-4800-9FCD-3EB289439D0E}"/>
    <cellStyle name="計算方式" xfId="2624" xr:uid="{832B111F-2FEC-4BBC-A687-184EF4ADF936}"/>
    <cellStyle name="計算方式 2" xfId="18358" xr:uid="{DD02C88A-66BE-4AB5-A10F-99C81BAE04DF}"/>
    <cellStyle name="計算方式 2 2" xfId="43429" xr:uid="{E4724B9A-BE16-4780-9920-4B4111C885ED}"/>
    <cellStyle name="計算方式 3" xfId="10927" xr:uid="{35CC7A9A-2664-4149-8D08-87B6D457C183}"/>
    <cellStyle name="計算方式 3 2" xfId="36000" xr:uid="{B2385CB5-961E-4ED2-93C8-3C6DED7BCADF}"/>
    <cellStyle name="計算方式 4" xfId="28517" xr:uid="{92496DFB-809E-4F8C-8805-31729B96D9EC}"/>
    <cellStyle name="說明文字" xfId="2670" xr:uid="{EF1AC337-AC08-43EF-AF8C-186440B7328F}"/>
    <cellStyle name="説明文" xfId="2671" xr:uid="{951B4E34-1603-456D-B1F2-411783AD9619}"/>
    <cellStyle name="説明文 2" xfId="2672" xr:uid="{005BB36C-E0CD-48F5-A45C-71A9C6994DC8}"/>
    <cellStyle name="警告文" xfId="2698" xr:uid="{B57897E5-F580-4D18-9117-A9119FFF3104}"/>
    <cellStyle name="警告文 2" xfId="2699" xr:uid="{70069486-4B69-45A2-AB51-E8DEC09C9BBE}"/>
    <cellStyle name="警告文字" xfId="2703" xr:uid="{2CDF179B-2667-42E8-8541-5567A2E028A2}"/>
    <cellStyle name="警告文本" xfId="2700" xr:uid="{D5F1F88E-407A-42FC-8767-096F2A493EED}"/>
    <cellStyle name="警告文本 2" xfId="2701" xr:uid="{04EBFC1E-0D3F-4B22-93E9-80A8645DB63D}"/>
    <cellStyle name="警告文本 2 2" xfId="2702" xr:uid="{07955D3F-8B95-4586-B84E-F9F59F286255}"/>
    <cellStyle name="计算" xfId="2730" xr:uid="{5077C435-5702-4F6C-96AC-9C5A73215178}"/>
    <cellStyle name="计算 2" xfId="2731" xr:uid="{86B37C03-8769-4E0A-8A60-C11325786EE9}"/>
    <cellStyle name="计算 2 2" xfId="2732" xr:uid="{0E5CBC45-53A3-4059-ABDC-6FE28D05560F}"/>
    <cellStyle name="计算 2 2 2" xfId="18375" xr:uid="{424EB5ED-057A-4C7D-934E-D4996376DAFA}"/>
    <cellStyle name="计算 2 2 2 2" xfId="43446" xr:uid="{D9A8D533-C505-41AE-BF10-4B5281DFF48E}"/>
    <cellStyle name="计算 2 2 3" xfId="10944" xr:uid="{38A6BCA8-8F94-483A-AEE3-40852426ABC9}"/>
    <cellStyle name="计算 2 2 3 2" xfId="36017" xr:uid="{3F7780B4-986E-45D7-8653-88AF15C72F0A}"/>
    <cellStyle name="计算 2 2 4" xfId="28535" xr:uid="{E76CB4F4-FFF3-4ABB-A9C1-1BB06CAEF38E}"/>
    <cellStyle name="计算 2 3" xfId="18374" xr:uid="{487A752C-3738-477D-A436-9ED93936C62B}"/>
    <cellStyle name="计算 2 3 2" xfId="43445" xr:uid="{8FC5CD5B-48F8-409F-B337-02D4A0F32AC5}"/>
    <cellStyle name="计算 2 4" xfId="10943" xr:uid="{A2CE4A70-FA3D-48EC-9AB7-CE29ED99E859}"/>
    <cellStyle name="计算 2 4 2" xfId="36016" xr:uid="{AD5FCB63-6F0F-4380-A612-EA384F9F801C}"/>
    <cellStyle name="计算 2 5" xfId="28534" xr:uid="{A4834EA3-47BE-4742-ADB1-8D851F97DD21}"/>
    <cellStyle name="计算 2_22.FA" xfId="2921" xr:uid="{C45B2685-EE9D-4A22-929C-737653A666C2}"/>
    <cellStyle name="计算 3" xfId="18373" xr:uid="{C0505E3D-0335-4963-82AF-6C0D82AFB799}"/>
    <cellStyle name="计算 3 2" xfId="43444" xr:uid="{EFE3A6B9-EA50-43A5-812F-2ECD051A0A49}"/>
    <cellStyle name="计算 4" xfId="10942" xr:uid="{4980D1ED-D10C-46B0-AF68-880616174815}"/>
    <cellStyle name="计算 4 2" xfId="36015" xr:uid="{024BE83C-FE8F-4AC8-B32F-7496B7A263CA}"/>
    <cellStyle name="计算 5" xfId="28533" xr:uid="{5473FBAB-4BBD-48D8-9CCF-42DD6997744E}"/>
    <cellStyle name="计算_22.FA" xfId="2922" xr:uid="{8ED0ADF9-6654-4397-B2FF-F4B24503494F}"/>
    <cellStyle name="貨幣[0]_他項權利" xfId="2635" xr:uid="{C9E977FC-92DD-4AE4-99F4-8D1DC91CE4D2}"/>
    <cellStyle name="輔色1" xfId="2673" xr:uid="{106F76F8-2BE1-49F2-A9E2-A37D9CB3B459}"/>
    <cellStyle name="輔色2" xfId="2674" xr:uid="{078026A8-EF05-4B65-A429-9BB8577435DC}"/>
    <cellStyle name="輔色3" xfId="2675" xr:uid="{1555B80B-1394-4383-A729-91E3F47D924A}"/>
    <cellStyle name="輔色4" xfId="2676" xr:uid="{20655302-5CC2-426F-9C4E-2669D339E540}"/>
    <cellStyle name="輔色5" xfId="2677" xr:uid="{BE3FBC26-04E9-4A22-A6CD-B475EF32B6CD}"/>
    <cellStyle name="輔色6" xfId="2678" xr:uid="{736230F2-4DD0-4EF6-A91C-EF506AD25EA8}"/>
    <cellStyle name="輸入" xfId="2686" xr:uid="{6DE0E21F-E087-482A-A1CD-7E7AF0043D36}"/>
    <cellStyle name="輸入 2" xfId="18368" xr:uid="{830E8EEC-1B1A-4FB6-8338-52CA531EBADA}"/>
    <cellStyle name="輸入 2 2" xfId="43439" xr:uid="{6B47F358-3C73-4EF4-9E11-91C125F1220D}"/>
    <cellStyle name="輸入 3" xfId="10937" xr:uid="{159F4B76-ACA9-495E-9DE9-9DC97F7A9B03}"/>
    <cellStyle name="輸入 3 2" xfId="36010" xr:uid="{1FF08EDC-F758-4BA1-A8FD-CEED2B64DD37}"/>
    <cellStyle name="輸入 4" xfId="28528" xr:uid="{07C9F43D-E008-4060-9522-C773682D45CD}"/>
    <cellStyle name="輸出" xfId="2687" xr:uid="{D8522381-5939-4F08-AB61-5185713B3F22}"/>
    <cellStyle name="輸出 2" xfId="18369" xr:uid="{166D1BDB-D77C-4F55-A6D0-DF9BB8AA8418}"/>
    <cellStyle name="輸出 2 2" xfId="43440" xr:uid="{D97273E0-1AB2-4055-BBBA-4864E0528344}"/>
    <cellStyle name="輸出 3" xfId="10938" xr:uid="{81210059-AF5A-49A4-B857-2030B92E7246}"/>
    <cellStyle name="輸出 3 2" xfId="36011" xr:uid="{3169AB09-0052-4EF6-A007-204E62D5BE16}"/>
    <cellStyle name="輸出 4" xfId="28529" xr:uid="{81C48FA8-70F5-41C7-B74B-9A1634EF6B93}"/>
    <cellStyle name="输入" xfId="2664" xr:uid="{73A94981-5644-4496-9F3C-A89F1B300CA9}"/>
    <cellStyle name="输入 2" xfId="2665" xr:uid="{21C0E107-C8BE-4165-BC1A-29995C5C2C29}"/>
    <cellStyle name="输入 2 2" xfId="2666" xr:uid="{F5F2667C-ACE7-4995-93DA-762ED080224E}"/>
    <cellStyle name="输入 2 2 2" xfId="18364" xr:uid="{1CCA4C63-E040-4A4F-B970-1CBE28325FF5}"/>
    <cellStyle name="输入 2 2 2 2" xfId="43435" xr:uid="{35C6C1E4-E88F-4FEE-9D70-901304EE953A}"/>
    <cellStyle name="输入 2 2 3" xfId="10933" xr:uid="{5546CE06-35DD-4D00-A3A3-84CA76B96673}"/>
    <cellStyle name="输入 2 2 3 2" xfId="36006" xr:uid="{3CC760E3-B03E-48BE-8942-754F394CFFEB}"/>
    <cellStyle name="输入 2 2 4" xfId="28524" xr:uid="{4917D963-194B-4C2F-B96C-8B80E28D0D34}"/>
    <cellStyle name="输入 2 3" xfId="18363" xr:uid="{0E3413D7-2612-40D2-B81F-B0618A47AEE9}"/>
    <cellStyle name="输入 2 3 2" xfId="43434" xr:uid="{DF032BA4-B325-4B35-808D-0F7792FDC32D}"/>
    <cellStyle name="输入 2 4" xfId="10932" xr:uid="{4CD5B6C0-B432-4C27-ADE7-AB36893948AB}"/>
    <cellStyle name="输入 2 4 2" xfId="36005" xr:uid="{F27634A0-ABA4-4732-B4B3-A94CFE79C8CD}"/>
    <cellStyle name="输入 2 5" xfId="28523" xr:uid="{E7ED2013-F30A-4C88-B851-91DFC561A1F4}"/>
    <cellStyle name="输入 2_22.FA" xfId="2923" xr:uid="{EADB4CAF-15A9-479E-904E-5132663DF669}"/>
    <cellStyle name="输入 3" xfId="18362" xr:uid="{7B4F2E27-8E40-46DE-BFBE-0C8D440C43BB}"/>
    <cellStyle name="输入 3 2" xfId="43433" xr:uid="{707F918F-CA78-4B44-B310-4C3A3CB4649B}"/>
    <cellStyle name="输入 4" xfId="10931" xr:uid="{1DBE0942-2EF3-4237-8E02-D73293741B27}"/>
    <cellStyle name="输入 4 2" xfId="36004" xr:uid="{59901C0B-CFBF-4163-87A8-6D598569CE83}"/>
    <cellStyle name="输入 5" xfId="28522" xr:uid="{8CD56591-6371-4567-A6DC-5010B0D09B3F}"/>
    <cellStyle name="输入_22.FA" xfId="2924" xr:uid="{6659A11E-724E-46C2-BF48-EE0CA98D8C16}"/>
    <cellStyle name="输出" xfId="2667" xr:uid="{59E9745D-4BC9-4075-8C79-0C3CC490946E}"/>
    <cellStyle name="输出 2" xfId="2668" xr:uid="{64DEA4F5-DAAC-48A0-898F-40FF544DF45B}"/>
    <cellStyle name="输出 2 2" xfId="2669" xr:uid="{987B6CF0-1FA2-4EB4-9893-0B4158C6E021}"/>
    <cellStyle name="输出 2 2 2" xfId="18367" xr:uid="{3ABFD3E2-0856-4068-835F-5E972F60A1A1}"/>
    <cellStyle name="输出 2 2 2 2" xfId="43438" xr:uid="{4F53D50B-06BF-495B-8782-90618E1D5196}"/>
    <cellStyle name="输出 2 2 3" xfId="10936" xr:uid="{A42FCBFE-9FBC-4952-90F1-C299E11A949B}"/>
    <cellStyle name="输出 2 2 3 2" xfId="36009" xr:uid="{6D1F7EE5-1C43-40D1-ABFC-7E19ADE94E4E}"/>
    <cellStyle name="输出 2 2 4" xfId="28527" xr:uid="{992EA7BA-BB86-4AB9-971D-3C7FD326B5CF}"/>
    <cellStyle name="输出 2 3" xfId="18366" xr:uid="{ED8655B6-40E6-4C4D-8078-69949D1512C4}"/>
    <cellStyle name="输出 2 3 2" xfId="43437" xr:uid="{ADAD6235-F60D-4F6B-A698-883694DE8803}"/>
    <cellStyle name="输出 2 4" xfId="10935" xr:uid="{C95C8CAD-0040-403D-9B1D-C011ADFE99DF}"/>
    <cellStyle name="输出 2 4 2" xfId="36008" xr:uid="{69D787A8-55CE-462D-B621-A4D0BA2283C3}"/>
    <cellStyle name="输出 2 5" xfId="28526" xr:uid="{A1712151-5732-489A-BBBB-73D46DACE499}"/>
    <cellStyle name="输出 2_22.FA" xfId="2925" xr:uid="{FD7458DB-F83A-423D-9969-F8F0C1B3969F}"/>
    <cellStyle name="输出 3" xfId="18365" xr:uid="{A5360EB4-91C7-42CB-A57D-6325C99F1D45}"/>
    <cellStyle name="输出 3 2" xfId="43436" xr:uid="{288AB88F-609E-49C2-B320-8772DD5D4AE9}"/>
    <cellStyle name="输出 4" xfId="10934" xr:uid="{21C3567B-1A1E-4DA5-8589-5B74A301B741}"/>
    <cellStyle name="输出 4 2" xfId="36007" xr:uid="{663C3B5C-AA93-48C2-A8E6-25E8001B114C}"/>
    <cellStyle name="输出 5" xfId="28525" xr:uid="{26A09E9D-815A-466A-8A7D-15BDD1B75558}"/>
    <cellStyle name="输出_22.FA" xfId="2926" xr:uid="{78655625-9940-48D4-810E-5CC3CF414B44}"/>
    <cellStyle name="适中" xfId="2629" xr:uid="{F96C1AC5-5558-4A42-A6D3-4D0533740724}"/>
    <cellStyle name="适中 2" xfId="2630" xr:uid="{94D15D27-B932-4166-870A-733F13819108}"/>
    <cellStyle name="适中 2 2" xfId="2631" xr:uid="{B0648C5B-39B2-4FC5-8DC5-BE0347FDE2F9}"/>
    <cellStyle name="連結的儲存格" xfId="2636" xr:uid="{EBB55C1A-05AE-4E2C-BBD3-B5E66E356419}"/>
    <cellStyle name="連結的儲存格 2" xfId="2637" xr:uid="{B48A6648-9194-49A2-B16C-D0DE2B1BA695}"/>
    <cellStyle name="連結的儲存格 2 2" xfId="3198" xr:uid="{14A5B088-2DB8-44A1-858F-AC16B94C97D7}"/>
    <cellStyle name="連結的儲存格 2 3" xfId="2958" xr:uid="{F95264FE-C470-493E-8DBE-B9AFF4CF1DAC}"/>
    <cellStyle name="連結的儲存格 3" xfId="3197" xr:uid="{BE551CB6-1CBF-4F1B-926B-27705001B3EE}"/>
    <cellStyle name="連結的儲存格 4" xfId="2959" xr:uid="{B3710EF8-98BA-44C2-BC75-2762DE8839AD}"/>
    <cellStyle name="链接单元格" xfId="2733" xr:uid="{953E927A-733C-467E-93A9-6697A807C26D}"/>
    <cellStyle name="链接单元格 2" xfId="2734" xr:uid="{FDDECBCB-721A-4092-8603-FAC83D2BCF2F}"/>
    <cellStyle name="链接单元格 2 2" xfId="2735" xr:uid="{20F3A5AE-8F0B-4E53-B545-BCD59EA1EBD6}"/>
    <cellStyle name="链接单元格 2 2 2" xfId="2736" xr:uid="{1A33A019-1CEE-4389-8FBC-2EEDAC4F50BF}"/>
    <cellStyle name="链接单元格 2 2 2 2" xfId="3236" xr:uid="{18E5A6FF-7D9C-452A-8C6A-D42DF58BAF3B}"/>
    <cellStyle name="链接单元格 2 2 2 3" xfId="3281" xr:uid="{195AD0BB-C857-4038-B7B0-6A064D45417B}"/>
    <cellStyle name="链接单元格 2 2 3" xfId="3235" xr:uid="{04AA24E9-3ABB-4286-87CE-1C657E836E12}"/>
    <cellStyle name="链接单元格 2 2 4" xfId="3280" xr:uid="{1F797E9C-22B6-455F-B82E-E39B59EBB631}"/>
    <cellStyle name="链接单元格 2 3" xfId="2737" xr:uid="{A39AE2F7-7FCB-44BD-9EA5-C06910D338EF}"/>
    <cellStyle name="链接单元格 2 3 2" xfId="3237" xr:uid="{CA90323C-039A-4087-8108-DE515A29021C}"/>
    <cellStyle name="链接单元格 2 3 3" xfId="3282" xr:uid="{CE893F04-25CF-4484-A860-101822AE1DD6}"/>
    <cellStyle name="链接单元格 2 4" xfId="3234" xr:uid="{DDBA23FC-639D-43C4-A97E-66EC0196DD98}"/>
    <cellStyle name="链接单元格 2 5" xfId="3279" xr:uid="{B7B67CB1-DBF3-4239-99F8-90A60E8E771E}"/>
    <cellStyle name="链接单元格 3" xfId="2738" xr:uid="{DEBB625E-4EC7-4D49-8B60-A1C2C1A8ACD4}"/>
    <cellStyle name="链接单元格 3 2" xfId="3238" xr:uid="{6A461F0D-443D-4C0F-9648-412A1A34C714}"/>
    <cellStyle name="链接单元格 3 3" xfId="3283" xr:uid="{5251CEC4-513D-4005-A9F5-6917BD571634}"/>
    <cellStyle name="链接单元格 4" xfId="3233" xr:uid="{F8693820-54E8-4960-AD54-5C3A593AD60A}"/>
    <cellStyle name="链接单元格 5" xfId="3278" xr:uid="{9014A157-FE2C-40BC-BC5F-03453FF568AD}"/>
    <cellStyle name="集計" xfId="2659" xr:uid="{010DC69F-015A-408E-A291-A5FF1EDB87E0}"/>
    <cellStyle name="集計 2" xfId="2660" xr:uid="{C7CFA3C2-9B61-4E98-BADD-60EB4C9DD122}"/>
    <cellStyle name="集計 2 2" xfId="18361" xr:uid="{8D697B23-64CF-459D-832B-EBBA4CDBDF18}"/>
    <cellStyle name="集計 2 2 2" xfId="43432" xr:uid="{DD937276-BA90-457D-993B-6B1AE620C2EB}"/>
    <cellStyle name="集計 2 3" xfId="10930" xr:uid="{31EA9E3B-CA40-4358-AD27-FAB6F6D21BCA}"/>
    <cellStyle name="集計 2 3 2" xfId="36003" xr:uid="{9C197C4A-364C-4734-9BF1-AA2CF83FCC94}"/>
    <cellStyle name="集計 2 4" xfId="28521" xr:uid="{936757CC-474C-4D1E-9305-A6865DBC588E}"/>
    <cellStyle name="集計 3" xfId="18360" xr:uid="{EC5CFF48-10FD-4BF5-BF11-9C2752D50D59}"/>
    <cellStyle name="集計 3 2" xfId="43431" xr:uid="{A1B354DD-8381-4D2D-B1ED-BD30A03CA65E}"/>
    <cellStyle name="集計 4" xfId="10929" xr:uid="{D58CF4BF-36EF-4F89-A243-E2D6F922AE34}"/>
    <cellStyle name="集計 4 2" xfId="36002" xr:uid="{5E824260-DBC8-4284-A9D8-6D29BE5C321C}"/>
    <cellStyle name="集計 5" xfId="28520" xr:uid="{57149FCD-08F7-48A1-BD71-22844B34EA1D}"/>
  </cellStyles>
  <dxfs count="2">
    <dxf>
      <font>
        <b/>
        <sz val="11"/>
        <color theme="1"/>
      </font>
    </dxf>
    <dxf>
      <fill>
        <patternFill patternType="solid">
          <fgColor theme="0"/>
          <bgColor theme="0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</dxfs>
  <tableStyles count="1" defaultTableStyle="TableStyleMedium2" defaultPivotStyle="PivotStyleLight16">
    <tableStyle name="Timeline Style 1" pivot="0" table="0" count="2" xr9:uid="{083E94F6-C72A-4326-BFE1-E7E59E60946F}">
      <tableStyleElement type="wholeTable" dxfId="1"/>
      <tableStyleElement type="headerRow" dxfId="0"/>
    </tableStyle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ex0238\Application%20Data\Microsoft\Excel\Users\U493749\AppData\Local\Microsoft\Windows\Temporary%20Internet%20Files\Content.Outlook\6RFKILFU\DONNEES\Archives%20personnelles\KN\Annual%20Reporting%20Package%202001-12.xls?44E7ADA4" TargetMode="External"/><Relationship Id="rId1" Type="http://schemas.openxmlformats.org/officeDocument/2006/relationships/externalLinkPath" Target="file:///\\44E7ADA4\Annual%20Reporting%20Package%202001-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ad\root\WINDOWS\TEMP\Model_Abia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TEMP/TO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ad\root\Finmgmt\ANALYST\INTL\PANAMA\1999\panama_budget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doug/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CHGRP\CHGRP\CONSOL\FY03\Plan\Balance%20Sheet\Rvsd-BalSht-Plan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Startup" Target="TEMP/data/excel/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MANAI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Compco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Startup" Target="DOUG/Modelware/Co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A\ESTATIST\PROJETOS\ESTATIST\VENDAS\SEMANA98\CHI02URV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C&amp;I%20price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fredo\C%20Alfredo\Federico\Insurer\InfoCia\BUD2002-SUPLEME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"/>
      <sheetName val="Exh1_1"/>
      <sheetName val="Exh1_2"/>
      <sheetName val="Exh1_3"/>
      <sheetName val="Exh1_4"/>
      <sheetName val="Exh1_5"/>
      <sheetName val="Exh1_6"/>
      <sheetName val="Exh1_7"/>
      <sheetName val="Exh2_1"/>
      <sheetName val="Exh3"/>
      <sheetName val="Exh4_1"/>
      <sheetName val="Exh4_2"/>
      <sheetName val="Exh5_1"/>
      <sheetName val="Exh5_2"/>
      <sheetName val="Exh6"/>
      <sheetName val="Exh7_1"/>
      <sheetName val="Exh7_2"/>
      <sheetName val="Exh7_3"/>
      <sheetName val="Exh7_4"/>
      <sheetName val="Exh7_5"/>
      <sheetName val="Exh7_6"/>
      <sheetName val="Exh7_6_1"/>
      <sheetName val="Exh7_7"/>
      <sheetName val="Exh7_8"/>
      <sheetName val="Exh7_9_1"/>
      <sheetName val="Exh7_9_2"/>
      <sheetName val="Exh7_10"/>
      <sheetName val="Exh8_1"/>
      <sheetName val="Exh8_2"/>
      <sheetName val="Exh8_2_(1)"/>
      <sheetName val="Exh8_3"/>
      <sheetName val="Exh8_4"/>
      <sheetName val="Exh8_5"/>
      <sheetName val="Exh8_6"/>
      <sheetName val="Exh8_7"/>
      <sheetName val="Exh9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_Abiat"/>
      <sheetName val="1995"/>
      <sheetName val="97 Con L2"/>
      <sheetName val="1995 Cellular"/>
      <sheetName val="1994 Cellular"/>
      <sheetName val="1995 LD"/>
      <sheetName val="Old Comp"/>
      <sheetName val="Expense"/>
      <sheetName val="Benchmarking"/>
      <sheetName val="Summary &amp; Ratios &amp; Valuations"/>
      <sheetName val="Revenue"/>
      <sheetName val="Overview"/>
      <sheetName val="Econ Summary"/>
      <sheetName val="Exec Summary"/>
      <sheetName val="Driv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TOS"/>
      <sheetName val="BS"/>
      <sheetName val="Nymex"/>
      <sheetName val="Stats"/>
      <sheetName val="Variance"/>
      <sheetName val="quarterly"/>
      <sheetName val="ROCE"/>
      <sheetName val="XON Acq."/>
      <sheetName val="Wood R. Avon"/>
      <sheetName val="Alliance"/>
      <sheetName val="Cork"/>
      <sheetName val="INPC-Whitegate"/>
      <sheetName val="Retail"/>
      <sheetName val="WACC"/>
      <sheetName val="Book Value"/>
      <sheetName val="Chart"/>
      <sheetName val="E PWR"/>
      <sheetName val="Acq."/>
      <sheetName val="UCL"/>
      <sheetName val="Notes"/>
      <sheetName val="Old - Refineries"/>
      <sheetName val="Debt"/>
      <sheetName val="Data"/>
      <sheetName val="GE Data"/>
      <sheetName val="IndexInformation"/>
      <sheetName val="MainCode"/>
      <sheetName val="NY UPLOAD.bak"/>
      <sheetName val="NY UPLOAD Shadow.bak"/>
      <sheetName val="NY UPLOAD"/>
      <sheetName val="NY UPLOAD Shad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ama_budget2"/>
    </sheetNames>
    <sheetDataSet>
      <sheetData sheetId="0" refreshError="1">
        <row r="5">
          <cell r="AE5">
            <v>1</v>
          </cell>
          <cell r="AF5">
            <v>1</v>
          </cell>
          <cell r="AG5">
            <v>1</v>
          </cell>
          <cell r="AM5">
            <v>1</v>
          </cell>
          <cell r="AN5">
            <v>1</v>
          </cell>
        </row>
        <row r="6">
          <cell r="AN6">
            <v>82044.721802665445</v>
          </cell>
        </row>
        <row r="7">
          <cell r="AK7">
            <v>20656.529521860397</v>
          </cell>
          <cell r="AL7">
            <v>25543.481165160298</v>
          </cell>
          <cell r="AM7">
            <v>60247.166503235232</v>
          </cell>
          <cell r="AN7">
            <v>65538.328522750147</v>
          </cell>
        </row>
        <row r="10">
          <cell r="AD10">
            <v>39</v>
          </cell>
          <cell r="AE10">
            <v>38</v>
          </cell>
          <cell r="AF10">
            <v>51</v>
          </cell>
          <cell r="AG10">
            <v>51</v>
          </cell>
          <cell r="AH10">
            <v>500</v>
          </cell>
          <cell r="AI10">
            <v>509</v>
          </cell>
        </row>
        <row r="11">
          <cell r="AD11">
            <v>10.12930900376411</v>
          </cell>
          <cell r="AE11">
            <v>10.246714885556388</v>
          </cell>
          <cell r="AF11">
            <v>10.41736197044728</v>
          </cell>
          <cell r="AG11">
            <v>10.643876514299501</v>
          </cell>
          <cell r="AH11">
            <v>84.043216407533023</v>
          </cell>
          <cell r="AI11">
            <v>91.870513444077631</v>
          </cell>
        </row>
        <row r="12"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</row>
        <row r="14">
          <cell r="AD14">
            <v>112.09087315653009</v>
          </cell>
          <cell r="AE14">
            <v>114.47870856655604</v>
          </cell>
          <cell r="AF14">
            <v>117.50203710379149</v>
          </cell>
          <cell r="AG14">
            <v>121.20846639881945</v>
          </cell>
          <cell r="AH14">
            <v>1226.1672771294761</v>
          </cell>
          <cell r="AI14">
            <v>1260.7445868640159</v>
          </cell>
        </row>
      </sheetData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"/>
      <sheetName val="BS"/>
      <sheetName val="Variance"/>
      <sheetName val="Segment ROCE"/>
      <sheetName val="Capex"/>
      <sheetName val="E&amp;P"/>
      <sheetName val="Relative"/>
      <sheetName val="ROGIC"/>
      <sheetName val="NEPS"/>
      <sheetName val="Hamaca"/>
      <sheetName val="Bohai"/>
      <sheetName val="Bayu Undan"/>
      <sheetName val="R&amp;M"/>
      <sheetName val="GPM"/>
      <sheetName val="ARCO - Alaska"/>
      <sheetName val="RefineryMaint"/>
      <sheetName val="TOSCO"/>
      <sheetName val="Reserves"/>
      <sheetName val="WACC"/>
      <sheetName val="Valuation"/>
      <sheetName val="NAV"/>
      <sheetName val="Chemical JV"/>
      <sheetName val="Chems"/>
      <sheetName val="EKOFISK"/>
      <sheetName val="PUDS"/>
      <sheetName val="GE Data"/>
      <sheetName val="MainCode"/>
      <sheetName val="NY UPLOAD"/>
      <sheetName val="NY UPLOAD shadow"/>
      <sheetName val="Disclaimer"/>
      <sheetName val="Quarterly"/>
      <sheetName val="IndexInformation"/>
      <sheetName val="NORM"/>
      <sheetName val="NY UPLOAD.bak"/>
      <sheetName val="NY UPLOAD Shadow.bak"/>
      <sheetName val="Normalized"/>
      <sheetName val="DDM"/>
      <sheetName val="B Sheet"/>
      <sheetName val="Ratios"/>
      <sheetName val="SOLP"/>
      <sheetName val="Liquids"/>
      <sheetName val="charts"/>
      <sheetName val="Apples-Ratios"/>
      <sheetName val="IS"/>
      <sheetName val="Quarterly Data"/>
      <sheetName val="Debt"/>
      <sheetName val="Sheet1"/>
      <sheetName val="A-Link Source"/>
      <sheetName val="IBES"/>
      <sheetName val="Model"/>
      <sheetName val="Value-A"/>
      <sheetName val="DL"/>
      <sheetName val="US"/>
      <sheetName val="Scenarios"/>
      <sheetName val="ACM"/>
      <sheetName val="MW Ratios"/>
      <sheetName val="Field"/>
      <sheetName val="REVS"/>
      <sheetName val="earnmodel"/>
      <sheetName val="O_fpage"/>
      <sheetName val="maturityprofile"/>
      <sheetName val="variables"/>
      <sheetName val="IP"/>
      <sheetName val="Vluation"/>
      <sheetName val="ChemiPal JV"/>
      <sheetName val="Add"/>
      <sheetName val="Old BKS"/>
      <sheetName val="Balance Sheet"/>
      <sheetName val="Plants"/>
      <sheetName val="VeraSun"/>
      <sheetName val="Forecast Change"/>
      <sheetName val="INPUTS"/>
      <sheetName val="AN"/>
      <sheetName val="COP"/>
      <sheetName val="HSCDS-Retail"/>
      <sheetName val="DVC"/>
      <sheetName val="XOM"/>
      <sheetName val="Income Statement"/>
      <sheetName val="Fin. Summary"/>
      <sheetName val="Links"/>
      <sheetName val="CY Link"/>
      <sheetName val="RD"/>
      <sheetName val="BalanceSheet"/>
      <sheetName val="Input Income Statement"/>
      <sheetName val="New Source"/>
      <sheetName val="INFAnnual"/>
      <sheetName val="SectorPSales"/>
      <sheetName val="BM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R"/>
      <sheetName val="SUMMARY"/>
      <sheetName val="DETAIL"/>
      <sheetName val="Distribution"/>
      <sheetName val="Advertising_Royalty"/>
      <sheetName val="BS"/>
      <sheetName val="DSO"/>
      <sheetName val="GS Spr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P"/>
      <sheetName val="BS"/>
      <sheetName val="TOSCO"/>
      <sheetName val="Segment ROCE"/>
      <sheetName val="ROGIC"/>
      <sheetName val="E&amp;P"/>
      <sheetName val="NEPS"/>
      <sheetName val="RefineryMaint"/>
      <sheetName val="Hamaca"/>
      <sheetName val="Bohai"/>
      <sheetName val="Bayu Undan"/>
      <sheetName val="R&amp;M"/>
      <sheetName val="GPM"/>
      <sheetName val="Variance"/>
      <sheetName val="ARCO - Alaska"/>
      <sheetName val="Capex"/>
      <sheetName val="Reserves"/>
      <sheetName val="WACC"/>
      <sheetName val="Valuation"/>
      <sheetName val="NAV"/>
      <sheetName val="Chemical JV"/>
      <sheetName val="Chems"/>
      <sheetName val="EKOFISK"/>
      <sheetName val="PUDS"/>
      <sheetName val="GE Data"/>
      <sheetName val="IndexInformation"/>
      <sheetName val="MainCode"/>
      <sheetName val="NY UPLOAD"/>
      <sheetName val="NY UPLOAD Shadow"/>
      <sheetName val="Distribution"/>
      <sheetName val="A-Link Source"/>
      <sheetName val="Q-Link Source"/>
      <sheetName val="ｾｸﾞﾒﾝﾄ"/>
      <sheetName val="単独"/>
      <sheetName val="Income Statement"/>
      <sheetName val="Revenue&amp;EBIT"/>
      <sheetName val="Fin.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MANAIS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Summary"/>
      <sheetName val="Dat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wareValPrintout"/>
      <sheetName val="Summary"/>
      <sheetName val="mwarePreview"/>
      <sheetName val="COP"/>
      <sheetName val="TOTIS"/>
      <sheetName val="Variance"/>
      <sheetName val="Segment ROCE"/>
      <sheetName val="BS"/>
      <sheetName val="E&amp;PIS"/>
      <sheetName val="R&amp;MIS"/>
      <sheetName val="CHEMIS"/>
      <sheetName val="E&amp;P"/>
      <sheetName val="Corp"/>
      <sheetName val="NEW SOURCE"/>
      <sheetName val="COP-BR"/>
      <sheetName val="COP-BR Update"/>
      <sheetName val="Modelware"/>
      <sheetName val="Capex"/>
      <sheetName val="Midstream"/>
      <sheetName val="Reserves"/>
      <sheetName val="Working Cap"/>
      <sheetName val="Debt Schedule"/>
      <sheetName val="A-Link Source"/>
      <sheetName val="ShareRepurchase"/>
      <sheetName val="New Source Charts"/>
      <sheetName val="LNG"/>
      <sheetName val="Q-Link Source"/>
      <sheetName val="mwareTaxoPres"/>
      <sheetName val="US Pension"/>
      <sheetName val="Intl Pension"/>
      <sheetName val="OPEBs"/>
      <sheetName val="Pension Adjustment"/>
      <sheetName val="Admin Pages Follow"/>
      <sheetName val="E&amp;P Growth &amp; Returns"/>
      <sheetName val="STRAT"/>
      <sheetName val="Bayu Undan"/>
      <sheetName val="R&amp;M"/>
      <sheetName val="Hamaca"/>
      <sheetName val="GPM"/>
      <sheetName val="Global Production Interest"/>
      <sheetName val="Bohai"/>
      <sheetName val="Chemical JV"/>
      <sheetName val="Chems"/>
      <sheetName val="EKOFISK"/>
      <sheetName val="PUDS"/>
      <sheetName val="MainCode"/>
      <sheetName val="mwareDates"/>
      <sheetName val="mwareSettings"/>
      <sheetName val="Global Product Sum"/>
      <sheetName val="NY UPLOAD shadow"/>
      <sheetName val="ALASKA"/>
      <sheetName val="SYNCRUDE"/>
      <sheetName val="OP"/>
      <sheetName val="COP_Bear_to_Bull_Chart"/>
      <sheetName val="COP_Bear_to_Bull_Data"/>
      <sheetName val="COP_Risk-Reward_View_Chart"/>
      <sheetName val="COP-EN"/>
      <sheetName val="COP - RRV"/>
      <sheetName val="mwareDates_39111_8204615"/>
      <sheetName val="MWare_Cached"/>
      <sheetName val="NewReserves"/>
      <sheetName val="DEKA"/>
      <sheetName val="GE Data"/>
      <sheetName val="NY UPLOAD"/>
      <sheetName val="__FDSCACHE__"/>
      <sheetName val="Sensitivity Analysis"/>
      <sheetName val="Luko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FIN TB_SI"/>
      <sheetName val="Prft&amp;Loss"/>
      <sheetName val="Accruals &amp; Prepayments "/>
      <sheetName val="Expenses"/>
      <sheetName val="Trial Balance"/>
      <sheetName val="vouch"/>
      <sheetName val="Investments"/>
      <sheetName val="pa group"/>
      <sheetName val="43"/>
      <sheetName val="AA-1"/>
      <sheetName val="PS-1995"/>
      <sheetName val="REPORT"/>
      <sheetName val="BALANCE SHEET "/>
      <sheetName val="คีย์ข้อมูลรายละเอียดต่างๆ"/>
      <sheetName val="ลูกหนี้_เก่า_"/>
      <sheetName val="DPLA"/>
      <sheetName val="12_31_01"/>
      <sheetName val="_FS1220"/>
      <sheetName val="_FS1610"/>
      <sheetName val="_FS1710"/>
      <sheetName val="Trial_Balance"/>
      <sheetName val="FIN_TB_SI"/>
      <sheetName val="DealerData"/>
      <sheetName val="Wkgs_BS Lead"/>
      <sheetName val="DEP12"/>
      <sheetName val="V310"/>
      <sheetName val="TB"/>
      <sheetName val="Total 01'05"/>
      <sheetName val="JDS"/>
      <sheetName val="Accruals_&amp;_Prepayments_"/>
      <sheetName val="30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MANAIS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  <sheetName val="Lookup"/>
      <sheetName val="Inputs"/>
      <sheetName val="POWER5.XLA"/>
      <sheetName val="Assum"/>
      <sheetName val="McKinley P&amp;L"/>
      <sheetName val="Pro Forma Income Statement"/>
      <sheetName val="Cap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CIQHiddenCacheSheet"/>
      <sheetName val="Sheet1"/>
    </sheetNames>
    <sheetDataSet>
      <sheetData sheetId="0" refreshError="1"/>
      <sheetData sheetId="1">
        <row r="8">
          <cell r="C8">
            <v>41364</v>
          </cell>
          <cell r="D8">
            <v>0</v>
          </cell>
        </row>
        <row r="9">
          <cell r="C9">
            <v>41365</v>
          </cell>
          <cell r="D9">
            <v>0</v>
          </cell>
        </row>
        <row r="10">
          <cell r="C10">
            <v>41366</v>
          </cell>
          <cell r="D10">
            <v>0.59</v>
          </cell>
        </row>
        <row r="11">
          <cell r="C11">
            <v>41367</v>
          </cell>
          <cell r="D11">
            <v>0.63</v>
          </cell>
        </row>
        <row r="12">
          <cell r="C12">
            <v>41368</v>
          </cell>
          <cell r="D12">
            <v>0.56999999999999995</v>
          </cell>
        </row>
        <row r="13">
          <cell r="C13">
            <v>41369</v>
          </cell>
          <cell r="D13">
            <v>0.61</v>
          </cell>
        </row>
        <row r="14">
          <cell r="C14">
            <v>41372</v>
          </cell>
          <cell r="D14">
            <v>0.56999999999999995</v>
          </cell>
        </row>
        <row r="15">
          <cell r="C15">
            <v>41373</v>
          </cell>
          <cell r="D15">
            <v>0.55000000000000004</v>
          </cell>
        </row>
        <row r="16">
          <cell r="C16">
            <v>41374</v>
          </cell>
          <cell r="D16">
            <v>0.55000000000000004</v>
          </cell>
        </row>
        <row r="17">
          <cell r="C17">
            <v>41375</v>
          </cell>
          <cell r="D17">
            <v>0.53</v>
          </cell>
        </row>
        <row r="18">
          <cell r="C18">
            <v>41376</v>
          </cell>
          <cell r="D18">
            <v>0.53</v>
          </cell>
        </row>
        <row r="19">
          <cell r="C19">
            <v>41379</v>
          </cell>
          <cell r="D19">
            <v>0.53</v>
          </cell>
        </row>
        <row r="20">
          <cell r="C20">
            <v>41380</v>
          </cell>
          <cell r="D20">
            <v>0.53</v>
          </cell>
        </row>
        <row r="21">
          <cell r="C21">
            <v>41381</v>
          </cell>
          <cell r="D21">
            <v>0.53</v>
          </cell>
        </row>
        <row r="22">
          <cell r="C22">
            <v>41382</v>
          </cell>
          <cell r="D22">
            <v>0.53</v>
          </cell>
        </row>
        <row r="23">
          <cell r="C23">
            <v>41383</v>
          </cell>
          <cell r="D23">
            <v>0.52</v>
          </cell>
        </row>
        <row r="24">
          <cell r="C24">
            <v>41386</v>
          </cell>
          <cell r="D24">
            <v>0.53</v>
          </cell>
        </row>
        <row r="25">
          <cell r="C25">
            <v>41387</v>
          </cell>
          <cell r="D25">
            <v>0.56999999999999995</v>
          </cell>
        </row>
        <row r="26">
          <cell r="C26">
            <v>41388</v>
          </cell>
          <cell r="D26">
            <v>0.53</v>
          </cell>
        </row>
        <row r="27">
          <cell r="C27">
            <v>41389</v>
          </cell>
          <cell r="D27">
            <v>0.53</v>
          </cell>
        </row>
        <row r="28">
          <cell r="C28">
            <v>41390</v>
          </cell>
          <cell r="D28">
            <v>0.53</v>
          </cell>
        </row>
        <row r="29">
          <cell r="C29">
            <v>41393</v>
          </cell>
          <cell r="D29">
            <v>0.53</v>
          </cell>
        </row>
        <row r="30">
          <cell r="C30">
            <v>41394</v>
          </cell>
          <cell r="D30">
            <v>0.51</v>
          </cell>
        </row>
        <row r="31">
          <cell r="C31">
            <v>41395</v>
          </cell>
          <cell r="D31">
            <v>0</v>
          </cell>
        </row>
        <row r="32">
          <cell r="C32">
            <v>41396</v>
          </cell>
          <cell r="D32">
            <v>0.55000000000000004</v>
          </cell>
        </row>
        <row r="33">
          <cell r="C33">
            <v>41397</v>
          </cell>
          <cell r="D33">
            <v>0.55000000000000004</v>
          </cell>
        </row>
        <row r="34">
          <cell r="C34">
            <v>41400</v>
          </cell>
          <cell r="D34">
            <v>0.51</v>
          </cell>
        </row>
        <row r="35">
          <cell r="C35">
            <v>41401</v>
          </cell>
          <cell r="D35">
            <v>0.51</v>
          </cell>
        </row>
        <row r="36">
          <cell r="C36">
            <v>41402</v>
          </cell>
          <cell r="D36">
            <v>0.51</v>
          </cell>
        </row>
        <row r="37">
          <cell r="C37">
            <v>41403</v>
          </cell>
          <cell r="D37">
            <v>0.51</v>
          </cell>
        </row>
        <row r="38">
          <cell r="C38">
            <v>41404</v>
          </cell>
          <cell r="D38">
            <v>0.5</v>
          </cell>
        </row>
        <row r="39">
          <cell r="C39">
            <v>41407</v>
          </cell>
          <cell r="D39">
            <v>0.5</v>
          </cell>
        </row>
        <row r="40">
          <cell r="C40">
            <v>41408</v>
          </cell>
          <cell r="D40">
            <v>0.5</v>
          </cell>
        </row>
        <row r="41">
          <cell r="C41">
            <v>41409</v>
          </cell>
          <cell r="D41">
            <v>0.5</v>
          </cell>
        </row>
        <row r="42">
          <cell r="C42">
            <v>41410</v>
          </cell>
          <cell r="D42">
            <v>0.5</v>
          </cell>
        </row>
        <row r="43">
          <cell r="C43">
            <v>41411</v>
          </cell>
          <cell r="D43">
            <v>0.5</v>
          </cell>
        </row>
        <row r="44">
          <cell r="C44">
            <v>41414</v>
          </cell>
          <cell r="D44">
            <v>0.5</v>
          </cell>
        </row>
        <row r="45">
          <cell r="C45">
            <v>41415</v>
          </cell>
          <cell r="D45">
            <v>0.5</v>
          </cell>
        </row>
        <row r="46">
          <cell r="C46">
            <v>41416</v>
          </cell>
          <cell r="D46">
            <v>0.5</v>
          </cell>
        </row>
        <row r="47">
          <cell r="C47">
            <v>41417</v>
          </cell>
          <cell r="D47">
            <v>0.5</v>
          </cell>
        </row>
        <row r="48">
          <cell r="C48">
            <v>41418</v>
          </cell>
          <cell r="D48">
            <v>0.5</v>
          </cell>
        </row>
        <row r="49">
          <cell r="C49">
            <v>41421</v>
          </cell>
          <cell r="D49">
            <v>0.52</v>
          </cell>
        </row>
        <row r="50">
          <cell r="C50">
            <v>41422</v>
          </cell>
          <cell r="D50">
            <v>0.51</v>
          </cell>
        </row>
        <row r="51">
          <cell r="C51">
            <v>41423</v>
          </cell>
          <cell r="D51">
            <v>0</v>
          </cell>
        </row>
        <row r="52">
          <cell r="C52">
            <v>41424</v>
          </cell>
          <cell r="D52">
            <v>0.5</v>
          </cell>
        </row>
        <row r="53">
          <cell r="C53">
            <v>41425</v>
          </cell>
          <cell r="D53">
            <v>0.51</v>
          </cell>
        </row>
        <row r="54">
          <cell r="C54">
            <v>41428</v>
          </cell>
          <cell r="D54">
            <v>0.51</v>
          </cell>
        </row>
        <row r="55">
          <cell r="C55">
            <v>41429</v>
          </cell>
          <cell r="D55">
            <v>0.5</v>
          </cell>
        </row>
        <row r="56">
          <cell r="C56">
            <v>41430</v>
          </cell>
          <cell r="D56">
            <v>0.5</v>
          </cell>
        </row>
        <row r="57">
          <cell r="C57">
            <v>41431</v>
          </cell>
          <cell r="D57">
            <v>0.5</v>
          </cell>
        </row>
        <row r="58">
          <cell r="C58">
            <v>41432</v>
          </cell>
          <cell r="D58">
            <v>0.5</v>
          </cell>
        </row>
        <row r="59">
          <cell r="C59">
            <v>41435</v>
          </cell>
          <cell r="D59">
            <v>0.5</v>
          </cell>
        </row>
        <row r="60">
          <cell r="C60">
            <v>41436</v>
          </cell>
          <cell r="D60">
            <v>0.5</v>
          </cell>
        </row>
        <row r="61">
          <cell r="C61">
            <v>41437</v>
          </cell>
          <cell r="D61">
            <v>0.5</v>
          </cell>
        </row>
        <row r="62">
          <cell r="C62">
            <v>41438</v>
          </cell>
          <cell r="D62">
            <v>0.5</v>
          </cell>
        </row>
        <row r="63">
          <cell r="C63">
            <v>41439</v>
          </cell>
          <cell r="D63">
            <v>0.5</v>
          </cell>
        </row>
        <row r="64">
          <cell r="C64">
            <v>41442</v>
          </cell>
          <cell r="D64">
            <v>0.5</v>
          </cell>
        </row>
        <row r="65">
          <cell r="C65">
            <v>41443</v>
          </cell>
          <cell r="D65">
            <v>0.5</v>
          </cell>
        </row>
        <row r="66">
          <cell r="C66">
            <v>41444</v>
          </cell>
          <cell r="D66">
            <v>0.5</v>
          </cell>
        </row>
        <row r="67">
          <cell r="C67">
            <v>41445</v>
          </cell>
          <cell r="D67">
            <v>0.5</v>
          </cell>
        </row>
        <row r="68">
          <cell r="C68">
            <v>41446</v>
          </cell>
          <cell r="D68">
            <v>0.5</v>
          </cell>
        </row>
        <row r="69">
          <cell r="C69">
            <v>41449</v>
          </cell>
          <cell r="D69">
            <v>0.5</v>
          </cell>
        </row>
        <row r="70">
          <cell r="C70">
            <v>41450</v>
          </cell>
          <cell r="D70">
            <v>0.5</v>
          </cell>
        </row>
        <row r="71">
          <cell r="C71">
            <v>41451</v>
          </cell>
          <cell r="D71">
            <v>0.5</v>
          </cell>
        </row>
        <row r="72">
          <cell r="C72">
            <v>41452</v>
          </cell>
          <cell r="D72">
            <v>0.5</v>
          </cell>
        </row>
        <row r="73">
          <cell r="C73">
            <v>41453</v>
          </cell>
          <cell r="D73">
            <v>0.5</v>
          </cell>
        </row>
        <row r="74">
          <cell r="C74">
            <v>41456</v>
          </cell>
          <cell r="D74">
            <v>0.5</v>
          </cell>
        </row>
        <row r="75">
          <cell r="C75">
            <v>41457</v>
          </cell>
          <cell r="D75">
            <v>0.5</v>
          </cell>
        </row>
        <row r="76">
          <cell r="C76">
            <v>41458</v>
          </cell>
          <cell r="D76">
            <v>0.5</v>
          </cell>
        </row>
        <row r="77">
          <cell r="C77">
            <v>41459</v>
          </cell>
          <cell r="D77">
            <v>0.5</v>
          </cell>
        </row>
        <row r="78">
          <cell r="C78">
            <v>41460</v>
          </cell>
          <cell r="D78">
            <v>0.5</v>
          </cell>
        </row>
        <row r="79">
          <cell r="C79">
            <v>41463</v>
          </cell>
          <cell r="D79">
            <v>0.5</v>
          </cell>
        </row>
        <row r="80">
          <cell r="C80">
            <v>41464</v>
          </cell>
          <cell r="D80">
            <v>0.5</v>
          </cell>
        </row>
        <row r="81">
          <cell r="C81">
            <v>41465</v>
          </cell>
          <cell r="D81">
            <v>0.5</v>
          </cell>
        </row>
        <row r="82">
          <cell r="C82">
            <v>41466</v>
          </cell>
          <cell r="D82">
            <v>0.5</v>
          </cell>
        </row>
        <row r="83">
          <cell r="C83">
            <v>41467</v>
          </cell>
          <cell r="D83">
            <v>0.5</v>
          </cell>
        </row>
        <row r="84">
          <cell r="C84">
            <v>41470</v>
          </cell>
          <cell r="D84">
            <v>0.5</v>
          </cell>
        </row>
        <row r="85">
          <cell r="C85">
            <v>41471</v>
          </cell>
          <cell r="D85">
            <v>0.5</v>
          </cell>
        </row>
        <row r="86">
          <cell r="C86">
            <v>41472</v>
          </cell>
          <cell r="D86">
            <v>0.5</v>
          </cell>
        </row>
        <row r="87">
          <cell r="C87">
            <v>41473</v>
          </cell>
          <cell r="D87">
            <v>0.5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 YR1"/>
      <sheetName val="PYRL YR1"/>
      <sheetName val="P&amp;G"/>
      <sheetName val="BUD YR1"/>
      <sheetName val="ACTUAL PRIOR"/>
      <sheetName val="VIDA"/>
      <sheetName val="SALUD"/>
      <sheetName val="COL&amp;ACC"/>
      <sheetName val="INC"/>
      <sheetName val="AUTO"/>
      <sheetName val="CARGA"/>
      <sheetName val="DIVERSOS"/>
      <sheetName val="RTEC"/>
      <sheetName val="FIANZAS"/>
      <sheetName val="OUTLINE"/>
      <sheetName val="CX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B777B-5BD0-483C-9B1B-604147FC5DCB}">
  <dimension ref="A1:Q137"/>
  <sheetViews>
    <sheetView zoomScaleNormal="100" zoomScaleSheetLayoutView="85" zoomScalePageLayoutView="80" workbookViewId="0"/>
  </sheetViews>
  <sheetFormatPr defaultColWidth="8.85546875" defaultRowHeight="21.75" customHeight="1"/>
  <cols>
    <col min="1" max="2" width="1.7109375" style="12" customWidth="1"/>
    <col min="3" max="3" width="29.5703125" style="12" customWidth="1"/>
    <col min="4" max="4" width="7.140625" style="240" customWidth="1"/>
    <col min="5" max="5" width="0.85546875" style="12" customWidth="1"/>
    <col min="6" max="6" width="13.7109375" style="13" customWidth="1"/>
    <col min="7" max="7" width="0.85546875" style="13" customWidth="1"/>
    <col min="8" max="8" width="11.7109375" style="13" customWidth="1"/>
    <col min="9" max="9" width="0.85546875" style="14" customWidth="1"/>
    <col min="10" max="10" width="13.7109375" style="13" customWidth="1"/>
    <col min="11" max="11" width="0.85546875" style="14" customWidth="1"/>
    <col min="12" max="12" width="11.7109375" style="13" customWidth="1"/>
    <col min="13" max="13" width="12.28515625" style="4" bestFit="1" customWidth="1"/>
    <col min="14" max="16384" width="8.85546875" style="4"/>
  </cols>
  <sheetData>
    <row r="1" spans="1:13" ht="21.75" customHeight="1">
      <c r="A1" s="1" t="s">
        <v>0</v>
      </c>
      <c r="B1" s="1"/>
      <c r="C1" s="1"/>
      <c r="D1" s="1"/>
      <c r="E1" s="1"/>
      <c r="F1" s="2"/>
      <c r="G1" s="2"/>
      <c r="H1" s="2"/>
      <c r="I1" s="3"/>
      <c r="J1" s="2"/>
      <c r="K1" s="3"/>
      <c r="L1" s="2"/>
    </row>
    <row r="2" spans="1:13" ht="21.75" customHeight="1">
      <c r="A2" s="1" t="s">
        <v>1</v>
      </c>
      <c r="B2" s="1"/>
      <c r="C2" s="1"/>
      <c r="D2" s="1"/>
      <c r="E2" s="1"/>
      <c r="F2" s="2"/>
      <c r="G2" s="2"/>
      <c r="H2" s="2"/>
      <c r="I2" s="3"/>
      <c r="J2" s="2"/>
      <c r="K2" s="3"/>
      <c r="L2" s="2"/>
    </row>
    <row r="3" spans="1:13" ht="21.75" customHeight="1">
      <c r="A3" s="5" t="s">
        <v>162</v>
      </c>
      <c r="B3" s="6"/>
      <c r="C3" s="7"/>
      <c r="D3" s="8"/>
      <c r="E3" s="7"/>
      <c r="F3" s="9"/>
      <c r="G3" s="9"/>
      <c r="H3" s="9"/>
      <c r="I3" s="10"/>
      <c r="J3" s="9"/>
      <c r="K3" s="10"/>
      <c r="L3" s="9"/>
    </row>
    <row r="4" spans="1:13" ht="20.100000000000001" customHeight="1">
      <c r="A4" s="1"/>
      <c r="B4" s="11"/>
    </row>
    <row r="5" spans="1:13" ht="20.100000000000001" customHeight="1">
      <c r="A5" s="1"/>
      <c r="B5" s="11"/>
      <c r="F5" s="243" t="s">
        <v>2</v>
      </c>
      <c r="G5" s="243"/>
      <c r="H5" s="243"/>
      <c r="I5" s="2"/>
      <c r="J5" s="243" t="s">
        <v>3</v>
      </c>
      <c r="K5" s="243"/>
      <c r="L5" s="243"/>
    </row>
    <row r="6" spans="1:13" ht="20.100000000000001" customHeight="1">
      <c r="A6" s="1"/>
      <c r="B6" s="11"/>
      <c r="F6" s="15" t="s">
        <v>4</v>
      </c>
      <c r="G6" s="15"/>
      <c r="H6" s="15" t="s">
        <v>5</v>
      </c>
      <c r="I6" s="16"/>
      <c r="J6" s="15" t="s">
        <v>4</v>
      </c>
      <c r="K6" s="16"/>
      <c r="L6" s="15" t="s">
        <v>5</v>
      </c>
    </row>
    <row r="7" spans="1:13" ht="20.100000000000001" customHeight="1">
      <c r="A7" s="1"/>
      <c r="B7" s="11"/>
      <c r="F7" s="15" t="s">
        <v>163</v>
      </c>
      <c r="G7" s="15"/>
      <c r="H7" s="15" t="s">
        <v>6</v>
      </c>
      <c r="I7" s="16"/>
      <c r="J7" s="15" t="s">
        <v>163</v>
      </c>
      <c r="K7" s="16"/>
      <c r="L7" s="15" t="s">
        <v>6</v>
      </c>
    </row>
    <row r="8" spans="1:13" ht="20.100000000000001" customHeight="1">
      <c r="A8" s="238"/>
      <c r="B8" s="11"/>
      <c r="F8" s="17" t="s">
        <v>7</v>
      </c>
      <c r="G8" s="17"/>
      <c r="H8" s="17" t="s">
        <v>8</v>
      </c>
      <c r="I8" s="18"/>
      <c r="J8" s="17" t="s">
        <v>7</v>
      </c>
      <c r="K8" s="18"/>
      <c r="L8" s="17" t="s">
        <v>8</v>
      </c>
    </row>
    <row r="9" spans="1:13" ht="20.100000000000001" customHeight="1">
      <c r="A9" s="238"/>
      <c r="B9" s="238"/>
      <c r="C9" s="238"/>
      <c r="D9" s="19" t="s">
        <v>9</v>
      </c>
      <c r="E9" s="240"/>
      <c r="F9" s="20" t="s">
        <v>10</v>
      </c>
      <c r="G9" s="15"/>
      <c r="H9" s="20" t="s">
        <v>10</v>
      </c>
      <c r="I9" s="18"/>
      <c r="J9" s="20" t="s">
        <v>10</v>
      </c>
      <c r="K9" s="18"/>
      <c r="L9" s="20" t="s">
        <v>10</v>
      </c>
    </row>
    <row r="10" spans="1:13" ht="8.1" customHeight="1">
      <c r="A10" s="238"/>
      <c r="B10" s="238"/>
      <c r="C10" s="238"/>
      <c r="D10" s="21"/>
      <c r="E10" s="240"/>
      <c r="F10" s="22"/>
      <c r="G10" s="15"/>
      <c r="H10" s="15"/>
      <c r="I10" s="18"/>
      <c r="J10" s="22"/>
      <c r="K10" s="18"/>
      <c r="L10" s="15"/>
    </row>
    <row r="11" spans="1:13" ht="20.100000000000001" customHeight="1">
      <c r="A11" s="242" t="s">
        <v>11</v>
      </c>
      <c r="B11" s="242"/>
      <c r="C11" s="242"/>
      <c r="E11" s="240"/>
      <c r="F11" s="23"/>
      <c r="G11" s="24"/>
      <c r="H11" s="24"/>
      <c r="I11" s="25"/>
      <c r="J11" s="23"/>
      <c r="K11" s="25"/>
      <c r="L11" s="24"/>
    </row>
    <row r="12" spans="1:13" ht="6" customHeight="1">
      <c r="A12" s="238"/>
      <c r="B12" s="238"/>
      <c r="C12" s="238"/>
      <c r="E12" s="240"/>
      <c r="F12" s="23"/>
      <c r="G12" s="24"/>
      <c r="H12" s="24"/>
      <c r="I12" s="25"/>
      <c r="J12" s="23"/>
      <c r="K12" s="25"/>
      <c r="L12" s="24"/>
    </row>
    <row r="13" spans="1:13" ht="20.100000000000001" customHeight="1">
      <c r="A13" s="1" t="s">
        <v>12</v>
      </c>
      <c r="F13" s="26"/>
      <c r="J13" s="26"/>
    </row>
    <row r="14" spans="1:13" ht="6" customHeight="1">
      <c r="A14" s="1"/>
      <c r="F14" s="26"/>
      <c r="J14" s="26"/>
    </row>
    <row r="15" spans="1:13" ht="20.100000000000001" customHeight="1">
      <c r="A15" s="27" t="s">
        <v>13</v>
      </c>
      <c r="F15" s="26">
        <v>2035839</v>
      </c>
      <c r="H15" s="28">
        <v>9696762</v>
      </c>
      <c r="J15" s="29">
        <v>1942629</v>
      </c>
      <c r="L15" s="28">
        <v>9683019</v>
      </c>
      <c r="M15" s="30"/>
    </row>
    <row r="16" spans="1:13" ht="20.100000000000001" customHeight="1">
      <c r="A16" s="27" t="s">
        <v>160</v>
      </c>
      <c r="F16" s="26">
        <v>500000</v>
      </c>
      <c r="H16" s="13">
        <v>0</v>
      </c>
      <c r="I16" s="28"/>
      <c r="J16" s="29">
        <v>500000</v>
      </c>
      <c r="L16" s="13">
        <v>0</v>
      </c>
      <c r="M16" s="30"/>
    </row>
    <row r="17" spans="1:17" ht="20.100000000000001" customHeight="1">
      <c r="A17" s="31" t="s">
        <v>14</v>
      </c>
      <c r="B17" s="31"/>
      <c r="F17" s="26"/>
      <c r="H17" s="28"/>
      <c r="J17" s="29"/>
      <c r="L17" s="28"/>
      <c r="M17" s="30"/>
    </row>
    <row r="18" spans="1:17" ht="20.100000000000001" customHeight="1">
      <c r="A18" s="31" t="s">
        <v>15</v>
      </c>
      <c r="B18" s="31" t="s">
        <v>16</v>
      </c>
      <c r="D18" s="240">
        <v>7</v>
      </c>
      <c r="F18" s="26">
        <v>3949179</v>
      </c>
      <c r="H18" s="13">
        <v>0</v>
      </c>
      <c r="J18" s="29">
        <v>3949179</v>
      </c>
      <c r="L18" s="13">
        <v>0</v>
      </c>
      <c r="M18" s="30"/>
    </row>
    <row r="19" spans="1:17" ht="20.100000000000001" customHeight="1">
      <c r="A19" s="31" t="s">
        <v>14</v>
      </c>
      <c r="B19" s="31"/>
      <c r="F19" s="26"/>
      <c r="J19" s="29"/>
      <c r="M19" s="30"/>
    </row>
    <row r="20" spans="1:17" ht="20.100000000000001" customHeight="1">
      <c r="A20" s="31"/>
      <c r="B20" s="31" t="s">
        <v>173</v>
      </c>
      <c r="F20" s="26"/>
      <c r="J20" s="29"/>
      <c r="M20" s="30"/>
    </row>
    <row r="21" spans="1:17" ht="20.100000000000001" customHeight="1">
      <c r="A21" s="31"/>
      <c r="B21" s="12" t="s">
        <v>198</v>
      </c>
      <c r="D21" s="240">
        <v>7</v>
      </c>
      <c r="F21" s="26">
        <v>121205</v>
      </c>
      <c r="H21" s="13">
        <v>0</v>
      </c>
      <c r="J21" s="26">
        <v>121205</v>
      </c>
      <c r="L21" s="13">
        <v>0</v>
      </c>
      <c r="M21" s="30"/>
    </row>
    <row r="22" spans="1:17" ht="20.100000000000001" customHeight="1">
      <c r="A22" s="11" t="s">
        <v>17</v>
      </c>
      <c r="D22" s="240">
        <v>9</v>
      </c>
      <c r="F22" s="26">
        <v>1788956</v>
      </c>
      <c r="H22" s="28">
        <v>1466786</v>
      </c>
      <c r="J22" s="29">
        <v>1779985</v>
      </c>
      <c r="L22" s="28">
        <v>1463452</v>
      </c>
      <c r="M22" s="30"/>
    </row>
    <row r="23" spans="1:17" ht="20.100000000000001" customHeight="1">
      <c r="A23" s="11" t="s">
        <v>18</v>
      </c>
      <c r="D23" s="240">
        <v>19.399999999999999</v>
      </c>
      <c r="F23" s="26">
        <v>0</v>
      </c>
      <c r="H23" s="13">
        <v>0</v>
      </c>
      <c r="J23" s="29">
        <v>30000</v>
      </c>
      <c r="L23" s="28">
        <v>60000</v>
      </c>
      <c r="M23" s="30"/>
    </row>
    <row r="24" spans="1:17" ht="20.100000000000001" customHeight="1">
      <c r="A24" s="12" t="s">
        <v>19</v>
      </c>
      <c r="D24" s="240">
        <v>10</v>
      </c>
      <c r="F24" s="26">
        <v>118489</v>
      </c>
      <c r="H24" s="28">
        <v>79675</v>
      </c>
      <c r="J24" s="29">
        <v>118489</v>
      </c>
      <c r="L24" s="28">
        <v>79675</v>
      </c>
      <c r="M24" s="30"/>
    </row>
    <row r="25" spans="1:17" ht="20.100000000000001" customHeight="1">
      <c r="A25" s="12" t="s">
        <v>20</v>
      </c>
      <c r="F25" s="32">
        <v>86947</v>
      </c>
      <c r="G25" s="33"/>
      <c r="H25" s="34">
        <v>34703</v>
      </c>
      <c r="J25" s="35">
        <v>82579</v>
      </c>
      <c r="L25" s="34">
        <v>34703</v>
      </c>
      <c r="M25" s="30"/>
    </row>
    <row r="26" spans="1:17" ht="6" customHeight="1">
      <c r="F26" s="36"/>
      <c r="G26" s="37"/>
      <c r="H26" s="37"/>
      <c r="I26" s="38"/>
      <c r="J26" s="36"/>
      <c r="K26" s="38"/>
      <c r="L26" s="37"/>
    </row>
    <row r="27" spans="1:17" ht="20.100000000000001" customHeight="1">
      <c r="A27" s="1" t="s">
        <v>21</v>
      </c>
      <c r="F27" s="39">
        <f>SUM(F15:F25)</f>
        <v>8600615</v>
      </c>
      <c r="G27" s="33"/>
      <c r="H27" s="34">
        <f>SUM(H15:H26)</f>
        <v>11277926</v>
      </c>
      <c r="J27" s="39">
        <f>SUM(J15:J25)</f>
        <v>8524066</v>
      </c>
      <c r="L27" s="34">
        <f>SUM(L15:L26)</f>
        <v>11320849</v>
      </c>
      <c r="M27" s="30"/>
      <c r="N27" s="30"/>
      <c r="O27" s="30"/>
      <c r="P27" s="30"/>
      <c r="Q27" s="30"/>
    </row>
    <row r="28" spans="1:17" ht="8.1" customHeight="1">
      <c r="C28" s="1"/>
      <c r="F28" s="36"/>
      <c r="G28" s="37"/>
      <c r="H28" s="37"/>
      <c r="I28" s="38"/>
      <c r="J28" s="36"/>
      <c r="K28" s="38"/>
      <c r="L28" s="37"/>
    </row>
    <row r="29" spans="1:17" ht="20.100000000000001" customHeight="1">
      <c r="A29" s="238" t="s">
        <v>22</v>
      </c>
      <c r="E29" s="240"/>
      <c r="F29" s="40"/>
      <c r="G29" s="41"/>
      <c r="H29" s="41"/>
      <c r="I29" s="42"/>
      <c r="J29" s="40"/>
      <c r="K29" s="38"/>
      <c r="L29" s="41"/>
    </row>
    <row r="30" spans="1:17" ht="6" customHeight="1">
      <c r="F30" s="36"/>
      <c r="G30" s="37"/>
      <c r="H30" s="37"/>
      <c r="I30" s="38"/>
      <c r="J30" s="36"/>
      <c r="K30" s="38"/>
      <c r="L30" s="37"/>
    </row>
    <row r="31" spans="1:17" ht="20.100000000000001" customHeight="1">
      <c r="A31" s="31" t="s">
        <v>14</v>
      </c>
      <c r="B31" s="31"/>
      <c r="F31" s="26"/>
      <c r="J31" s="29"/>
      <c r="M31" s="30"/>
    </row>
    <row r="32" spans="1:17" ht="20.100000000000001" customHeight="1">
      <c r="A32" s="31"/>
      <c r="B32" s="31" t="s">
        <v>173</v>
      </c>
      <c r="D32" s="240">
        <v>7</v>
      </c>
      <c r="F32" s="26">
        <v>1411199</v>
      </c>
      <c r="H32" s="13">
        <v>0</v>
      </c>
      <c r="J32" s="29">
        <v>1411199</v>
      </c>
      <c r="L32" s="13">
        <v>0</v>
      </c>
      <c r="M32" s="30"/>
    </row>
    <row r="33" spans="1:17" ht="20.100000000000001" customHeight="1">
      <c r="A33" s="12" t="s">
        <v>23</v>
      </c>
      <c r="D33" s="43">
        <v>8</v>
      </c>
      <c r="E33" s="240"/>
      <c r="F33" s="26">
        <v>0</v>
      </c>
      <c r="H33" s="13">
        <v>0</v>
      </c>
      <c r="J33" s="29">
        <v>2530</v>
      </c>
      <c r="L33" s="28">
        <v>530</v>
      </c>
    </row>
    <row r="34" spans="1:17" ht="20.100000000000001" customHeight="1">
      <c r="A34" s="12" t="s">
        <v>24</v>
      </c>
      <c r="D34" s="43">
        <v>11</v>
      </c>
      <c r="F34" s="26">
        <v>2015526</v>
      </c>
      <c r="H34" s="28">
        <v>2258546</v>
      </c>
      <c r="J34" s="29">
        <v>1978109</v>
      </c>
      <c r="L34" s="28">
        <v>2258546</v>
      </c>
    </row>
    <row r="35" spans="1:17" ht="20.100000000000001" customHeight="1">
      <c r="A35" s="12" t="s">
        <v>25</v>
      </c>
      <c r="D35" s="43">
        <v>11</v>
      </c>
      <c r="F35" s="26">
        <v>4767894</v>
      </c>
      <c r="H35" s="28">
        <v>5320589</v>
      </c>
      <c r="J35" s="29">
        <v>1483652</v>
      </c>
      <c r="L35" s="28">
        <v>1414006</v>
      </c>
    </row>
    <row r="36" spans="1:17" ht="20.100000000000001" customHeight="1">
      <c r="A36" s="12" t="s">
        <v>26</v>
      </c>
      <c r="D36" s="43">
        <v>11</v>
      </c>
      <c r="F36" s="26">
        <v>173523</v>
      </c>
      <c r="H36" s="28">
        <v>199150</v>
      </c>
      <c r="J36" s="29">
        <v>173491</v>
      </c>
      <c r="L36" s="28">
        <v>199112</v>
      </c>
    </row>
    <row r="37" spans="1:17" ht="20.100000000000001" customHeight="1">
      <c r="A37" s="12" t="s">
        <v>27</v>
      </c>
      <c r="F37" s="26">
        <v>46137</v>
      </c>
      <c r="H37" s="28">
        <v>43009</v>
      </c>
      <c r="J37" s="29">
        <v>47778</v>
      </c>
      <c r="L37" s="28">
        <v>39162</v>
      </c>
    </row>
    <row r="38" spans="1:17" ht="20.100000000000001" customHeight="1">
      <c r="A38" s="12" t="s">
        <v>28</v>
      </c>
      <c r="F38" s="44">
        <v>261034</v>
      </c>
      <c r="H38" s="34">
        <v>219015</v>
      </c>
      <c r="J38" s="35">
        <v>261034</v>
      </c>
      <c r="L38" s="34">
        <v>219015</v>
      </c>
    </row>
    <row r="39" spans="1:17" ht="6" customHeight="1">
      <c r="B39" s="11"/>
      <c r="F39" s="36"/>
      <c r="G39" s="37"/>
      <c r="H39" s="37"/>
      <c r="I39" s="38"/>
      <c r="J39" s="36"/>
      <c r="K39" s="38"/>
      <c r="L39" s="37"/>
    </row>
    <row r="40" spans="1:17" ht="20.100000000000001" customHeight="1">
      <c r="A40" s="1" t="s">
        <v>29</v>
      </c>
      <c r="F40" s="39">
        <f>SUM(F32:F38)</f>
        <v>8675313</v>
      </c>
      <c r="G40" s="30"/>
      <c r="H40" s="45">
        <f>SUM(H32:H39)</f>
        <v>8040309</v>
      </c>
      <c r="J40" s="39">
        <f>SUM(J32:J38)</f>
        <v>5357793</v>
      </c>
      <c r="L40" s="45">
        <f>SUM(L32:L39)</f>
        <v>4130371</v>
      </c>
      <c r="M40" s="30"/>
      <c r="N40" s="30"/>
      <c r="O40" s="30"/>
      <c r="P40" s="30"/>
      <c r="Q40" s="30"/>
    </row>
    <row r="41" spans="1:17" ht="6" customHeight="1">
      <c r="C41" s="1"/>
      <c r="F41" s="36"/>
      <c r="G41" s="37"/>
      <c r="H41" s="37"/>
      <c r="I41" s="38"/>
      <c r="J41" s="36"/>
      <c r="K41" s="38"/>
      <c r="L41" s="37"/>
    </row>
    <row r="42" spans="1:17" ht="20.100000000000001" customHeight="1" thickBot="1">
      <c r="A42" s="1" t="s">
        <v>30</v>
      </c>
      <c r="D42" s="46"/>
      <c r="F42" s="47">
        <f>F27+F40</f>
        <v>17275928</v>
      </c>
      <c r="G42" s="30"/>
      <c r="H42" s="48">
        <f>SUM(H27,H40)</f>
        <v>19318235</v>
      </c>
      <c r="J42" s="47">
        <f>J27+J40</f>
        <v>13881859</v>
      </c>
      <c r="L42" s="48">
        <f>SUM(L27,L40)</f>
        <v>15451220</v>
      </c>
      <c r="M42" s="30"/>
      <c r="N42" s="30"/>
      <c r="O42" s="30"/>
      <c r="P42" s="30"/>
      <c r="Q42" s="30"/>
    </row>
    <row r="43" spans="1:17" ht="20.100000000000001" customHeight="1" thickTop="1">
      <c r="A43" s="1"/>
      <c r="D43" s="46"/>
      <c r="M43" s="30"/>
      <c r="N43" s="30"/>
      <c r="O43" s="30"/>
      <c r="P43" s="30"/>
      <c r="Q43" s="30"/>
    </row>
    <row r="44" spans="1:17" ht="15.75" customHeight="1">
      <c r="A44" s="1"/>
      <c r="D44" s="46"/>
      <c r="M44" s="30"/>
      <c r="N44" s="30"/>
      <c r="O44" s="30"/>
      <c r="P44" s="30"/>
      <c r="Q44" s="30"/>
    </row>
    <row r="45" spans="1:17" ht="20.100000000000001" customHeight="1">
      <c r="A45" s="244" t="s">
        <v>31</v>
      </c>
      <c r="B45" s="244"/>
      <c r="C45" s="244"/>
      <c r="D45" s="244"/>
      <c r="E45" s="244"/>
      <c r="F45" s="244"/>
      <c r="G45" s="244"/>
      <c r="H45" s="244"/>
      <c r="I45" s="244"/>
      <c r="J45" s="244"/>
      <c r="K45" s="244"/>
      <c r="L45" s="244"/>
    </row>
    <row r="46" spans="1:17" ht="20.100000000000001" customHeight="1">
      <c r="A46" s="240"/>
      <c r="B46" s="240"/>
      <c r="C46" s="240"/>
      <c r="E46" s="240"/>
      <c r="F46" s="240"/>
      <c r="G46" s="240"/>
      <c r="H46" s="240"/>
      <c r="I46" s="240"/>
      <c r="J46" s="240"/>
      <c r="K46" s="240"/>
      <c r="L46" s="240"/>
    </row>
    <row r="47" spans="1:17" ht="21.95" customHeight="1">
      <c r="A47" s="6" t="s">
        <v>32</v>
      </c>
      <c r="B47" s="7"/>
      <c r="C47" s="7"/>
      <c r="D47" s="8"/>
      <c r="E47" s="7"/>
      <c r="F47" s="49"/>
      <c r="G47" s="49"/>
      <c r="H47" s="49"/>
      <c r="I47" s="50"/>
      <c r="J47" s="49"/>
      <c r="K47" s="50"/>
      <c r="L47" s="49"/>
    </row>
    <row r="48" spans="1:17" ht="21.75" customHeight="1">
      <c r="A48" s="1" t="str">
        <f>A1</f>
        <v>บริษัท เคอรี่ เอ็กซ์เพรส (ประเทศไทย) จำกัด (มหาชน)</v>
      </c>
      <c r="B48" s="1"/>
      <c r="C48" s="1"/>
      <c r="D48" s="1"/>
      <c r="E48" s="1"/>
      <c r="F48" s="2"/>
      <c r="G48" s="2"/>
      <c r="H48" s="2"/>
      <c r="I48" s="3"/>
      <c r="J48" s="2"/>
      <c r="K48" s="3"/>
      <c r="L48" s="2"/>
    </row>
    <row r="49" spans="1:12" ht="21.75" customHeight="1">
      <c r="A49" s="1" t="s">
        <v>33</v>
      </c>
      <c r="B49" s="238"/>
      <c r="C49" s="238"/>
      <c r="D49" s="238"/>
      <c r="E49" s="238"/>
      <c r="F49" s="51"/>
      <c r="G49" s="51"/>
      <c r="H49" s="51"/>
      <c r="I49" s="52"/>
      <c r="J49" s="51"/>
      <c r="K49" s="52"/>
      <c r="L49" s="51"/>
    </row>
    <row r="50" spans="1:12" ht="21.75" customHeight="1">
      <c r="A50" s="5" t="str">
        <f>+A3</f>
        <v>ณ วันที่ 30 กันยายน พ.ศ. 2564</v>
      </c>
      <c r="B50" s="19"/>
      <c r="C50" s="19"/>
      <c r="D50" s="19"/>
      <c r="E50" s="19"/>
      <c r="F50" s="239"/>
      <c r="G50" s="239"/>
      <c r="H50" s="239"/>
      <c r="I50" s="53"/>
      <c r="J50" s="239"/>
      <c r="K50" s="53"/>
      <c r="L50" s="239"/>
    </row>
    <row r="51" spans="1:12" ht="21.75" customHeight="1">
      <c r="A51" s="238"/>
      <c r="B51" s="11"/>
      <c r="C51" s="54"/>
      <c r="E51" s="54"/>
      <c r="F51" s="55"/>
      <c r="G51" s="55"/>
      <c r="H51" s="55"/>
      <c r="I51" s="56"/>
      <c r="J51" s="55"/>
      <c r="K51" s="56"/>
      <c r="L51" s="55"/>
    </row>
    <row r="52" spans="1:12" ht="21.75" customHeight="1">
      <c r="A52" s="238"/>
      <c r="B52" s="11"/>
      <c r="C52" s="54"/>
      <c r="E52" s="54"/>
      <c r="F52" s="243" t="s">
        <v>2</v>
      </c>
      <c r="G52" s="243"/>
      <c r="H52" s="243"/>
      <c r="I52" s="2"/>
      <c r="J52" s="243" t="s">
        <v>3</v>
      </c>
      <c r="K52" s="243"/>
      <c r="L52" s="243"/>
    </row>
    <row r="53" spans="1:12" ht="21.75" customHeight="1">
      <c r="A53" s="238"/>
      <c r="B53" s="11"/>
      <c r="C53" s="54"/>
      <c r="E53" s="54"/>
      <c r="F53" s="15" t="s">
        <v>4</v>
      </c>
      <c r="G53" s="15"/>
      <c r="H53" s="15" t="s">
        <v>5</v>
      </c>
      <c r="I53" s="16"/>
      <c r="J53" s="15" t="s">
        <v>4</v>
      </c>
      <c r="K53" s="16"/>
      <c r="L53" s="15" t="s">
        <v>5</v>
      </c>
    </row>
    <row r="54" spans="1:12" ht="21.75" customHeight="1">
      <c r="A54" s="238"/>
      <c r="B54" s="11"/>
      <c r="C54" s="54"/>
      <c r="E54" s="54"/>
      <c r="F54" s="15" t="s">
        <v>163</v>
      </c>
      <c r="G54" s="15"/>
      <c r="H54" s="15" t="s">
        <v>6</v>
      </c>
      <c r="I54" s="16"/>
      <c r="J54" s="15" t="s">
        <v>163</v>
      </c>
      <c r="K54" s="16"/>
      <c r="L54" s="15" t="s">
        <v>6</v>
      </c>
    </row>
    <row r="55" spans="1:12" ht="21.75" customHeight="1">
      <c r="A55" s="238"/>
      <c r="B55" s="11"/>
      <c r="F55" s="17" t="s">
        <v>7</v>
      </c>
      <c r="G55" s="17"/>
      <c r="H55" s="17" t="s">
        <v>8</v>
      </c>
      <c r="I55" s="18"/>
      <c r="J55" s="17" t="s">
        <v>7</v>
      </c>
      <c r="K55" s="18"/>
      <c r="L55" s="17" t="s">
        <v>8</v>
      </c>
    </row>
    <row r="56" spans="1:12" ht="21.75" customHeight="1">
      <c r="A56" s="238"/>
      <c r="B56" s="238"/>
      <c r="C56" s="238"/>
      <c r="D56" s="19" t="s">
        <v>9</v>
      </c>
      <c r="E56" s="240"/>
      <c r="F56" s="20" t="s">
        <v>10</v>
      </c>
      <c r="G56" s="15"/>
      <c r="H56" s="20" t="s">
        <v>10</v>
      </c>
      <c r="I56" s="18"/>
      <c r="J56" s="20" t="s">
        <v>10</v>
      </c>
      <c r="K56" s="18"/>
      <c r="L56" s="20" t="s">
        <v>10</v>
      </c>
    </row>
    <row r="57" spans="1:12" ht="21.75" customHeight="1">
      <c r="A57" s="238"/>
      <c r="B57" s="238"/>
      <c r="C57" s="238"/>
      <c r="E57" s="240"/>
      <c r="F57" s="23"/>
      <c r="G57" s="24"/>
      <c r="H57" s="24"/>
      <c r="I57" s="25"/>
      <c r="J57" s="23"/>
      <c r="K57" s="25"/>
      <c r="L57" s="24"/>
    </row>
    <row r="58" spans="1:12" ht="21.75" customHeight="1">
      <c r="A58" s="242" t="s">
        <v>34</v>
      </c>
      <c r="B58" s="242"/>
      <c r="C58" s="242"/>
      <c r="E58" s="240"/>
      <c r="F58" s="40"/>
      <c r="G58" s="41"/>
      <c r="H58" s="41"/>
      <c r="I58" s="42"/>
      <c r="J58" s="40"/>
      <c r="K58" s="57"/>
      <c r="L58" s="41"/>
    </row>
    <row r="59" spans="1:12" ht="6" customHeight="1">
      <c r="A59" s="238"/>
      <c r="B59" s="238"/>
      <c r="C59" s="238"/>
      <c r="E59" s="240"/>
      <c r="F59" s="40"/>
      <c r="G59" s="41"/>
      <c r="H59" s="41"/>
      <c r="I59" s="42"/>
      <c r="J59" s="40"/>
      <c r="K59" s="57"/>
      <c r="L59" s="41"/>
    </row>
    <row r="60" spans="1:12" ht="21.75" customHeight="1">
      <c r="A60" s="1" t="s">
        <v>35</v>
      </c>
      <c r="F60" s="36"/>
      <c r="G60" s="37"/>
      <c r="H60" s="37"/>
      <c r="I60" s="38"/>
      <c r="J60" s="36"/>
      <c r="K60" s="38"/>
      <c r="L60" s="37"/>
    </row>
    <row r="61" spans="1:12" ht="6" customHeight="1">
      <c r="A61" s="1"/>
      <c r="F61" s="36"/>
      <c r="G61" s="37"/>
      <c r="H61" s="37"/>
      <c r="I61" s="38"/>
      <c r="J61" s="36"/>
      <c r="K61" s="38"/>
      <c r="L61" s="37"/>
    </row>
    <row r="62" spans="1:12" ht="21.75" customHeight="1">
      <c r="A62" s="58" t="s">
        <v>36</v>
      </c>
      <c r="F62" s="59"/>
      <c r="G62" s="60"/>
      <c r="H62" s="61"/>
      <c r="I62" s="38"/>
      <c r="J62" s="59"/>
      <c r="K62" s="38"/>
      <c r="L62" s="61"/>
    </row>
    <row r="63" spans="1:12" ht="21.75" customHeight="1">
      <c r="B63" s="12" t="s">
        <v>37</v>
      </c>
      <c r="F63" s="26">
        <v>0</v>
      </c>
      <c r="G63" s="33"/>
      <c r="H63" s="28">
        <v>800000</v>
      </c>
      <c r="J63" s="26">
        <v>0</v>
      </c>
      <c r="L63" s="28">
        <v>800000</v>
      </c>
    </row>
    <row r="64" spans="1:12" ht="21.75" customHeight="1">
      <c r="A64" s="11" t="s">
        <v>38</v>
      </c>
      <c r="D64" s="240">
        <v>12</v>
      </c>
      <c r="F64" s="26">
        <v>1908579</v>
      </c>
      <c r="G64" s="33"/>
      <c r="H64" s="28">
        <v>1347028</v>
      </c>
      <c r="J64" s="26">
        <v>1999125</v>
      </c>
      <c r="L64" s="28">
        <v>1495630</v>
      </c>
    </row>
    <row r="65" spans="1:17" ht="21.75" customHeight="1">
      <c r="A65" s="11" t="s">
        <v>39</v>
      </c>
      <c r="F65" s="26">
        <v>550695</v>
      </c>
      <c r="G65" s="33"/>
      <c r="H65" s="28">
        <v>615059</v>
      </c>
      <c r="J65" s="26">
        <v>550695</v>
      </c>
      <c r="L65" s="28">
        <v>615059</v>
      </c>
    </row>
    <row r="66" spans="1:17" ht="21.75" customHeight="1">
      <c r="A66" s="12" t="s">
        <v>40</v>
      </c>
      <c r="F66" s="26">
        <v>47691</v>
      </c>
      <c r="G66" s="33"/>
      <c r="H66" s="28">
        <v>44536</v>
      </c>
      <c r="J66" s="26">
        <v>47691</v>
      </c>
      <c r="L66" s="28">
        <v>44536</v>
      </c>
    </row>
    <row r="67" spans="1:17" ht="21.75" customHeight="1">
      <c r="A67" s="12" t="s">
        <v>41</v>
      </c>
      <c r="F67" s="26">
        <v>6082</v>
      </c>
      <c r="G67" s="33"/>
      <c r="H67" s="28">
        <v>86113</v>
      </c>
      <c r="J67" s="26">
        <v>6082</v>
      </c>
      <c r="L67" s="28">
        <v>84676</v>
      </c>
    </row>
    <row r="68" spans="1:17" ht="21.75" customHeight="1">
      <c r="A68" s="12" t="s">
        <v>42</v>
      </c>
      <c r="F68" s="26"/>
      <c r="G68" s="33"/>
      <c r="H68" s="28"/>
      <c r="J68" s="26"/>
      <c r="L68" s="28"/>
    </row>
    <row r="69" spans="1:17" ht="21.75" customHeight="1">
      <c r="B69" s="12" t="s">
        <v>43</v>
      </c>
      <c r="F69" s="26">
        <v>2343903</v>
      </c>
      <c r="G69" s="33"/>
      <c r="H69" s="28">
        <v>1760568</v>
      </c>
      <c r="J69" s="26">
        <v>658544</v>
      </c>
      <c r="L69" s="28">
        <v>597619</v>
      </c>
    </row>
    <row r="70" spans="1:17" ht="21.75" customHeight="1">
      <c r="A70" s="12" t="s">
        <v>44</v>
      </c>
      <c r="F70" s="44">
        <v>76047</v>
      </c>
      <c r="G70" s="33"/>
      <c r="H70" s="34">
        <v>44939</v>
      </c>
      <c r="J70" s="44">
        <v>71618</v>
      </c>
      <c r="L70" s="34">
        <v>40093</v>
      </c>
      <c r="M70" s="30"/>
      <c r="N70" s="30"/>
      <c r="O70" s="30"/>
      <c r="P70" s="30"/>
      <c r="Q70" s="30"/>
    </row>
    <row r="71" spans="1:17" ht="6" customHeight="1">
      <c r="A71" s="1"/>
      <c r="F71" s="36"/>
      <c r="G71" s="37"/>
      <c r="H71" s="37"/>
      <c r="I71" s="38"/>
      <c r="J71" s="36"/>
      <c r="K71" s="38"/>
      <c r="L71" s="37"/>
    </row>
    <row r="72" spans="1:17" ht="21.75" customHeight="1">
      <c r="A72" s="1" t="s">
        <v>45</v>
      </c>
      <c r="F72" s="39">
        <f>SUM(F63:F70)</f>
        <v>4932997</v>
      </c>
      <c r="G72" s="33"/>
      <c r="H72" s="34">
        <f>SUM(H63:H71)</f>
        <v>4698243</v>
      </c>
      <c r="J72" s="39">
        <f>SUM(J63:J70)</f>
        <v>3333755</v>
      </c>
      <c r="L72" s="34">
        <f>SUM(L63:L71)</f>
        <v>3677613</v>
      </c>
    </row>
    <row r="73" spans="1:17" ht="21.75" customHeight="1">
      <c r="C73" s="1"/>
      <c r="F73" s="36"/>
      <c r="G73" s="37"/>
      <c r="H73" s="37"/>
      <c r="I73" s="38"/>
      <c r="J73" s="36"/>
      <c r="K73" s="38"/>
      <c r="L73" s="37"/>
    </row>
    <row r="74" spans="1:17" ht="21.75" customHeight="1">
      <c r="A74" s="1" t="s">
        <v>46</v>
      </c>
      <c r="F74" s="36"/>
      <c r="G74" s="37"/>
      <c r="H74" s="37"/>
      <c r="I74" s="38"/>
      <c r="J74" s="36"/>
      <c r="K74" s="38"/>
      <c r="L74" s="37"/>
    </row>
    <row r="75" spans="1:17" ht="6" customHeight="1">
      <c r="F75" s="36"/>
      <c r="G75" s="37"/>
      <c r="H75" s="37"/>
      <c r="I75" s="38"/>
      <c r="J75" s="36"/>
      <c r="K75" s="38"/>
      <c r="L75" s="37"/>
    </row>
    <row r="76" spans="1:17" ht="21.75" customHeight="1">
      <c r="A76" s="58" t="s">
        <v>47</v>
      </c>
      <c r="F76" s="29">
        <v>2332392</v>
      </c>
      <c r="G76" s="33"/>
      <c r="H76" s="28">
        <v>3593057</v>
      </c>
      <c r="J76" s="29">
        <v>847484</v>
      </c>
      <c r="L76" s="28">
        <v>834237</v>
      </c>
    </row>
    <row r="77" spans="1:17" ht="21.75" customHeight="1">
      <c r="A77" s="58" t="s">
        <v>48</v>
      </c>
      <c r="F77" s="29">
        <v>126890</v>
      </c>
      <c r="G77" s="33"/>
      <c r="H77" s="28">
        <v>104112</v>
      </c>
      <c r="J77" s="29">
        <v>101963</v>
      </c>
      <c r="L77" s="28">
        <v>84879</v>
      </c>
    </row>
    <row r="78" spans="1:17" ht="21.75" customHeight="1">
      <c r="A78" s="58" t="s">
        <v>49</v>
      </c>
      <c r="F78" s="35">
        <v>71275</v>
      </c>
      <c r="G78" s="33"/>
      <c r="H78" s="34">
        <v>75351</v>
      </c>
      <c r="J78" s="35">
        <v>70765</v>
      </c>
      <c r="L78" s="34">
        <v>74841</v>
      </c>
      <c r="M78" s="30"/>
      <c r="N78" s="30"/>
      <c r="O78" s="30"/>
      <c r="P78" s="30"/>
      <c r="Q78" s="30"/>
    </row>
    <row r="79" spans="1:17" ht="6" customHeight="1">
      <c r="F79" s="36"/>
      <c r="G79" s="37"/>
      <c r="H79" s="37"/>
      <c r="I79" s="38"/>
      <c r="J79" s="36"/>
      <c r="K79" s="38"/>
      <c r="L79" s="37"/>
    </row>
    <row r="80" spans="1:17" ht="21.75" customHeight="1">
      <c r="A80" s="1" t="s">
        <v>50</v>
      </c>
      <c r="D80" s="12"/>
      <c r="F80" s="39">
        <f>SUM(F76:F78)</f>
        <v>2530557</v>
      </c>
      <c r="G80" s="33"/>
      <c r="H80" s="34">
        <f>SUM(H76:H79)</f>
        <v>3772520</v>
      </c>
      <c r="J80" s="39">
        <f>SUM(J76:J78)</f>
        <v>1020212</v>
      </c>
      <c r="L80" s="34">
        <f>SUM(L76:L79)</f>
        <v>993957</v>
      </c>
      <c r="M80" s="30"/>
      <c r="N80" s="30"/>
      <c r="O80" s="30"/>
      <c r="P80" s="30"/>
      <c r="Q80" s="30"/>
    </row>
    <row r="81" spans="1:12" ht="6" customHeight="1">
      <c r="F81" s="36"/>
      <c r="G81" s="37"/>
      <c r="H81" s="37"/>
      <c r="I81" s="38"/>
      <c r="J81" s="36"/>
      <c r="K81" s="38"/>
      <c r="L81" s="37"/>
    </row>
    <row r="82" spans="1:12" ht="21.75" customHeight="1">
      <c r="A82" s="1" t="s">
        <v>51</v>
      </c>
      <c r="D82" s="12"/>
      <c r="F82" s="39">
        <f>F72+F80</f>
        <v>7463554</v>
      </c>
      <c r="G82" s="33"/>
      <c r="H82" s="34">
        <f>SUM(H72,H80)</f>
        <v>8470763</v>
      </c>
      <c r="J82" s="39">
        <f>J72+J80</f>
        <v>4353967</v>
      </c>
      <c r="L82" s="34">
        <f>SUM(L72,L80)</f>
        <v>4671570</v>
      </c>
    </row>
    <row r="83" spans="1:12" ht="21.75" customHeight="1">
      <c r="A83" s="1"/>
      <c r="D83" s="12"/>
    </row>
    <row r="84" spans="1:12" ht="21.75" customHeight="1">
      <c r="A84" s="1"/>
      <c r="D84" s="12"/>
    </row>
    <row r="85" spans="1:12" ht="21.75" customHeight="1">
      <c r="A85" s="1"/>
      <c r="D85" s="12"/>
    </row>
    <row r="86" spans="1:12" ht="21.75" customHeight="1">
      <c r="A86" s="1"/>
      <c r="D86" s="12"/>
    </row>
    <row r="87" spans="1:12" ht="21.75" customHeight="1">
      <c r="A87" s="1"/>
      <c r="D87" s="12"/>
    </row>
    <row r="88" spans="1:12" ht="21.75" customHeight="1">
      <c r="A88" s="1"/>
      <c r="D88" s="12"/>
    </row>
    <row r="89" spans="1:12" ht="15.75" customHeight="1">
      <c r="A89" s="1"/>
      <c r="D89" s="12"/>
    </row>
    <row r="90" spans="1:12" ht="21.95" customHeight="1">
      <c r="A90" s="6" t="s">
        <v>32</v>
      </c>
      <c r="B90" s="7"/>
      <c r="C90" s="7"/>
      <c r="D90" s="7"/>
      <c r="E90" s="7"/>
      <c r="F90" s="9"/>
      <c r="G90" s="9"/>
      <c r="H90" s="9"/>
      <c r="I90" s="10"/>
      <c r="J90" s="9"/>
      <c r="K90" s="10"/>
      <c r="L90" s="9"/>
    </row>
    <row r="91" spans="1:12" ht="21.75" customHeight="1">
      <c r="A91" s="1" t="str">
        <f>A1</f>
        <v>บริษัท เคอรี่ เอ็กซ์เพรส (ประเทศไทย) จำกัด (มหาชน)</v>
      </c>
      <c r="B91" s="1"/>
      <c r="C91" s="1"/>
      <c r="D91" s="1"/>
      <c r="E91" s="1"/>
      <c r="F91" s="2"/>
      <c r="G91" s="2"/>
      <c r="H91" s="2"/>
      <c r="I91" s="3"/>
      <c r="J91" s="2"/>
      <c r="K91" s="3"/>
      <c r="L91" s="2"/>
    </row>
    <row r="92" spans="1:12" ht="21.75" customHeight="1">
      <c r="A92" s="1" t="s">
        <v>52</v>
      </c>
      <c r="B92" s="238"/>
      <c r="C92" s="238"/>
      <c r="D92" s="238"/>
      <c r="E92" s="238"/>
      <c r="F92" s="51"/>
      <c r="G92" s="51"/>
      <c r="H92" s="51"/>
      <c r="I92" s="52"/>
      <c r="J92" s="51"/>
      <c r="K92" s="52"/>
      <c r="L92" s="51"/>
    </row>
    <row r="93" spans="1:12" ht="21.75" customHeight="1">
      <c r="A93" s="5" t="str">
        <f>+A50</f>
        <v>ณ วันที่ 30 กันยายน พ.ศ. 2564</v>
      </c>
      <c r="B93" s="19"/>
      <c r="C93" s="19"/>
      <c r="D93" s="19"/>
      <c r="E93" s="19"/>
      <c r="F93" s="239"/>
      <c r="G93" s="239"/>
      <c r="H93" s="239"/>
      <c r="I93" s="53"/>
      <c r="J93" s="239"/>
      <c r="K93" s="53"/>
      <c r="L93" s="239"/>
    </row>
    <row r="94" spans="1:12" ht="21.75" customHeight="1">
      <c r="A94" s="238"/>
      <c r="B94" s="11"/>
      <c r="C94" s="54"/>
      <c r="E94" s="54"/>
      <c r="F94" s="55"/>
      <c r="G94" s="55"/>
      <c r="H94" s="55"/>
      <c r="I94" s="56"/>
      <c r="J94" s="55"/>
      <c r="K94" s="56"/>
      <c r="L94" s="55"/>
    </row>
    <row r="95" spans="1:12" ht="21.75" customHeight="1">
      <c r="A95" s="238"/>
      <c r="B95" s="11"/>
      <c r="C95" s="54"/>
      <c r="E95" s="54"/>
      <c r="F95" s="243" t="s">
        <v>2</v>
      </c>
      <c r="G95" s="243"/>
      <c r="H95" s="243"/>
      <c r="I95" s="2"/>
      <c r="J95" s="243" t="s">
        <v>3</v>
      </c>
      <c r="K95" s="243"/>
      <c r="L95" s="243"/>
    </row>
    <row r="96" spans="1:12" ht="21.75" customHeight="1">
      <c r="A96" s="238"/>
      <c r="B96" s="11"/>
      <c r="C96" s="54"/>
      <c r="E96" s="54"/>
      <c r="F96" s="15" t="s">
        <v>4</v>
      </c>
      <c r="G96" s="15"/>
      <c r="H96" s="15" t="s">
        <v>5</v>
      </c>
      <c r="I96" s="16"/>
      <c r="J96" s="15" t="s">
        <v>4</v>
      </c>
      <c r="K96" s="16"/>
      <c r="L96" s="15" t="s">
        <v>5</v>
      </c>
    </row>
    <row r="97" spans="1:17" ht="21.75" customHeight="1">
      <c r="A97" s="238"/>
      <c r="B97" s="11"/>
      <c r="C97" s="54"/>
      <c r="E97" s="54"/>
      <c r="F97" s="15" t="s">
        <v>163</v>
      </c>
      <c r="G97" s="15"/>
      <c r="H97" s="15" t="s">
        <v>6</v>
      </c>
      <c r="I97" s="16"/>
      <c r="J97" s="15" t="s">
        <v>163</v>
      </c>
      <c r="K97" s="16"/>
      <c r="L97" s="15" t="s">
        <v>6</v>
      </c>
    </row>
    <row r="98" spans="1:17" ht="21.75" customHeight="1">
      <c r="A98" s="238"/>
      <c r="B98" s="11"/>
      <c r="F98" s="17" t="s">
        <v>7</v>
      </c>
      <c r="G98" s="17"/>
      <c r="H98" s="17" t="s">
        <v>8</v>
      </c>
      <c r="I98" s="18"/>
      <c r="J98" s="17" t="s">
        <v>7</v>
      </c>
      <c r="K98" s="18"/>
      <c r="L98" s="17" t="s">
        <v>8</v>
      </c>
    </row>
    <row r="99" spans="1:17" ht="21.75" customHeight="1">
      <c r="A99" s="238"/>
      <c r="B99" s="238"/>
      <c r="C99" s="238"/>
      <c r="D99" s="19" t="s">
        <v>9</v>
      </c>
      <c r="E99" s="240"/>
      <c r="F99" s="20" t="s">
        <v>10</v>
      </c>
      <c r="G99" s="15"/>
      <c r="H99" s="20" t="s">
        <v>10</v>
      </c>
      <c r="I99" s="18"/>
      <c r="J99" s="20" t="s">
        <v>10</v>
      </c>
      <c r="K99" s="18"/>
      <c r="L99" s="20" t="s">
        <v>10</v>
      </c>
    </row>
    <row r="100" spans="1:17" ht="21.75" customHeight="1">
      <c r="A100" s="238"/>
      <c r="B100" s="238"/>
      <c r="C100" s="238"/>
      <c r="D100" s="62"/>
      <c r="E100" s="240"/>
      <c r="F100" s="22"/>
      <c r="G100" s="15"/>
      <c r="H100" s="15"/>
      <c r="I100" s="63"/>
      <c r="J100" s="22"/>
      <c r="K100" s="63"/>
      <c r="L100" s="15"/>
    </row>
    <row r="101" spans="1:17" ht="21.75" customHeight="1">
      <c r="A101" s="1" t="s">
        <v>53</v>
      </c>
      <c r="B101" s="1"/>
      <c r="C101" s="1"/>
      <c r="D101" s="64"/>
      <c r="E101" s="240"/>
      <c r="F101" s="65"/>
      <c r="G101" s="66"/>
      <c r="H101" s="66"/>
      <c r="I101" s="42"/>
      <c r="J101" s="65"/>
      <c r="K101" s="67"/>
      <c r="L101" s="66"/>
    </row>
    <row r="102" spans="1:17" ht="6" customHeight="1">
      <c r="A102" s="238"/>
      <c r="B102" s="238"/>
      <c r="C102" s="238"/>
      <c r="E102" s="240"/>
      <c r="F102" s="40"/>
      <c r="G102" s="41"/>
      <c r="H102" s="41"/>
      <c r="I102" s="42"/>
      <c r="J102" s="40"/>
      <c r="K102" s="57"/>
      <c r="L102" s="41"/>
    </row>
    <row r="103" spans="1:17" ht="21.75" customHeight="1">
      <c r="A103" s="1" t="s">
        <v>54</v>
      </c>
      <c r="F103" s="36"/>
      <c r="G103" s="37"/>
      <c r="H103" s="37"/>
      <c r="I103" s="38"/>
      <c r="J103" s="36"/>
      <c r="K103" s="38"/>
      <c r="L103" s="37"/>
    </row>
    <row r="104" spans="1:17" ht="6" customHeight="1">
      <c r="A104" s="238"/>
      <c r="B104" s="238"/>
      <c r="C104" s="238"/>
      <c r="E104" s="240"/>
      <c r="F104" s="40"/>
      <c r="G104" s="41"/>
      <c r="H104" s="41"/>
      <c r="I104" s="42"/>
      <c r="J104" s="40"/>
      <c r="K104" s="57"/>
      <c r="L104" s="41"/>
    </row>
    <row r="105" spans="1:17" ht="21.75" customHeight="1">
      <c r="A105" s="27" t="s">
        <v>55</v>
      </c>
      <c r="F105" s="36"/>
      <c r="G105" s="37"/>
      <c r="H105" s="37"/>
      <c r="I105" s="38"/>
      <c r="J105" s="36"/>
      <c r="K105" s="38"/>
      <c r="L105" s="37"/>
    </row>
    <row r="106" spans="1:17" ht="21.75" customHeight="1">
      <c r="A106" s="27"/>
      <c r="B106" s="27" t="s">
        <v>56</v>
      </c>
      <c r="F106" s="36"/>
      <c r="G106" s="37"/>
      <c r="H106" s="37"/>
      <c r="I106" s="38"/>
      <c r="J106" s="36"/>
      <c r="K106" s="38"/>
      <c r="L106" s="37"/>
    </row>
    <row r="107" spans="1:17" ht="21.75" customHeight="1">
      <c r="A107" s="27"/>
      <c r="B107" s="27"/>
      <c r="C107" s="12" t="s">
        <v>57</v>
      </c>
      <c r="F107" s="36"/>
      <c r="G107" s="37"/>
      <c r="H107" s="37"/>
      <c r="I107" s="38"/>
      <c r="J107" s="36"/>
      <c r="K107" s="38"/>
      <c r="L107" s="37"/>
    </row>
    <row r="108" spans="1:17" ht="21.75" customHeight="1" thickBot="1">
      <c r="A108" s="27"/>
      <c r="B108" s="27"/>
      <c r="C108" s="12" t="s">
        <v>58</v>
      </c>
      <c r="F108" s="68">
        <v>890000</v>
      </c>
      <c r="H108" s="69">
        <v>890000</v>
      </c>
      <c r="J108" s="68">
        <v>890000</v>
      </c>
      <c r="L108" s="69">
        <v>890000</v>
      </c>
      <c r="M108" s="30"/>
      <c r="N108" s="30"/>
      <c r="O108" s="30"/>
      <c r="P108" s="30"/>
      <c r="Q108" s="30"/>
    </row>
    <row r="109" spans="1:17" ht="6" customHeight="1" thickTop="1">
      <c r="C109" s="27"/>
      <c r="F109" s="36"/>
      <c r="G109" s="37"/>
      <c r="H109" s="37"/>
      <c r="I109" s="38"/>
      <c r="J109" s="36"/>
      <c r="K109" s="38"/>
      <c r="L109" s="37"/>
    </row>
    <row r="110" spans="1:17" ht="21.75" customHeight="1">
      <c r="B110" s="12" t="s">
        <v>59</v>
      </c>
      <c r="F110" s="36"/>
      <c r="G110" s="37"/>
      <c r="H110" s="37"/>
      <c r="I110" s="38"/>
      <c r="J110" s="36"/>
      <c r="K110" s="38"/>
      <c r="L110" s="37"/>
    </row>
    <row r="111" spans="1:17" ht="21.75" customHeight="1">
      <c r="C111" s="12" t="s">
        <v>60</v>
      </c>
      <c r="F111" s="36"/>
      <c r="G111" s="37"/>
      <c r="H111" s="37"/>
      <c r="I111" s="38"/>
      <c r="J111" s="36"/>
      <c r="K111" s="38"/>
      <c r="L111" s="37"/>
    </row>
    <row r="112" spans="1:17" ht="21.75" customHeight="1">
      <c r="C112" s="12" t="s">
        <v>61</v>
      </c>
      <c r="F112" s="26">
        <v>870000</v>
      </c>
      <c r="H112" s="13">
        <v>870000</v>
      </c>
      <c r="J112" s="26">
        <v>870000</v>
      </c>
      <c r="L112" s="13">
        <v>870000</v>
      </c>
    </row>
    <row r="113" spans="1:12" ht="21.75" customHeight="1">
      <c r="A113" s="12" t="s">
        <v>62</v>
      </c>
      <c r="D113" s="240">
        <v>13</v>
      </c>
      <c r="F113" s="26">
        <v>8063255</v>
      </c>
      <c r="G113" s="33"/>
      <c r="H113" s="28">
        <v>8111061</v>
      </c>
      <c r="J113" s="29">
        <v>8063255</v>
      </c>
      <c r="L113" s="28">
        <v>8111061</v>
      </c>
    </row>
    <row r="114" spans="1:12" ht="21.75" customHeight="1">
      <c r="A114" s="70" t="s">
        <v>63</v>
      </c>
      <c r="B114" s="71"/>
      <c r="F114" s="26">
        <v>74236</v>
      </c>
      <c r="H114" s="13">
        <v>33364</v>
      </c>
      <c r="J114" s="26">
        <v>74236</v>
      </c>
      <c r="L114" s="13">
        <v>33364</v>
      </c>
    </row>
    <row r="115" spans="1:12" ht="21.75" customHeight="1">
      <c r="A115" s="12" t="s">
        <v>64</v>
      </c>
      <c r="F115" s="26"/>
      <c r="J115" s="26"/>
    </row>
    <row r="116" spans="1:12" ht="21.75" customHeight="1">
      <c r="B116" s="72" t="s">
        <v>65</v>
      </c>
      <c r="F116" s="26">
        <v>89000</v>
      </c>
      <c r="H116" s="13">
        <v>89000</v>
      </c>
      <c r="J116" s="26">
        <v>89000</v>
      </c>
      <c r="L116" s="13">
        <v>89000</v>
      </c>
    </row>
    <row r="117" spans="1:12" ht="21.75" customHeight="1">
      <c r="B117" s="72" t="s">
        <v>66</v>
      </c>
      <c r="F117" s="26">
        <v>719811</v>
      </c>
      <c r="H117" s="171">
        <v>1744047</v>
      </c>
      <c r="J117" s="26">
        <v>435329</v>
      </c>
      <c r="L117" s="13">
        <v>1676225</v>
      </c>
    </row>
    <row r="118" spans="1:12" ht="21.75" customHeight="1">
      <c r="A118" s="12" t="s">
        <v>183</v>
      </c>
      <c r="B118" s="4"/>
      <c r="F118" s="180">
        <v>-3928</v>
      </c>
      <c r="G118" s="33"/>
      <c r="H118" s="9">
        <v>0</v>
      </c>
      <c r="J118" s="181">
        <v>-3928</v>
      </c>
      <c r="L118" s="9">
        <v>0</v>
      </c>
    </row>
    <row r="119" spans="1:12" ht="6" customHeight="1">
      <c r="A119" s="1"/>
      <c r="F119" s="73"/>
      <c r="G119" s="74"/>
      <c r="H119" s="74"/>
      <c r="I119" s="38"/>
      <c r="J119" s="73"/>
      <c r="K119" s="38"/>
      <c r="L119" s="74"/>
    </row>
    <row r="120" spans="1:12" ht="21.75" customHeight="1">
      <c r="A120" s="1" t="s">
        <v>67</v>
      </c>
      <c r="F120" s="32">
        <f>SUM(F112:F118)</f>
        <v>9812374</v>
      </c>
      <c r="G120" s="33"/>
      <c r="H120" s="75">
        <f>SUM(H112:H118)</f>
        <v>10847472</v>
      </c>
      <c r="J120" s="32">
        <f>SUM(J112:J118)</f>
        <v>9527892</v>
      </c>
      <c r="L120" s="75">
        <f>SUM(L112:L118)</f>
        <v>10779650</v>
      </c>
    </row>
    <row r="121" spans="1:12" ht="6" customHeight="1">
      <c r="A121" s="1"/>
      <c r="F121" s="73"/>
      <c r="G121" s="74"/>
      <c r="H121" s="74"/>
      <c r="I121" s="38"/>
      <c r="J121" s="73"/>
      <c r="K121" s="38"/>
      <c r="L121" s="74"/>
    </row>
    <row r="122" spans="1:12" ht="21.75" customHeight="1" thickBot="1">
      <c r="A122" s="1" t="s">
        <v>68</v>
      </c>
      <c r="F122" s="76">
        <f>SUM(F120,F82)</f>
        <v>17275928</v>
      </c>
      <c r="G122" s="14"/>
      <c r="H122" s="77">
        <f>SUM(H120,H82)</f>
        <v>19318235</v>
      </c>
      <c r="J122" s="76">
        <f>SUM(J120,J82)</f>
        <v>13881859</v>
      </c>
      <c r="L122" s="77">
        <f>SUM(L120,L82)</f>
        <v>15451220</v>
      </c>
    </row>
    <row r="123" spans="1:12" ht="21.75" customHeight="1" thickTop="1">
      <c r="A123" s="1"/>
      <c r="F123" s="14"/>
      <c r="G123" s="14"/>
      <c r="H123" s="14"/>
      <c r="J123" s="14"/>
      <c r="L123" s="14"/>
    </row>
    <row r="124" spans="1:12" ht="21.75" customHeight="1">
      <c r="A124" s="1"/>
      <c r="F124" s="14"/>
      <c r="G124" s="14"/>
      <c r="H124" s="14"/>
      <c r="J124" s="14"/>
      <c r="L124" s="14"/>
    </row>
    <row r="125" spans="1:12" ht="21.75" customHeight="1">
      <c r="A125" s="1"/>
      <c r="F125" s="14"/>
      <c r="G125" s="14"/>
      <c r="H125" s="14"/>
      <c r="J125" s="14"/>
      <c r="L125" s="14"/>
    </row>
    <row r="126" spans="1:12" ht="21.75" customHeight="1">
      <c r="A126" s="1"/>
      <c r="F126" s="14"/>
      <c r="G126" s="14"/>
      <c r="H126" s="14"/>
      <c r="J126" s="14"/>
      <c r="L126" s="14"/>
    </row>
    <row r="127" spans="1:12" ht="21.75" customHeight="1">
      <c r="A127" s="1"/>
      <c r="F127" s="14"/>
      <c r="G127" s="14"/>
      <c r="H127" s="14"/>
      <c r="J127" s="14"/>
      <c r="L127" s="14"/>
    </row>
    <row r="128" spans="1:12" ht="21.75" customHeight="1">
      <c r="A128" s="1"/>
      <c r="F128" s="14"/>
      <c r="G128" s="14"/>
      <c r="H128" s="14"/>
      <c r="J128" s="14"/>
      <c r="L128" s="14"/>
    </row>
    <row r="129" spans="1:12" ht="21.75" customHeight="1">
      <c r="A129" s="1"/>
      <c r="F129" s="14"/>
      <c r="G129" s="14"/>
      <c r="H129" s="14"/>
      <c r="J129" s="14"/>
      <c r="L129" s="14"/>
    </row>
    <row r="130" spans="1:12" ht="21.75" customHeight="1">
      <c r="A130" s="1"/>
      <c r="F130" s="14"/>
      <c r="G130" s="14"/>
      <c r="H130" s="14"/>
      <c r="J130" s="14"/>
      <c r="L130" s="14"/>
    </row>
    <row r="131" spans="1:12" ht="9.75" customHeight="1">
      <c r="A131" s="1"/>
      <c r="F131" s="14"/>
      <c r="G131" s="14"/>
      <c r="H131" s="14"/>
      <c r="J131" s="14"/>
      <c r="L131" s="14"/>
    </row>
    <row r="132" spans="1:12" ht="12.75" customHeight="1">
      <c r="A132" s="1"/>
      <c r="F132" s="14"/>
      <c r="G132" s="14"/>
      <c r="H132" s="14"/>
      <c r="J132" s="14"/>
      <c r="L132" s="14"/>
    </row>
    <row r="133" spans="1:12" ht="21.95" customHeight="1">
      <c r="A133" s="6" t="s">
        <v>32</v>
      </c>
      <c r="B133" s="7"/>
      <c r="C133" s="7"/>
      <c r="D133" s="8"/>
      <c r="E133" s="7"/>
      <c r="F133" s="9"/>
      <c r="G133" s="9"/>
      <c r="H133" s="9"/>
      <c r="I133" s="10"/>
      <c r="J133" s="9"/>
      <c r="K133" s="10"/>
      <c r="L133" s="9"/>
    </row>
    <row r="134" spans="1:12" ht="21.75" customHeight="1">
      <c r="D134" s="12"/>
      <c r="I134" s="78"/>
      <c r="K134" s="78"/>
    </row>
    <row r="135" spans="1:12" ht="21.75" customHeight="1">
      <c r="D135" s="12"/>
      <c r="I135" s="78"/>
      <c r="K135" s="78"/>
    </row>
    <row r="136" spans="1:12" ht="21.75" customHeight="1">
      <c r="D136" s="12"/>
      <c r="I136" s="78"/>
      <c r="K136" s="78"/>
    </row>
    <row r="137" spans="1:12" ht="21.75" customHeight="1">
      <c r="D137" s="12"/>
      <c r="E137" s="78"/>
      <c r="F137" s="78"/>
      <c r="G137" s="78"/>
      <c r="H137" s="78"/>
      <c r="I137" s="13"/>
      <c r="J137" s="78"/>
      <c r="K137" s="13"/>
      <c r="L137" s="78"/>
    </row>
  </sheetData>
  <mergeCells count="9">
    <mergeCell ref="A58:C58"/>
    <mergeCell ref="F95:H95"/>
    <mergeCell ref="J95:L95"/>
    <mergeCell ref="F5:H5"/>
    <mergeCell ref="J5:L5"/>
    <mergeCell ref="A11:C11"/>
    <mergeCell ref="A45:L45"/>
    <mergeCell ref="F52:H52"/>
    <mergeCell ref="J52:L52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0136A-F004-42C5-90D7-9D6F27E8A373}">
  <dimension ref="A1:M91"/>
  <sheetViews>
    <sheetView zoomScaleNormal="100" zoomScaleSheetLayoutView="90" zoomScalePageLayoutView="80" workbookViewId="0"/>
  </sheetViews>
  <sheetFormatPr defaultColWidth="9.140625" defaultRowHeight="21.75" customHeight="1"/>
  <cols>
    <col min="1" max="2" width="1.7109375" style="71" customWidth="1"/>
    <col min="3" max="3" width="31" style="71" customWidth="1"/>
    <col min="4" max="4" width="7.42578125" style="71" customWidth="1"/>
    <col min="5" max="5" width="0.85546875" style="71" customWidth="1"/>
    <col min="6" max="6" width="12.28515625" style="71" customWidth="1"/>
    <col min="7" max="7" width="0.85546875" style="71" customWidth="1"/>
    <col min="8" max="8" width="12.28515625" style="145" customWidth="1"/>
    <col min="9" max="9" width="0.85546875" style="71" customWidth="1"/>
    <col min="10" max="10" width="12.28515625" style="71" customWidth="1"/>
    <col min="11" max="11" width="0.85546875" style="71" customWidth="1"/>
    <col min="12" max="12" width="12.28515625" style="145" customWidth="1"/>
    <col min="13" max="16384" width="9.140625" style="71"/>
  </cols>
  <sheetData>
    <row r="1" spans="1:13" ht="21.75" customHeight="1">
      <c r="A1" s="1" t="s">
        <v>0</v>
      </c>
      <c r="B1" s="1"/>
      <c r="C1" s="1"/>
      <c r="D1" s="1"/>
      <c r="E1" s="1"/>
      <c r="F1" s="2"/>
      <c r="G1" s="3"/>
      <c r="H1" s="135"/>
      <c r="I1" s="1"/>
      <c r="J1" s="2"/>
      <c r="K1" s="3"/>
      <c r="L1" s="135"/>
    </row>
    <row r="2" spans="1:13" ht="21.75" customHeight="1">
      <c r="A2" s="1" t="s">
        <v>69</v>
      </c>
      <c r="B2" s="1"/>
      <c r="C2" s="1"/>
      <c r="D2" s="1"/>
      <c r="E2" s="1"/>
      <c r="F2" s="79"/>
      <c r="G2" s="1"/>
      <c r="H2" s="136"/>
      <c r="I2" s="1"/>
      <c r="J2" s="79"/>
      <c r="K2" s="1"/>
      <c r="L2" s="136"/>
    </row>
    <row r="3" spans="1:13" ht="21.75" customHeight="1">
      <c r="A3" s="80" t="s">
        <v>164</v>
      </c>
      <c r="B3" s="80"/>
      <c r="C3" s="80"/>
      <c r="D3" s="80"/>
      <c r="E3" s="80"/>
      <c r="F3" s="5"/>
      <c r="G3" s="80"/>
      <c r="H3" s="137"/>
      <c r="I3" s="80"/>
      <c r="J3" s="5"/>
      <c r="K3" s="80"/>
      <c r="L3" s="137"/>
    </row>
    <row r="4" spans="1:13" ht="20.100000000000001" customHeight="1">
      <c r="A4" s="1"/>
      <c r="B4" s="1"/>
      <c r="C4" s="1"/>
      <c r="D4" s="240"/>
      <c r="E4" s="1"/>
      <c r="F4" s="79"/>
      <c r="G4" s="1"/>
      <c r="H4" s="136"/>
      <c r="I4" s="1"/>
      <c r="J4" s="79"/>
      <c r="K4" s="1"/>
      <c r="L4" s="136"/>
    </row>
    <row r="5" spans="1:13" ht="20.100000000000001" customHeight="1">
      <c r="A5" s="238"/>
      <c r="B5" s="54"/>
      <c r="C5" s="54"/>
      <c r="D5" s="240"/>
      <c r="E5" s="54"/>
      <c r="F5" s="243" t="s">
        <v>2</v>
      </c>
      <c r="G5" s="243"/>
      <c r="H5" s="243"/>
      <c r="I5" s="2"/>
      <c r="J5" s="243" t="s">
        <v>3</v>
      </c>
      <c r="K5" s="243"/>
      <c r="L5" s="243"/>
    </row>
    <row r="6" spans="1:13" ht="20.100000000000001" customHeight="1">
      <c r="A6" s="12"/>
      <c r="B6" s="12"/>
      <c r="C6" s="12"/>
      <c r="D6" s="240"/>
      <c r="E6" s="240"/>
      <c r="F6" s="17" t="s">
        <v>7</v>
      </c>
      <c r="G6" s="81"/>
      <c r="H6" s="138" t="s">
        <v>8</v>
      </c>
      <c r="I6" s="240"/>
      <c r="J6" s="17" t="s">
        <v>7</v>
      </c>
      <c r="K6" s="81"/>
      <c r="L6" s="138" t="s">
        <v>8</v>
      </c>
    </row>
    <row r="7" spans="1:13" ht="20.100000000000001" customHeight="1">
      <c r="A7" s="12"/>
      <c r="B7" s="12"/>
      <c r="C7" s="12"/>
      <c r="D7" s="240"/>
      <c r="E7" s="240"/>
      <c r="F7" s="82" t="s">
        <v>10</v>
      </c>
      <c r="G7" s="16"/>
      <c r="H7" s="139" t="s">
        <v>10</v>
      </c>
      <c r="I7" s="240"/>
      <c r="J7" s="82" t="s">
        <v>10</v>
      </c>
      <c r="K7" s="16"/>
      <c r="L7" s="139" t="s">
        <v>10</v>
      </c>
    </row>
    <row r="8" spans="1:13" ht="20.100000000000001" customHeight="1">
      <c r="A8" s="12"/>
      <c r="B8" s="12"/>
      <c r="C8" s="12"/>
      <c r="D8" s="240"/>
      <c r="E8" s="240"/>
      <c r="F8" s="83"/>
      <c r="G8" s="240"/>
      <c r="H8" s="140"/>
      <c r="I8" s="240"/>
      <c r="J8" s="83"/>
      <c r="K8" s="240"/>
      <c r="L8" s="140"/>
    </row>
    <row r="9" spans="1:13" ht="20.100000000000001" customHeight="1">
      <c r="A9" s="12" t="s">
        <v>70</v>
      </c>
      <c r="B9" s="12"/>
      <c r="C9" s="12"/>
      <c r="D9" s="240"/>
      <c r="E9" s="12"/>
      <c r="F9" s="84">
        <v>5330743</v>
      </c>
      <c r="G9" s="85"/>
      <c r="H9" s="92">
        <v>4488633</v>
      </c>
      <c r="I9" s="12"/>
      <c r="J9" s="84">
        <v>5330743</v>
      </c>
      <c r="K9" s="85"/>
      <c r="L9" s="92">
        <v>4488633</v>
      </c>
    </row>
    <row r="10" spans="1:13" ht="20.100000000000001" customHeight="1">
      <c r="A10" s="12" t="s">
        <v>71</v>
      </c>
      <c r="B10" s="12"/>
      <c r="C10" s="12"/>
      <c r="D10" s="240"/>
      <c r="E10" s="12"/>
      <c r="F10" s="86">
        <v>-4978534</v>
      </c>
      <c r="G10" s="85"/>
      <c r="H10" s="87">
        <v>-3823698</v>
      </c>
      <c r="I10" s="12"/>
      <c r="J10" s="86">
        <v>-5079599</v>
      </c>
      <c r="K10" s="85"/>
      <c r="L10" s="87">
        <v>-3857834</v>
      </c>
      <c r="M10" s="88"/>
    </row>
    <row r="11" spans="1:13" ht="6" customHeight="1">
      <c r="A11" s="12"/>
      <c r="B11" s="12"/>
      <c r="C11" s="12"/>
      <c r="D11" s="240"/>
      <c r="E11" s="12"/>
      <c r="F11" s="89"/>
      <c r="G11" s="85"/>
      <c r="H11" s="141"/>
      <c r="I11" s="12"/>
      <c r="J11" s="89"/>
      <c r="K11" s="85"/>
      <c r="L11" s="141"/>
    </row>
    <row r="12" spans="1:13" ht="20.100000000000001" customHeight="1">
      <c r="A12" s="1" t="s">
        <v>72</v>
      </c>
      <c r="B12" s="12"/>
      <c r="C12" s="12"/>
      <c r="D12" s="240"/>
      <c r="E12" s="12"/>
      <c r="F12" s="90">
        <f>F9+F10</f>
        <v>352209</v>
      </c>
      <c r="G12" s="85"/>
      <c r="H12" s="130">
        <f>SUM(H9:H11)</f>
        <v>664935</v>
      </c>
      <c r="I12" s="12"/>
      <c r="J12" s="90">
        <f>J9+J10</f>
        <v>251144</v>
      </c>
      <c r="K12" s="85"/>
      <c r="L12" s="130">
        <f>SUM(L9:L11)</f>
        <v>630799</v>
      </c>
    </row>
    <row r="13" spans="1:13" ht="20.100000000000001" customHeight="1">
      <c r="A13" s="12" t="s">
        <v>73</v>
      </c>
      <c r="B13" s="12"/>
      <c r="C13" s="12"/>
      <c r="D13" s="240"/>
      <c r="E13" s="12"/>
      <c r="F13" s="163">
        <v>37132</v>
      </c>
      <c r="G13" s="85"/>
      <c r="H13" s="92">
        <v>20440</v>
      </c>
      <c r="I13" s="12"/>
      <c r="J13" s="163">
        <v>39495</v>
      </c>
      <c r="K13" s="85"/>
      <c r="L13" s="92">
        <v>46425</v>
      </c>
    </row>
    <row r="14" spans="1:13" ht="20.100000000000001" customHeight="1">
      <c r="A14" s="12" t="s">
        <v>74</v>
      </c>
      <c r="B14" s="12"/>
      <c r="C14" s="12"/>
      <c r="D14" s="240"/>
      <c r="E14" s="12"/>
      <c r="F14" s="163">
        <v>-55741</v>
      </c>
      <c r="G14" s="85"/>
      <c r="H14" s="92">
        <v>-46275</v>
      </c>
      <c r="I14" s="12"/>
      <c r="J14" s="163">
        <v>-55741</v>
      </c>
      <c r="K14" s="85"/>
      <c r="L14" s="92">
        <v>-46275</v>
      </c>
    </row>
    <row r="15" spans="1:13" ht="20.100000000000001" customHeight="1">
      <c r="A15" s="12" t="s">
        <v>75</v>
      </c>
      <c r="B15" s="12"/>
      <c r="C15" s="12"/>
      <c r="D15" s="240"/>
      <c r="E15" s="12"/>
      <c r="F15" s="163">
        <v>-306205</v>
      </c>
      <c r="G15" s="85"/>
      <c r="H15" s="92">
        <v>-242208</v>
      </c>
      <c r="I15" s="12"/>
      <c r="J15" s="163">
        <v>-305917</v>
      </c>
      <c r="K15" s="85"/>
      <c r="L15" s="92">
        <v>-242057</v>
      </c>
    </row>
    <row r="16" spans="1:13" ht="20.100000000000001" customHeight="1">
      <c r="A16" s="12" t="s">
        <v>76</v>
      </c>
      <c r="B16" s="12"/>
      <c r="C16" s="12"/>
      <c r="D16" s="240"/>
      <c r="E16" s="12"/>
      <c r="F16" s="86">
        <v>-21288</v>
      </c>
      <c r="G16" s="85"/>
      <c r="H16" s="87">
        <v>-30794</v>
      </c>
      <c r="I16" s="12"/>
      <c r="J16" s="86">
        <v>-6895</v>
      </c>
      <c r="K16" s="85"/>
      <c r="L16" s="87">
        <v>-19583</v>
      </c>
    </row>
    <row r="17" spans="1:12" ht="6" customHeight="1">
      <c r="A17" s="12"/>
      <c r="B17" s="12"/>
      <c r="C17" s="12"/>
      <c r="D17" s="240"/>
      <c r="E17" s="12"/>
      <c r="F17" s="84"/>
      <c r="G17" s="85"/>
      <c r="H17" s="92"/>
      <c r="I17" s="12"/>
      <c r="J17" s="84"/>
      <c r="K17" s="85"/>
      <c r="L17" s="92"/>
    </row>
    <row r="18" spans="1:12" ht="20.100000000000001" customHeight="1">
      <c r="A18" s="1" t="s">
        <v>199</v>
      </c>
      <c r="B18" s="12"/>
      <c r="C18" s="12"/>
      <c r="D18" s="240"/>
      <c r="E18" s="12"/>
      <c r="F18" s="90">
        <f>SUM(F12:F16)</f>
        <v>6107</v>
      </c>
      <c r="G18" s="85"/>
      <c r="H18" s="130">
        <f>SUM(H12:H16)</f>
        <v>366098</v>
      </c>
      <c r="I18" s="12"/>
      <c r="J18" s="90">
        <f>SUM(J12:J16)</f>
        <v>-77914</v>
      </c>
      <c r="K18" s="85"/>
      <c r="L18" s="130">
        <f>SUM(L12:L16)</f>
        <v>369309</v>
      </c>
    </row>
    <row r="19" spans="1:12" ht="20.100000000000001" customHeight="1">
      <c r="A19" s="12" t="s">
        <v>78</v>
      </c>
      <c r="B19" s="12"/>
      <c r="C19" s="12"/>
      <c r="D19" s="240"/>
      <c r="E19" s="12"/>
      <c r="F19" s="93">
        <v>6730</v>
      </c>
      <c r="G19" s="85"/>
      <c r="H19" s="87">
        <v>-74004</v>
      </c>
      <c r="I19" s="12"/>
      <c r="J19" s="93">
        <v>13994</v>
      </c>
      <c r="K19" s="85"/>
      <c r="L19" s="87">
        <v>-73405</v>
      </c>
    </row>
    <row r="20" spans="1:12" ht="6" customHeight="1">
      <c r="A20" s="12"/>
      <c r="B20" s="12"/>
      <c r="C20" s="12"/>
      <c r="D20" s="240"/>
      <c r="E20" s="12"/>
      <c r="F20" s="89"/>
      <c r="G20" s="85"/>
      <c r="H20" s="141"/>
      <c r="I20" s="12"/>
      <c r="J20" s="89"/>
      <c r="K20" s="85"/>
      <c r="L20" s="141"/>
    </row>
    <row r="21" spans="1:12" ht="20.100000000000001" customHeight="1">
      <c r="A21" s="238" t="s">
        <v>200</v>
      </c>
      <c r="B21" s="12"/>
      <c r="C21" s="12"/>
      <c r="D21" s="240"/>
      <c r="E21" s="12"/>
      <c r="F21" s="84">
        <f>F18+F19</f>
        <v>12837</v>
      </c>
      <c r="G21" s="85"/>
      <c r="H21" s="92">
        <f>SUM(H18:H19)</f>
        <v>292094</v>
      </c>
      <c r="I21" s="12"/>
      <c r="J21" s="84">
        <f>J18+J19</f>
        <v>-63920</v>
      </c>
      <c r="K21" s="85"/>
      <c r="L21" s="92">
        <f>SUM(L18:L19)</f>
        <v>295904</v>
      </c>
    </row>
    <row r="22" spans="1:12" ht="6" customHeight="1">
      <c r="A22" s="12"/>
      <c r="B22" s="12"/>
      <c r="C22" s="12"/>
      <c r="D22" s="240"/>
      <c r="E22" s="12"/>
      <c r="F22" s="89"/>
      <c r="G22" s="85"/>
      <c r="H22" s="141"/>
      <c r="I22" s="12"/>
      <c r="J22" s="89"/>
      <c r="K22" s="85"/>
      <c r="L22" s="141"/>
    </row>
    <row r="23" spans="1:12" ht="20.100000000000001" customHeight="1">
      <c r="A23" s="238" t="s">
        <v>180</v>
      </c>
      <c r="B23" s="12"/>
      <c r="C23" s="12"/>
      <c r="D23" s="240"/>
      <c r="E23" s="12"/>
      <c r="F23" s="84"/>
      <c r="G23" s="85"/>
      <c r="H23" s="92"/>
      <c r="I23" s="12"/>
      <c r="J23" s="84"/>
      <c r="K23" s="85"/>
      <c r="L23" s="92"/>
    </row>
    <row r="24" spans="1:12" ht="6" customHeight="1">
      <c r="A24" s="12"/>
      <c r="B24" s="12"/>
      <c r="C24" s="12"/>
      <c r="D24" s="240"/>
      <c r="E24" s="12"/>
      <c r="F24" s="89"/>
      <c r="G24" s="85"/>
      <c r="H24" s="141"/>
      <c r="I24" s="12"/>
      <c r="J24" s="89"/>
      <c r="K24" s="85"/>
      <c r="L24" s="141"/>
    </row>
    <row r="25" spans="1:12" ht="20.100000000000001" customHeight="1">
      <c r="A25" s="161" t="s">
        <v>174</v>
      </c>
      <c r="B25" s="162"/>
      <c r="C25" s="162"/>
      <c r="D25" s="240"/>
      <c r="E25" s="12"/>
      <c r="F25" s="84"/>
      <c r="G25" s="85"/>
      <c r="H25" s="92"/>
      <c r="I25" s="12"/>
      <c r="J25" s="84"/>
      <c r="K25" s="85"/>
      <c r="L25" s="92"/>
    </row>
    <row r="26" spans="1:12" ht="20.100000000000001" customHeight="1">
      <c r="A26" s="161"/>
      <c r="B26" s="162" t="s">
        <v>175</v>
      </c>
      <c r="C26" s="162"/>
      <c r="D26" s="240"/>
      <c r="E26" s="12"/>
      <c r="F26" s="84"/>
      <c r="G26" s="85"/>
      <c r="H26" s="92"/>
      <c r="I26" s="12"/>
      <c r="J26" s="84"/>
      <c r="K26" s="85"/>
      <c r="L26" s="92"/>
    </row>
    <row r="27" spans="1:12" ht="6" customHeight="1">
      <c r="A27" s="12"/>
      <c r="B27" s="12"/>
      <c r="C27" s="12"/>
      <c r="D27" s="240"/>
      <c r="E27" s="12"/>
      <c r="F27" s="89"/>
      <c r="G27" s="85"/>
      <c r="H27" s="141"/>
      <c r="I27" s="12"/>
      <c r="J27" s="89"/>
      <c r="K27" s="85"/>
      <c r="L27" s="141"/>
    </row>
    <row r="28" spans="1:12" ht="20.100000000000001" customHeight="1">
      <c r="B28" s="11" t="s">
        <v>176</v>
      </c>
      <c r="C28" s="12"/>
      <c r="D28" s="240"/>
      <c r="E28" s="12"/>
      <c r="F28" s="163"/>
      <c r="G28" s="165"/>
      <c r="H28" s="164"/>
      <c r="I28" s="166"/>
      <c r="J28" s="163"/>
      <c r="K28" s="165"/>
      <c r="L28" s="164"/>
    </row>
    <row r="29" spans="1:12" ht="20.100000000000001" customHeight="1">
      <c r="B29" s="11"/>
      <c r="C29" s="12" t="s">
        <v>177</v>
      </c>
      <c r="D29" s="240"/>
      <c r="E29" s="12"/>
      <c r="F29" s="93">
        <v>0</v>
      </c>
      <c r="G29" s="85"/>
      <c r="H29" s="87">
        <v>-7193</v>
      </c>
      <c r="I29" s="12"/>
      <c r="J29" s="93">
        <v>0</v>
      </c>
      <c r="K29" s="85"/>
      <c r="L29" s="87">
        <v>-7193</v>
      </c>
    </row>
    <row r="30" spans="1:12" ht="6" customHeight="1">
      <c r="A30" s="12"/>
      <c r="B30" s="12"/>
      <c r="C30" s="12"/>
      <c r="D30" s="240"/>
      <c r="E30" s="12"/>
      <c r="F30" s="89"/>
      <c r="G30" s="85"/>
      <c r="H30" s="141"/>
      <c r="I30" s="12"/>
      <c r="J30" s="89"/>
      <c r="K30" s="85"/>
      <c r="L30" s="141"/>
    </row>
    <row r="31" spans="1:12" ht="20.100000000000001" customHeight="1">
      <c r="B31" s="11" t="s">
        <v>181</v>
      </c>
      <c r="C31" s="12"/>
      <c r="D31" s="240"/>
      <c r="E31" s="12"/>
      <c r="F31" s="163"/>
      <c r="G31" s="165"/>
      <c r="H31" s="164"/>
      <c r="I31" s="166"/>
      <c r="J31" s="163"/>
      <c r="K31" s="165"/>
      <c r="L31" s="164"/>
    </row>
    <row r="32" spans="1:12" ht="20.100000000000001" customHeight="1">
      <c r="C32" s="12" t="s">
        <v>175</v>
      </c>
      <c r="D32" s="240"/>
      <c r="E32" s="12"/>
      <c r="F32" s="93">
        <f>F29</f>
        <v>0</v>
      </c>
      <c r="G32" s="85"/>
      <c r="H32" s="87">
        <f>H29</f>
        <v>-7193</v>
      </c>
      <c r="I32" s="12"/>
      <c r="J32" s="93">
        <f>J29</f>
        <v>0</v>
      </c>
      <c r="K32" s="85"/>
      <c r="L32" s="87">
        <f>L29</f>
        <v>-7193</v>
      </c>
    </row>
    <row r="33" spans="1:12" ht="6" customHeight="1">
      <c r="A33" s="12"/>
      <c r="B33" s="12"/>
      <c r="C33" s="12"/>
      <c r="D33" s="240"/>
      <c r="E33" s="12"/>
      <c r="F33" s="89"/>
      <c r="G33" s="85"/>
      <c r="H33" s="141"/>
      <c r="I33" s="12"/>
      <c r="J33" s="89"/>
      <c r="K33" s="85"/>
      <c r="L33" s="141"/>
    </row>
    <row r="34" spans="1:12" ht="20.100000000000001" customHeight="1">
      <c r="A34" s="161" t="s">
        <v>178</v>
      </c>
      <c r="B34" s="162"/>
      <c r="C34" s="162"/>
      <c r="D34" s="240"/>
      <c r="E34" s="12"/>
      <c r="F34" s="163"/>
      <c r="G34" s="85"/>
      <c r="H34" s="164"/>
      <c r="I34" s="12"/>
      <c r="J34" s="163"/>
      <c r="K34" s="85"/>
      <c r="L34" s="164"/>
    </row>
    <row r="35" spans="1:12" ht="20.100000000000001" customHeight="1">
      <c r="A35" s="161"/>
      <c r="B35" s="162" t="s">
        <v>175</v>
      </c>
      <c r="C35" s="162"/>
      <c r="D35" s="240"/>
      <c r="E35" s="12"/>
      <c r="F35" s="163"/>
      <c r="G35" s="85"/>
      <c r="H35" s="164"/>
      <c r="I35" s="12"/>
      <c r="J35" s="163"/>
      <c r="K35" s="85"/>
      <c r="L35" s="164"/>
    </row>
    <row r="36" spans="1:12" ht="6" customHeight="1">
      <c r="A36" s="12"/>
      <c r="B36" s="12"/>
      <c r="C36" s="12"/>
      <c r="D36" s="240"/>
      <c r="E36" s="12"/>
      <c r="F36" s="89"/>
      <c r="G36" s="85"/>
      <c r="H36" s="141"/>
      <c r="I36" s="12"/>
      <c r="J36" s="89"/>
      <c r="K36" s="85"/>
      <c r="L36" s="141"/>
    </row>
    <row r="37" spans="1:12" ht="20.100000000000001" customHeight="1">
      <c r="B37" s="11" t="s">
        <v>194</v>
      </c>
      <c r="C37" s="162"/>
      <c r="D37" s="240"/>
      <c r="E37" s="12"/>
      <c r="F37" s="163"/>
      <c r="G37" s="85"/>
      <c r="H37" s="164"/>
      <c r="I37" s="12"/>
      <c r="J37" s="163"/>
      <c r="K37" s="85"/>
      <c r="L37" s="164"/>
    </row>
    <row r="38" spans="1:12" ht="20.100000000000001" customHeight="1">
      <c r="A38" s="161"/>
      <c r="C38" s="12" t="s">
        <v>195</v>
      </c>
      <c r="D38" s="240"/>
      <c r="E38" s="12"/>
      <c r="F38" s="163"/>
      <c r="G38" s="85"/>
      <c r="H38" s="164"/>
      <c r="I38" s="12"/>
      <c r="J38" s="163"/>
      <c r="K38" s="85"/>
      <c r="L38" s="164"/>
    </row>
    <row r="39" spans="1:12" ht="20.100000000000001" customHeight="1">
      <c r="A39" s="11"/>
      <c r="C39" s="12" t="s">
        <v>179</v>
      </c>
      <c r="D39" s="240"/>
      <c r="E39" s="12"/>
      <c r="F39" s="93">
        <v>-3928</v>
      </c>
      <c r="G39" s="85"/>
      <c r="H39" s="87">
        <v>0</v>
      </c>
      <c r="I39" s="12"/>
      <c r="J39" s="93">
        <v>-3928</v>
      </c>
      <c r="K39" s="85"/>
      <c r="L39" s="87">
        <v>0</v>
      </c>
    </row>
    <row r="40" spans="1:12" ht="6" customHeight="1">
      <c r="A40" s="12"/>
      <c r="B40" s="12"/>
      <c r="C40" s="12"/>
      <c r="D40" s="240"/>
      <c r="E40" s="12"/>
      <c r="F40" s="89"/>
      <c r="G40" s="85"/>
      <c r="H40" s="141"/>
      <c r="I40" s="12"/>
      <c r="J40" s="89"/>
      <c r="K40" s="85"/>
      <c r="L40" s="141"/>
    </row>
    <row r="41" spans="1:12" ht="20.100000000000001" customHeight="1">
      <c r="A41" s="11"/>
      <c r="B41" s="11" t="s">
        <v>182</v>
      </c>
      <c r="C41" s="12"/>
      <c r="D41" s="240"/>
      <c r="E41" s="12"/>
      <c r="F41" s="89"/>
      <c r="G41" s="85"/>
      <c r="H41" s="164"/>
      <c r="I41" s="12"/>
      <c r="J41" s="89"/>
      <c r="K41" s="85"/>
      <c r="L41" s="164"/>
    </row>
    <row r="42" spans="1:12" ht="20.100000000000001" customHeight="1">
      <c r="A42" s="11"/>
      <c r="C42" s="12" t="s">
        <v>175</v>
      </c>
      <c r="D42" s="240"/>
      <c r="E42" s="12"/>
      <c r="F42" s="86">
        <f>F39</f>
        <v>-3928</v>
      </c>
      <c r="G42" s="85"/>
      <c r="H42" s="87">
        <f>H39</f>
        <v>0</v>
      </c>
      <c r="I42" s="12"/>
      <c r="J42" s="86">
        <f>J39</f>
        <v>-3928</v>
      </c>
      <c r="K42" s="85"/>
      <c r="L42" s="87">
        <f>L39</f>
        <v>0</v>
      </c>
    </row>
    <row r="43" spans="1:12" ht="6" customHeight="1">
      <c r="A43" s="238"/>
      <c r="B43" s="12"/>
      <c r="C43" s="12"/>
      <c r="D43" s="240"/>
      <c r="E43" s="12"/>
      <c r="F43" s="84"/>
      <c r="G43" s="85"/>
      <c r="H43" s="92"/>
      <c r="I43" s="12"/>
      <c r="J43" s="84"/>
      <c r="K43" s="85"/>
      <c r="L43" s="92"/>
    </row>
    <row r="44" spans="1:12" ht="20.100000000000001" customHeight="1">
      <c r="A44" s="238" t="s">
        <v>196</v>
      </c>
      <c r="B44" s="12"/>
      <c r="C44" s="12"/>
      <c r="D44" s="240"/>
      <c r="E44" s="12"/>
      <c r="F44" s="86">
        <f>SUM(F42,F32)</f>
        <v>-3928</v>
      </c>
      <c r="G44" s="85"/>
      <c r="H44" s="87">
        <f>SUM(H42,H32)</f>
        <v>-7193</v>
      </c>
      <c r="I44" s="12"/>
      <c r="J44" s="86">
        <f>SUM(J42,J32)</f>
        <v>-3928</v>
      </c>
      <c r="K44" s="85"/>
      <c r="L44" s="87">
        <f>SUM(L42,L32)</f>
        <v>-7193</v>
      </c>
    </row>
    <row r="45" spans="1:12" ht="6" customHeight="1">
      <c r="A45" s="238"/>
      <c r="B45" s="12"/>
      <c r="C45" s="12"/>
      <c r="D45" s="240"/>
      <c r="E45" s="12"/>
      <c r="F45" s="84"/>
      <c r="G45" s="85"/>
      <c r="H45" s="92"/>
      <c r="I45" s="12"/>
      <c r="J45" s="84"/>
      <c r="K45" s="85"/>
      <c r="L45" s="92"/>
    </row>
    <row r="46" spans="1:12" ht="20.100000000000001" customHeight="1" thickBot="1">
      <c r="A46" s="94" t="s">
        <v>203</v>
      </c>
      <c r="B46" s="12"/>
      <c r="C46" s="12"/>
      <c r="D46" s="240"/>
      <c r="E46" s="12"/>
      <c r="F46" s="95">
        <f>F21+F44</f>
        <v>8909</v>
      </c>
      <c r="G46" s="85"/>
      <c r="H46" s="96">
        <f>SUM(H21,H44)</f>
        <v>284901</v>
      </c>
      <c r="I46" s="12"/>
      <c r="J46" s="95">
        <f>J21+J44</f>
        <v>-67848</v>
      </c>
      <c r="K46" s="85"/>
      <c r="L46" s="96">
        <f>SUM(L21,L44)</f>
        <v>288711</v>
      </c>
    </row>
    <row r="47" spans="1:12" ht="20.100000000000001" customHeight="1" thickTop="1">
      <c r="A47" s="238"/>
      <c r="B47" s="12"/>
      <c r="C47" s="12"/>
      <c r="D47" s="172"/>
      <c r="E47" s="173"/>
      <c r="F47" s="92"/>
      <c r="G47" s="174"/>
      <c r="H47" s="92"/>
      <c r="I47" s="173"/>
      <c r="J47" s="92"/>
      <c r="K47" s="174"/>
      <c r="L47" s="92"/>
    </row>
    <row r="48" spans="1:12" ht="20.100000000000001" customHeight="1">
      <c r="A48" s="238"/>
      <c r="B48" s="12"/>
      <c r="C48" s="12"/>
      <c r="D48" s="172"/>
      <c r="E48" s="173"/>
      <c r="F48" s="92"/>
      <c r="G48" s="174"/>
      <c r="H48" s="92"/>
      <c r="I48" s="173"/>
      <c r="J48" s="92"/>
      <c r="K48" s="174"/>
      <c r="L48" s="92"/>
    </row>
    <row r="49" spans="1:12" ht="15.75" customHeight="1">
      <c r="A49" s="238"/>
      <c r="B49" s="12"/>
      <c r="C49" s="12"/>
      <c r="D49" s="172"/>
      <c r="E49" s="173"/>
      <c r="F49" s="92"/>
      <c r="G49" s="174"/>
      <c r="H49" s="92"/>
      <c r="I49" s="173"/>
      <c r="J49" s="92"/>
      <c r="K49" s="174"/>
      <c r="L49" s="92"/>
    </row>
    <row r="50" spans="1:12" ht="21.95" customHeight="1">
      <c r="A50" s="6" t="s">
        <v>32</v>
      </c>
      <c r="B50" s="7"/>
      <c r="C50" s="7"/>
      <c r="D50" s="175"/>
      <c r="E50" s="176"/>
      <c r="F50" s="87"/>
      <c r="G50" s="177"/>
      <c r="H50" s="87"/>
      <c r="I50" s="176"/>
      <c r="J50" s="87"/>
      <c r="K50" s="177"/>
      <c r="L50" s="87"/>
    </row>
    <row r="51" spans="1:12" ht="21.75" customHeight="1">
      <c r="A51" s="1" t="s">
        <v>0</v>
      </c>
      <c r="B51" s="1"/>
      <c r="C51" s="1"/>
      <c r="D51" s="1"/>
      <c r="E51" s="1"/>
      <c r="F51" s="2"/>
      <c r="G51" s="3"/>
      <c r="H51" s="135"/>
      <c r="I51" s="1"/>
      <c r="J51" s="2"/>
      <c r="K51" s="3"/>
      <c r="L51" s="135"/>
    </row>
    <row r="52" spans="1:12" ht="21.75" customHeight="1">
      <c r="A52" s="1" t="s">
        <v>191</v>
      </c>
      <c r="B52" s="1"/>
      <c r="C52" s="1"/>
      <c r="D52" s="1"/>
      <c r="E52" s="1"/>
      <c r="F52" s="79"/>
      <c r="G52" s="1"/>
      <c r="H52" s="136"/>
      <c r="I52" s="1"/>
      <c r="J52" s="79"/>
      <c r="K52" s="1"/>
      <c r="L52" s="136"/>
    </row>
    <row r="53" spans="1:12" ht="21.75" customHeight="1">
      <c r="A53" s="80" t="s">
        <v>164</v>
      </c>
      <c r="B53" s="80"/>
      <c r="C53" s="80"/>
      <c r="D53" s="80"/>
      <c r="E53" s="80"/>
      <c r="F53" s="5"/>
      <c r="G53" s="80"/>
      <c r="H53" s="137"/>
      <c r="I53" s="80"/>
      <c r="J53" s="5"/>
      <c r="K53" s="80"/>
      <c r="L53" s="137"/>
    </row>
    <row r="54" spans="1:12" ht="21.75" customHeight="1">
      <c r="A54" s="1"/>
      <c r="B54" s="1"/>
      <c r="C54" s="1"/>
      <c r="D54" s="240"/>
      <c r="E54" s="1"/>
      <c r="F54" s="79"/>
      <c r="G54" s="1"/>
      <c r="H54" s="136"/>
      <c r="I54" s="1"/>
      <c r="J54" s="79"/>
      <c r="K54" s="1"/>
      <c r="L54" s="136"/>
    </row>
    <row r="55" spans="1:12" ht="21.75" customHeight="1">
      <c r="A55" s="238"/>
      <c r="B55" s="54"/>
      <c r="C55" s="54"/>
      <c r="D55" s="240"/>
      <c r="E55" s="54"/>
      <c r="F55" s="243" t="s">
        <v>2</v>
      </c>
      <c r="G55" s="243"/>
      <c r="H55" s="243"/>
      <c r="I55" s="2"/>
      <c r="J55" s="243" t="s">
        <v>3</v>
      </c>
      <c r="K55" s="243"/>
      <c r="L55" s="243"/>
    </row>
    <row r="56" spans="1:12" ht="21.75" customHeight="1">
      <c r="A56" s="12"/>
      <c r="B56" s="12"/>
      <c r="C56" s="12"/>
      <c r="D56" s="12"/>
      <c r="E56" s="240"/>
      <c r="F56" s="17" t="s">
        <v>7</v>
      </c>
      <c r="G56" s="81"/>
      <c r="H56" s="138" t="s">
        <v>8</v>
      </c>
      <c r="I56" s="240"/>
      <c r="J56" s="17" t="s">
        <v>7</v>
      </c>
      <c r="K56" s="81"/>
      <c r="L56" s="138" t="s">
        <v>8</v>
      </c>
    </row>
    <row r="57" spans="1:12" ht="21.75" customHeight="1">
      <c r="A57" s="12"/>
      <c r="B57" s="12"/>
      <c r="C57" s="12"/>
      <c r="D57" s="19" t="s">
        <v>9</v>
      </c>
      <c r="E57" s="240"/>
      <c r="F57" s="82" t="s">
        <v>10</v>
      </c>
      <c r="G57" s="16"/>
      <c r="H57" s="139" t="s">
        <v>10</v>
      </c>
      <c r="I57" s="240"/>
      <c r="J57" s="82" t="s">
        <v>10</v>
      </c>
      <c r="K57" s="16"/>
      <c r="L57" s="139" t="s">
        <v>10</v>
      </c>
    </row>
    <row r="58" spans="1:12" ht="21.75" customHeight="1">
      <c r="A58" s="238"/>
      <c r="B58" s="12"/>
      <c r="C58" s="12"/>
      <c r="D58" s="240"/>
      <c r="E58" s="12"/>
      <c r="F58" s="84"/>
      <c r="G58" s="85"/>
      <c r="H58" s="92"/>
      <c r="I58" s="12"/>
      <c r="J58" s="84"/>
      <c r="K58" s="85"/>
      <c r="L58" s="92"/>
    </row>
    <row r="59" spans="1:12" ht="21.75" customHeight="1">
      <c r="A59" s="238" t="s">
        <v>201</v>
      </c>
      <c r="B59" s="12"/>
      <c r="C59" s="12"/>
      <c r="D59" s="240"/>
      <c r="E59" s="12"/>
      <c r="F59" s="84"/>
      <c r="G59" s="85"/>
      <c r="H59" s="92"/>
      <c r="I59" s="12"/>
      <c r="J59" s="84"/>
      <c r="K59" s="85"/>
      <c r="L59" s="92"/>
    </row>
    <row r="60" spans="1:12" ht="21.75" customHeight="1">
      <c r="A60" s="11" t="s">
        <v>83</v>
      </c>
      <c r="B60" s="12"/>
      <c r="C60" s="12"/>
      <c r="D60" s="240"/>
      <c r="E60" s="12"/>
      <c r="F60" s="84">
        <f>F21</f>
        <v>12837</v>
      </c>
      <c r="G60" s="85"/>
      <c r="H60" s="92">
        <f>H21</f>
        <v>292094</v>
      </c>
      <c r="I60" s="12"/>
      <c r="J60" s="84">
        <f>J21</f>
        <v>-63920</v>
      </c>
      <c r="K60" s="85"/>
      <c r="L60" s="92">
        <f>L21</f>
        <v>295904</v>
      </c>
    </row>
    <row r="61" spans="1:12" ht="21.75" customHeight="1">
      <c r="A61" s="11" t="s">
        <v>84</v>
      </c>
      <c r="B61" s="12"/>
      <c r="C61" s="12"/>
      <c r="D61" s="240"/>
      <c r="E61" s="12"/>
      <c r="F61" s="86">
        <v>0</v>
      </c>
      <c r="G61" s="85"/>
      <c r="H61" s="87" t="s">
        <v>80</v>
      </c>
      <c r="I61" s="12"/>
      <c r="J61" s="86">
        <v>0</v>
      </c>
      <c r="K61" s="85"/>
      <c r="L61" s="87" t="s">
        <v>80</v>
      </c>
    </row>
    <row r="62" spans="1:12" ht="6" customHeight="1">
      <c r="A62" s="12"/>
      <c r="B62" s="12"/>
      <c r="C62" s="12"/>
      <c r="D62" s="240"/>
      <c r="E62" s="12"/>
      <c r="F62" s="89"/>
      <c r="G62" s="85"/>
      <c r="H62" s="141"/>
      <c r="I62" s="12"/>
      <c r="J62" s="89"/>
      <c r="K62" s="85"/>
      <c r="L62" s="141"/>
    </row>
    <row r="63" spans="1:12" ht="21.75" customHeight="1" thickBot="1">
      <c r="A63" s="238"/>
      <c r="B63" s="12"/>
      <c r="C63" s="12"/>
      <c r="D63" s="240"/>
      <c r="E63" s="12"/>
      <c r="F63" s="95">
        <f>SUM(F60:F61)</f>
        <v>12837</v>
      </c>
      <c r="G63" s="85"/>
      <c r="H63" s="96">
        <f>SUM(H60:H61)</f>
        <v>292094</v>
      </c>
      <c r="I63" s="12"/>
      <c r="J63" s="95">
        <f>SUM(J60:J61)</f>
        <v>-63920</v>
      </c>
      <c r="K63" s="85"/>
      <c r="L63" s="96">
        <f>SUM(L60:L61)</f>
        <v>295904</v>
      </c>
    </row>
    <row r="64" spans="1:12" ht="21.75" customHeight="1" thickTop="1">
      <c r="A64" s="238"/>
      <c r="B64" s="12"/>
      <c r="C64" s="12"/>
      <c r="D64" s="240"/>
      <c r="E64" s="12"/>
      <c r="F64" s="84"/>
      <c r="G64" s="85"/>
      <c r="H64" s="92"/>
      <c r="I64" s="12"/>
      <c r="J64" s="84"/>
      <c r="K64" s="85"/>
      <c r="L64" s="92"/>
    </row>
    <row r="65" spans="1:12" ht="21.75" customHeight="1">
      <c r="A65" s="238" t="s">
        <v>202</v>
      </c>
      <c r="B65" s="12"/>
      <c r="C65" s="12"/>
      <c r="D65" s="240"/>
      <c r="E65" s="12"/>
      <c r="F65" s="84"/>
      <c r="G65" s="85"/>
      <c r="H65" s="92"/>
      <c r="I65" s="12"/>
      <c r="J65" s="84"/>
      <c r="K65" s="85"/>
      <c r="L65" s="92"/>
    </row>
    <row r="66" spans="1:12" ht="21.75" customHeight="1">
      <c r="A66" s="11" t="s">
        <v>83</v>
      </c>
      <c r="B66" s="12"/>
      <c r="C66" s="12"/>
      <c r="D66" s="240"/>
      <c r="E66" s="12"/>
      <c r="F66" s="84">
        <f>F46</f>
        <v>8909</v>
      </c>
      <c r="G66" s="85"/>
      <c r="H66" s="92">
        <f>H46</f>
        <v>284901</v>
      </c>
      <c r="I66" s="12"/>
      <c r="J66" s="84">
        <f>J46</f>
        <v>-67848</v>
      </c>
      <c r="K66" s="85"/>
      <c r="L66" s="92">
        <f>L46</f>
        <v>288711</v>
      </c>
    </row>
    <row r="67" spans="1:12" ht="21.75" customHeight="1">
      <c r="A67" s="11" t="s">
        <v>84</v>
      </c>
      <c r="B67" s="12"/>
      <c r="C67" s="12"/>
      <c r="D67" s="240"/>
      <c r="E67" s="12"/>
      <c r="F67" s="86">
        <v>0</v>
      </c>
      <c r="G67" s="85"/>
      <c r="H67" s="87" t="s">
        <v>80</v>
      </c>
      <c r="I67" s="12"/>
      <c r="J67" s="86">
        <v>0</v>
      </c>
      <c r="K67" s="85"/>
      <c r="L67" s="87" t="s">
        <v>80</v>
      </c>
    </row>
    <row r="68" spans="1:12" ht="6" customHeight="1">
      <c r="A68" s="12"/>
      <c r="B68" s="12"/>
      <c r="C68" s="12"/>
      <c r="D68" s="240"/>
      <c r="E68" s="12"/>
      <c r="F68" s="89"/>
      <c r="G68" s="85"/>
      <c r="H68" s="141"/>
      <c r="I68" s="12"/>
      <c r="J68" s="89"/>
      <c r="K68" s="85"/>
      <c r="L68" s="141"/>
    </row>
    <row r="69" spans="1:12" ht="21.75" customHeight="1" thickBot="1">
      <c r="A69" s="238"/>
      <c r="B69" s="12"/>
      <c r="C69" s="12"/>
      <c r="D69" s="240"/>
      <c r="E69" s="12"/>
      <c r="F69" s="95">
        <f>SUM(F66:F67)</f>
        <v>8909</v>
      </c>
      <c r="G69" s="85"/>
      <c r="H69" s="96">
        <f>SUM(H66:H67)</f>
        <v>284901</v>
      </c>
      <c r="I69" s="12"/>
      <c r="J69" s="95">
        <f>SUM(J66:J67)</f>
        <v>-67848</v>
      </c>
      <c r="K69" s="85"/>
      <c r="L69" s="96">
        <f>SUM(L66:L67)</f>
        <v>288711</v>
      </c>
    </row>
    <row r="70" spans="1:12" ht="21.75" customHeight="1" thickTop="1">
      <c r="A70" s="238"/>
      <c r="B70" s="12"/>
      <c r="C70" s="12"/>
      <c r="D70" s="240"/>
      <c r="E70" s="12"/>
      <c r="F70" s="84"/>
      <c r="G70" s="85"/>
      <c r="H70" s="92"/>
      <c r="I70" s="12"/>
      <c r="J70" s="84"/>
      <c r="K70" s="85"/>
      <c r="L70" s="92"/>
    </row>
    <row r="71" spans="1:12" ht="21.75" customHeight="1">
      <c r="A71" s="238" t="s">
        <v>86</v>
      </c>
      <c r="B71" s="12"/>
      <c r="C71" s="12"/>
      <c r="D71" s="240"/>
      <c r="E71" s="12"/>
      <c r="F71" s="97"/>
      <c r="G71" s="98"/>
      <c r="H71" s="142"/>
      <c r="I71" s="12"/>
      <c r="J71" s="97"/>
      <c r="K71" s="98"/>
      <c r="L71" s="142"/>
    </row>
    <row r="72" spans="1:12" ht="6" customHeight="1">
      <c r="A72" s="238"/>
      <c r="B72" s="12"/>
      <c r="C72" s="12"/>
      <c r="D72" s="240"/>
      <c r="E72" s="12"/>
      <c r="F72" s="99"/>
      <c r="G72" s="98"/>
      <c r="H72" s="143"/>
      <c r="I72" s="12"/>
      <c r="J72" s="99"/>
      <c r="K72" s="98"/>
      <c r="L72" s="143"/>
    </row>
    <row r="73" spans="1:12" ht="21.75" customHeight="1">
      <c r="A73" s="12" t="s">
        <v>204</v>
      </c>
      <c r="B73" s="12"/>
      <c r="C73" s="1"/>
      <c r="D73" s="240">
        <v>16</v>
      </c>
      <c r="E73" s="12"/>
      <c r="F73" s="234">
        <v>7.4000000000000003E-3</v>
      </c>
      <c r="G73" s="235"/>
      <c r="H73" s="236">
        <v>0.20280000000000001</v>
      </c>
      <c r="I73" s="237"/>
      <c r="J73" s="234">
        <v>-3.6700000000000003E-2</v>
      </c>
      <c r="K73" s="235"/>
      <c r="L73" s="236">
        <v>0.20549999999999999</v>
      </c>
    </row>
    <row r="74" spans="1:12" ht="21.75" customHeight="1">
      <c r="A74" s="12" t="s">
        <v>205</v>
      </c>
      <c r="B74" s="12"/>
      <c r="C74" s="1"/>
      <c r="D74" s="240">
        <v>16</v>
      </c>
      <c r="E74" s="12"/>
      <c r="F74" s="234">
        <v>7.3000000000000001E-3</v>
      </c>
      <c r="G74" s="235"/>
      <c r="H74" s="236">
        <v>0.20280000000000001</v>
      </c>
      <c r="I74" s="237"/>
      <c r="J74" s="234">
        <v>-3.6700000000000003E-2</v>
      </c>
      <c r="K74" s="235"/>
      <c r="L74" s="236">
        <v>0.20549999999999999</v>
      </c>
    </row>
    <row r="75" spans="1:12" ht="21.75" customHeight="1">
      <c r="A75" s="12"/>
      <c r="B75" s="12"/>
      <c r="C75" s="1"/>
      <c r="D75" s="240"/>
      <c r="E75" s="12"/>
      <c r="F75" s="102"/>
      <c r="G75" s="100"/>
      <c r="H75" s="102"/>
      <c r="I75" s="101"/>
      <c r="J75" s="102"/>
      <c r="K75" s="100"/>
      <c r="L75" s="102"/>
    </row>
    <row r="76" spans="1:12" ht="21.75" customHeight="1">
      <c r="A76" s="12"/>
      <c r="B76" s="12"/>
      <c r="C76" s="1"/>
      <c r="D76" s="240"/>
      <c r="E76" s="12"/>
      <c r="F76" s="102"/>
      <c r="G76" s="100"/>
      <c r="H76" s="102"/>
      <c r="I76" s="101"/>
      <c r="J76" s="102"/>
      <c r="K76" s="100"/>
      <c r="L76" s="102"/>
    </row>
    <row r="77" spans="1:12" ht="21.75" customHeight="1">
      <c r="A77" s="12"/>
      <c r="B77" s="12"/>
      <c r="C77" s="1"/>
      <c r="D77" s="240"/>
      <c r="E77" s="12"/>
      <c r="F77" s="102"/>
      <c r="G77" s="100"/>
      <c r="H77" s="102"/>
      <c r="I77" s="101"/>
      <c r="J77" s="102"/>
      <c r="K77" s="100"/>
      <c r="L77" s="102"/>
    </row>
    <row r="78" spans="1:12" ht="21.75" customHeight="1">
      <c r="A78" s="12"/>
      <c r="B78" s="12"/>
      <c r="C78" s="1"/>
      <c r="D78" s="240"/>
      <c r="E78" s="12"/>
      <c r="F78" s="102"/>
      <c r="G78" s="100"/>
      <c r="H78" s="102"/>
      <c r="I78" s="101"/>
      <c r="J78" s="102"/>
      <c r="K78" s="100"/>
      <c r="L78" s="102"/>
    </row>
    <row r="79" spans="1:12" ht="21.75" customHeight="1">
      <c r="A79" s="12"/>
      <c r="B79" s="12"/>
      <c r="C79" s="1"/>
      <c r="D79" s="240"/>
      <c r="E79" s="12"/>
      <c r="F79" s="102"/>
      <c r="G79" s="100"/>
      <c r="H79" s="102"/>
      <c r="I79" s="101"/>
      <c r="J79" s="102"/>
      <c r="K79" s="100"/>
      <c r="L79" s="102"/>
    </row>
    <row r="80" spans="1:12" ht="21.75" customHeight="1">
      <c r="A80" s="12"/>
      <c r="B80" s="12"/>
      <c r="C80" s="1"/>
      <c r="D80" s="240"/>
      <c r="E80" s="12"/>
      <c r="F80" s="102"/>
      <c r="G80" s="100"/>
      <c r="H80" s="102"/>
      <c r="I80" s="101"/>
      <c r="J80" s="102"/>
      <c r="K80" s="100"/>
      <c r="L80" s="102"/>
    </row>
    <row r="81" spans="1:12" ht="21.75" customHeight="1">
      <c r="A81" s="12"/>
      <c r="B81" s="12"/>
      <c r="C81" s="1"/>
      <c r="D81" s="240"/>
      <c r="E81" s="12"/>
      <c r="F81" s="102"/>
      <c r="G81" s="100"/>
      <c r="H81" s="102"/>
      <c r="I81" s="101"/>
      <c r="J81" s="102"/>
      <c r="K81" s="100"/>
      <c r="L81" s="102"/>
    </row>
    <row r="82" spans="1:12" ht="21.75" customHeight="1">
      <c r="A82" s="12"/>
      <c r="B82" s="12"/>
      <c r="C82" s="1"/>
      <c r="D82" s="240"/>
      <c r="E82" s="12"/>
      <c r="F82" s="102"/>
      <c r="G82" s="100"/>
      <c r="H82" s="102"/>
      <c r="I82" s="101"/>
      <c r="J82" s="102"/>
      <c r="K82" s="100"/>
      <c r="L82" s="102"/>
    </row>
    <row r="83" spans="1:12" ht="21.75" customHeight="1">
      <c r="A83" s="12"/>
      <c r="B83" s="12"/>
      <c r="C83" s="1"/>
      <c r="D83" s="240"/>
      <c r="E83" s="12"/>
      <c r="F83" s="102"/>
      <c r="G83" s="100"/>
      <c r="H83" s="102"/>
      <c r="I83" s="101"/>
      <c r="J83" s="102"/>
      <c r="K83" s="100"/>
      <c r="L83" s="102"/>
    </row>
    <row r="84" spans="1:12" ht="21.75" customHeight="1">
      <c r="A84" s="12"/>
      <c r="B84" s="12"/>
      <c r="C84" s="1"/>
      <c r="D84" s="240"/>
      <c r="E84" s="12"/>
      <c r="F84" s="102"/>
      <c r="G84" s="100"/>
      <c r="H84" s="102"/>
      <c r="I84" s="101"/>
      <c r="J84" s="102"/>
      <c r="K84" s="100"/>
      <c r="L84" s="102"/>
    </row>
    <row r="85" spans="1:12" ht="21.75" customHeight="1">
      <c r="A85" s="12"/>
      <c r="B85" s="12"/>
      <c r="C85" s="1"/>
      <c r="D85" s="240"/>
      <c r="E85" s="12"/>
      <c r="F85" s="102"/>
      <c r="G85" s="100"/>
      <c r="H85" s="102"/>
      <c r="I85" s="101"/>
      <c r="J85" s="102"/>
      <c r="K85" s="100"/>
      <c r="L85" s="102"/>
    </row>
    <row r="86" spans="1:12" ht="21.75" customHeight="1">
      <c r="A86" s="12"/>
      <c r="B86" s="12"/>
      <c r="C86" s="1"/>
      <c r="D86" s="240"/>
      <c r="E86" s="12"/>
      <c r="F86" s="102"/>
      <c r="G86" s="100"/>
      <c r="H86" s="102"/>
      <c r="I86" s="101"/>
      <c r="J86" s="102"/>
      <c r="K86" s="100"/>
      <c r="L86" s="102"/>
    </row>
    <row r="87" spans="1:12" ht="21.75" customHeight="1">
      <c r="A87" s="12"/>
      <c r="B87" s="12"/>
      <c r="C87" s="1"/>
      <c r="D87" s="240"/>
      <c r="E87" s="12"/>
      <c r="F87" s="102"/>
      <c r="G87" s="100"/>
      <c r="H87" s="102"/>
      <c r="I87" s="101"/>
      <c r="J87" s="102"/>
      <c r="K87" s="100"/>
      <c r="L87" s="102"/>
    </row>
    <row r="88" spans="1:12" ht="21.75" customHeight="1">
      <c r="A88" s="12"/>
      <c r="B88" s="12"/>
      <c r="C88" s="1"/>
      <c r="D88" s="240"/>
      <c r="E88" s="12"/>
      <c r="F88" s="102"/>
      <c r="G88" s="100"/>
      <c r="H88" s="102"/>
      <c r="I88" s="101"/>
      <c r="J88" s="102"/>
      <c r="K88" s="100"/>
      <c r="L88" s="102"/>
    </row>
    <row r="89" spans="1:12" ht="21.75" customHeight="1">
      <c r="A89" s="12"/>
      <c r="B89" s="12"/>
      <c r="C89" s="1"/>
      <c r="D89" s="240"/>
      <c r="E89" s="12"/>
      <c r="F89" s="102"/>
      <c r="G89" s="100"/>
      <c r="H89" s="102"/>
      <c r="I89" s="101"/>
      <c r="J89" s="102"/>
      <c r="K89" s="100"/>
      <c r="L89" s="102"/>
    </row>
    <row r="90" spans="1:12" ht="12.75" customHeight="1">
      <c r="A90" s="12"/>
      <c r="B90" s="12"/>
      <c r="C90" s="1"/>
      <c r="D90" s="240"/>
      <c r="E90" s="12"/>
      <c r="F90" s="102"/>
      <c r="G90" s="100"/>
      <c r="H90" s="102"/>
      <c r="I90" s="101"/>
      <c r="J90" s="102"/>
      <c r="K90" s="100"/>
      <c r="L90" s="102"/>
    </row>
    <row r="91" spans="1:12" ht="21.95" customHeight="1">
      <c r="A91" s="6" t="s">
        <v>32</v>
      </c>
      <c r="B91" s="7"/>
      <c r="C91" s="80"/>
      <c r="D91" s="103"/>
      <c r="E91" s="7"/>
      <c r="F91" s="103"/>
      <c r="G91" s="104"/>
      <c r="H91" s="144"/>
      <c r="I91" s="7"/>
      <c r="J91" s="103"/>
      <c r="K91" s="104"/>
      <c r="L91" s="144"/>
    </row>
  </sheetData>
  <mergeCells count="4">
    <mergeCell ref="F5:H5"/>
    <mergeCell ref="J5:L5"/>
    <mergeCell ref="F55:H55"/>
    <mergeCell ref="J55:L55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E3555-5294-4A93-9B2B-78B6E510091F}">
  <dimension ref="A1:N91"/>
  <sheetViews>
    <sheetView zoomScale="85" zoomScaleNormal="85" zoomScaleSheetLayoutView="90" zoomScalePageLayoutView="80" workbookViewId="0">
      <selection activeCell="O17" sqref="O17"/>
    </sheetView>
  </sheetViews>
  <sheetFormatPr defaultColWidth="9.140625" defaultRowHeight="21.75" customHeight="1"/>
  <cols>
    <col min="1" max="2" width="1.7109375" style="71" customWidth="1"/>
    <col min="3" max="3" width="33.28515625" style="71" customWidth="1"/>
    <col min="4" max="4" width="7.42578125" style="71" customWidth="1"/>
    <col min="5" max="5" width="0.85546875" style="71" customWidth="1"/>
    <col min="6" max="6" width="11.7109375" style="71" customWidth="1"/>
    <col min="7" max="7" width="0.85546875" style="71" customWidth="1"/>
    <col min="8" max="8" width="11.7109375" style="145" customWidth="1"/>
    <col min="9" max="9" width="0.85546875" style="71" customWidth="1"/>
    <col min="10" max="10" width="11.7109375" style="71" customWidth="1"/>
    <col min="11" max="11" width="0.85546875" style="71" customWidth="1"/>
    <col min="12" max="12" width="11.7109375" style="145" customWidth="1"/>
    <col min="13" max="16384" width="9.140625" style="71"/>
  </cols>
  <sheetData>
    <row r="1" spans="1:12" ht="21.75" customHeight="1">
      <c r="A1" s="1" t="s">
        <v>0</v>
      </c>
      <c r="B1" s="1"/>
      <c r="C1" s="1"/>
      <c r="D1" s="1"/>
      <c r="E1" s="1"/>
      <c r="F1" s="2"/>
      <c r="G1" s="3"/>
      <c r="H1" s="135"/>
      <c r="I1" s="1"/>
      <c r="J1" s="2"/>
      <c r="K1" s="3"/>
      <c r="L1" s="135"/>
    </row>
    <row r="2" spans="1:12" ht="21.75" customHeight="1">
      <c r="A2" s="1" t="s">
        <v>69</v>
      </c>
      <c r="B2" s="1"/>
      <c r="C2" s="1"/>
      <c r="D2" s="1"/>
      <c r="E2" s="1"/>
      <c r="F2" s="79"/>
      <c r="G2" s="1"/>
      <c r="H2" s="136"/>
      <c r="I2" s="1"/>
      <c r="J2" s="79"/>
      <c r="K2" s="1"/>
      <c r="L2" s="136"/>
    </row>
    <row r="3" spans="1:12" ht="21.75" customHeight="1">
      <c r="A3" s="80" t="s">
        <v>165</v>
      </c>
      <c r="B3" s="80"/>
      <c r="C3" s="80"/>
      <c r="D3" s="80"/>
      <c r="E3" s="80"/>
      <c r="F3" s="5"/>
      <c r="G3" s="80"/>
      <c r="H3" s="137"/>
      <c r="I3" s="80"/>
      <c r="J3" s="5"/>
      <c r="K3" s="80"/>
      <c r="L3" s="137"/>
    </row>
    <row r="4" spans="1:12" ht="20.100000000000001" customHeight="1">
      <c r="A4" s="1"/>
      <c r="B4" s="1"/>
      <c r="C4" s="1"/>
      <c r="D4" s="240"/>
      <c r="E4" s="1"/>
      <c r="F4" s="79"/>
      <c r="G4" s="1"/>
      <c r="H4" s="136"/>
      <c r="I4" s="1"/>
      <c r="J4" s="79"/>
      <c r="K4" s="1"/>
      <c r="L4" s="136"/>
    </row>
    <row r="5" spans="1:12" ht="20.100000000000001" customHeight="1">
      <c r="A5" s="238"/>
      <c r="B5" s="54"/>
      <c r="C5" s="54"/>
      <c r="D5" s="240"/>
      <c r="E5" s="54"/>
      <c r="F5" s="243" t="s">
        <v>2</v>
      </c>
      <c r="G5" s="243"/>
      <c r="H5" s="243"/>
      <c r="I5" s="2"/>
      <c r="J5" s="243" t="s">
        <v>3</v>
      </c>
      <c r="K5" s="243"/>
      <c r="L5" s="243"/>
    </row>
    <row r="6" spans="1:12" ht="20.100000000000001" customHeight="1">
      <c r="A6" s="12"/>
      <c r="B6" s="12"/>
      <c r="C6" s="12"/>
      <c r="D6" s="12"/>
      <c r="E6" s="240"/>
      <c r="F6" s="17" t="s">
        <v>7</v>
      </c>
      <c r="G6" s="81"/>
      <c r="H6" s="138" t="s">
        <v>8</v>
      </c>
      <c r="I6" s="240"/>
      <c r="J6" s="17" t="s">
        <v>7</v>
      </c>
      <c r="K6" s="81"/>
      <c r="L6" s="138" t="s">
        <v>8</v>
      </c>
    </row>
    <row r="7" spans="1:12" ht="20.100000000000001" customHeight="1">
      <c r="A7" s="12"/>
      <c r="B7" s="12"/>
      <c r="C7" s="12"/>
      <c r="D7" s="19" t="s">
        <v>9</v>
      </c>
      <c r="E7" s="240"/>
      <c r="F7" s="82" t="s">
        <v>10</v>
      </c>
      <c r="G7" s="16"/>
      <c r="H7" s="139" t="s">
        <v>10</v>
      </c>
      <c r="I7" s="240"/>
      <c r="J7" s="82" t="s">
        <v>10</v>
      </c>
      <c r="K7" s="16"/>
      <c r="L7" s="139" t="s">
        <v>10</v>
      </c>
    </row>
    <row r="8" spans="1:12" ht="20.100000000000001" customHeight="1">
      <c r="A8" s="12"/>
      <c r="B8" s="12"/>
      <c r="C8" s="12"/>
      <c r="D8" s="62"/>
      <c r="E8" s="240"/>
      <c r="F8" s="83"/>
      <c r="G8" s="240"/>
      <c r="H8" s="140"/>
      <c r="I8" s="240"/>
      <c r="J8" s="83"/>
      <c r="K8" s="240"/>
      <c r="L8" s="140"/>
    </row>
    <row r="9" spans="1:12" ht="20.100000000000001" customHeight="1">
      <c r="A9" s="12" t="s">
        <v>70</v>
      </c>
      <c r="B9" s="12"/>
      <c r="C9" s="12"/>
      <c r="D9" s="240">
        <v>14</v>
      </c>
      <c r="E9" s="12"/>
      <c r="F9" s="84">
        <v>14118413</v>
      </c>
      <c r="G9" s="85"/>
      <c r="H9" s="92">
        <v>14688917</v>
      </c>
      <c r="I9" s="12"/>
      <c r="J9" s="84">
        <v>14118413</v>
      </c>
      <c r="K9" s="85"/>
      <c r="L9" s="92">
        <v>14688917</v>
      </c>
    </row>
    <row r="10" spans="1:12" ht="20.100000000000001" customHeight="1">
      <c r="A10" s="12" t="s">
        <v>71</v>
      </c>
      <c r="B10" s="12"/>
      <c r="C10" s="12"/>
      <c r="D10" s="240"/>
      <c r="E10" s="12"/>
      <c r="F10" s="86">
        <v>-12361065</v>
      </c>
      <c r="G10" s="85"/>
      <c r="H10" s="87">
        <v>-12320878</v>
      </c>
      <c r="I10" s="12"/>
      <c r="J10" s="86">
        <v>-12658162</v>
      </c>
      <c r="K10" s="85"/>
      <c r="L10" s="87">
        <v>-12355014</v>
      </c>
    </row>
    <row r="11" spans="1:12" ht="6" customHeight="1">
      <c r="A11" s="12"/>
      <c r="B11" s="12"/>
      <c r="C11" s="12"/>
      <c r="D11" s="240"/>
      <c r="E11" s="12"/>
      <c r="F11" s="89"/>
      <c r="G11" s="85"/>
      <c r="H11" s="141"/>
      <c r="I11" s="12"/>
      <c r="J11" s="89"/>
      <c r="K11" s="85"/>
      <c r="L11" s="141"/>
    </row>
    <row r="12" spans="1:12" ht="20.100000000000001" customHeight="1">
      <c r="A12" s="1" t="s">
        <v>72</v>
      </c>
      <c r="B12" s="12"/>
      <c r="C12" s="12"/>
      <c r="D12" s="240"/>
      <c r="E12" s="12"/>
      <c r="F12" s="90">
        <f>SUM(F9:F10)</f>
        <v>1757348</v>
      </c>
      <c r="G12" s="85"/>
      <c r="H12" s="130">
        <f>SUM(H9:H11)</f>
        <v>2368039</v>
      </c>
      <c r="I12" s="12"/>
      <c r="J12" s="90">
        <f>SUM(J9:J10)</f>
        <v>1460251</v>
      </c>
      <c r="K12" s="85"/>
      <c r="L12" s="130">
        <f>SUM(L9:L11)</f>
        <v>2333903</v>
      </c>
    </row>
    <row r="13" spans="1:12" ht="20.100000000000001" customHeight="1">
      <c r="A13" s="12" t="s">
        <v>73</v>
      </c>
      <c r="B13" s="12"/>
      <c r="C13" s="12"/>
      <c r="D13" s="240">
        <v>15</v>
      </c>
      <c r="E13" s="12"/>
      <c r="F13" s="84">
        <v>111819</v>
      </c>
      <c r="G13" s="85"/>
      <c r="H13" s="92">
        <v>60467</v>
      </c>
      <c r="I13" s="12"/>
      <c r="J13" s="84">
        <v>119596</v>
      </c>
      <c r="K13" s="85"/>
      <c r="L13" s="92">
        <v>86452</v>
      </c>
    </row>
    <row r="14" spans="1:12" ht="20.100000000000001" customHeight="1">
      <c r="A14" s="12" t="s">
        <v>74</v>
      </c>
      <c r="B14" s="12"/>
      <c r="C14" s="12"/>
      <c r="D14" s="240"/>
      <c r="E14" s="12"/>
      <c r="F14" s="84">
        <v>-175693</v>
      </c>
      <c r="G14" s="85"/>
      <c r="H14" s="92">
        <v>-180260</v>
      </c>
      <c r="I14" s="12"/>
      <c r="J14" s="84">
        <v>-175671</v>
      </c>
      <c r="K14" s="85"/>
      <c r="L14" s="92">
        <v>-180259</v>
      </c>
    </row>
    <row r="15" spans="1:12" ht="20.100000000000001" customHeight="1">
      <c r="A15" s="12" t="s">
        <v>75</v>
      </c>
      <c r="B15" s="12"/>
      <c r="C15" s="12"/>
      <c r="D15" s="240"/>
      <c r="E15" s="12"/>
      <c r="F15" s="84">
        <v>-829027</v>
      </c>
      <c r="G15" s="85"/>
      <c r="H15" s="92">
        <v>-886920</v>
      </c>
      <c r="I15" s="12"/>
      <c r="J15" s="84">
        <v>-828171</v>
      </c>
      <c r="K15" s="85"/>
      <c r="L15" s="92">
        <v>-886770</v>
      </c>
    </row>
    <row r="16" spans="1:12" ht="20.100000000000001" customHeight="1">
      <c r="A16" s="12" t="s">
        <v>76</v>
      </c>
      <c r="B16" s="12"/>
      <c r="C16" s="12"/>
      <c r="D16" s="240"/>
      <c r="E16" s="12"/>
      <c r="F16" s="86">
        <v>-74978</v>
      </c>
      <c r="G16" s="85"/>
      <c r="H16" s="87">
        <v>-84044</v>
      </c>
      <c r="I16" s="12"/>
      <c r="J16" s="86">
        <v>-28557</v>
      </c>
      <c r="K16" s="85"/>
      <c r="L16" s="87">
        <v>-72833</v>
      </c>
    </row>
    <row r="17" spans="1:14" ht="6" customHeight="1">
      <c r="A17" s="12"/>
      <c r="B17" s="12"/>
      <c r="C17" s="12"/>
      <c r="D17" s="240"/>
      <c r="E17" s="12"/>
      <c r="F17" s="84"/>
      <c r="G17" s="85"/>
      <c r="H17" s="92"/>
      <c r="I17" s="12"/>
      <c r="J17" s="84"/>
      <c r="K17" s="85"/>
      <c r="L17" s="92"/>
    </row>
    <row r="18" spans="1:14" ht="20.100000000000001" customHeight="1">
      <c r="A18" s="1" t="s">
        <v>77</v>
      </c>
      <c r="B18" s="12"/>
      <c r="C18" s="12"/>
      <c r="D18" s="240"/>
      <c r="E18" s="12"/>
      <c r="F18" s="90">
        <f>SUM(F12:F16)</f>
        <v>789469</v>
      </c>
      <c r="G18" s="85"/>
      <c r="H18" s="130">
        <f>SUM(H12:H16)</f>
        <v>1277282</v>
      </c>
      <c r="I18" s="12"/>
      <c r="J18" s="90">
        <f>SUM(J12:J16)</f>
        <v>547448</v>
      </c>
      <c r="K18" s="85"/>
      <c r="L18" s="130">
        <f>SUM(L12:L16)</f>
        <v>1280493</v>
      </c>
    </row>
    <row r="19" spans="1:14" ht="20.100000000000001" customHeight="1">
      <c r="A19" s="12" t="s">
        <v>78</v>
      </c>
      <c r="B19" s="12"/>
      <c r="C19" s="12"/>
      <c r="D19" s="240"/>
      <c r="E19" s="12"/>
      <c r="F19" s="93">
        <v>-138212</v>
      </c>
      <c r="G19" s="85"/>
      <c r="H19" s="87">
        <v>-247214</v>
      </c>
      <c r="I19" s="12"/>
      <c r="J19" s="93">
        <v>-112851</v>
      </c>
      <c r="K19" s="85"/>
      <c r="L19" s="87">
        <v>-246615</v>
      </c>
    </row>
    <row r="20" spans="1:14" ht="6" customHeight="1">
      <c r="A20" s="12"/>
      <c r="B20" s="12"/>
      <c r="C20" s="12"/>
      <c r="D20" s="240"/>
      <c r="E20" s="12"/>
      <c r="F20" s="89"/>
      <c r="G20" s="85"/>
      <c r="H20" s="141"/>
      <c r="I20" s="12"/>
      <c r="J20" s="89"/>
      <c r="K20" s="85"/>
      <c r="L20" s="141"/>
    </row>
    <row r="21" spans="1:14" ht="20.100000000000001" customHeight="1">
      <c r="A21" s="238" t="s">
        <v>79</v>
      </c>
      <c r="B21" s="12"/>
      <c r="C21" s="12"/>
      <c r="D21" s="240"/>
      <c r="E21" s="12"/>
      <c r="F21" s="84">
        <f>F18+F19</f>
        <v>651257</v>
      </c>
      <c r="G21" s="85"/>
      <c r="H21" s="92">
        <f>SUM(H18:H19)</f>
        <v>1030068</v>
      </c>
      <c r="I21" s="12"/>
      <c r="J21" s="84">
        <f>J18+J19</f>
        <v>434597</v>
      </c>
      <c r="K21" s="85"/>
      <c r="L21" s="92">
        <f>SUM(L18:L19)</f>
        <v>1033878</v>
      </c>
    </row>
    <row r="22" spans="1:14" ht="6" customHeight="1">
      <c r="A22" s="12"/>
      <c r="B22" s="12"/>
      <c r="C22" s="12"/>
      <c r="D22" s="240"/>
      <c r="E22" s="12"/>
      <c r="F22" s="89"/>
      <c r="G22" s="85"/>
      <c r="H22" s="141"/>
      <c r="I22" s="12"/>
      <c r="J22" s="89"/>
      <c r="K22" s="85"/>
      <c r="L22" s="141"/>
    </row>
    <row r="23" spans="1:14" ht="20.100000000000001" customHeight="1">
      <c r="A23" s="238" t="s">
        <v>180</v>
      </c>
      <c r="B23" s="12"/>
      <c r="C23" s="12"/>
      <c r="D23" s="240"/>
      <c r="E23" s="12"/>
      <c r="F23" s="84"/>
      <c r="G23" s="85"/>
      <c r="H23" s="92"/>
      <c r="I23" s="12"/>
      <c r="J23" s="84"/>
      <c r="K23" s="85"/>
      <c r="L23" s="92"/>
    </row>
    <row r="24" spans="1:14" ht="6" customHeight="1">
      <c r="A24" s="12"/>
      <c r="B24" s="12"/>
      <c r="C24" s="12"/>
      <c r="D24" s="240"/>
      <c r="E24" s="12"/>
      <c r="F24" s="89"/>
      <c r="G24" s="85"/>
      <c r="H24" s="141"/>
      <c r="I24" s="12"/>
      <c r="J24" s="89"/>
      <c r="K24" s="85"/>
      <c r="L24" s="141"/>
    </row>
    <row r="25" spans="1:14" ht="20.100000000000001" customHeight="1">
      <c r="A25" s="161" t="s">
        <v>174</v>
      </c>
      <c r="B25" s="162"/>
      <c r="C25" s="162"/>
      <c r="D25" s="240"/>
      <c r="E25" s="12"/>
      <c r="F25" s="84"/>
      <c r="G25" s="85"/>
      <c r="H25" s="92"/>
      <c r="I25" s="12"/>
      <c r="J25" s="84"/>
      <c r="K25" s="85"/>
      <c r="L25" s="92"/>
    </row>
    <row r="26" spans="1:14" ht="20.100000000000001" customHeight="1">
      <c r="A26" s="161"/>
      <c r="B26" s="162" t="s">
        <v>175</v>
      </c>
      <c r="C26" s="162"/>
      <c r="D26" s="240"/>
      <c r="E26" s="12"/>
      <c r="F26" s="84"/>
      <c r="G26" s="85"/>
      <c r="H26" s="92"/>
      <c r="I26" s="12"/>
      <c r="J26" s="84"/>
      <c r="K26" s="85"/>
      <c r="L26" s="92"/>
    </row>
    <row r="27" spans="1:14" ht="6" customHeight="1">
      <c r="A27" s="12"/>
      <c r="B27" s="12"/>
      <c r="C27" s="12"/>
      <c r="D27" s="240"/>
      <c r="E27" s="12"/>
      <c r="F27" s="89"/>
      <c r="G27" s="85"/>
      <c r="H27" s="141"/>
      <c r="I27" s="12"/>
      <c r="J27" s="89"/>
      <c r="K27" s="85"/>
      <c r="L27" s="141"/>
    </row>
    <row r="28" spans="1:14" ht="20.100000000000001" customHeight="1">
      <c r="B28" s="11" t="s">
        <v>176</v>
      </c>
      <c r="C28" s="12"/>
      <c r="D28" s="240"/>
      <c r="E28" s="12"/>
      <c r="F28" s="163"/>
      <c r="G28" s="165"/>
      <c r="H28" s="164"/>
      <c r="I28" s="166"/>
      <c r="J28" s="163"/>
      <c r="K28" s="165"/>
      <c r="L28" s="164"/>
      <c r="M28" s="167"/>
      <c r="N28" s="167"/>
    </row>
    <row r="29" spans="1:14" ht="20.100000000000001" customHeight="1">
      <c r="A29" s="11"/>
      <c r="C29" s="12" t="s">
        <v>177</v>
      </c>
      <c r="D29" s="240"/>
      <c r="E29" s="12"/>
      <c r="F29" s="93">
        <v>0</v>
      </c>
      <c r="G29" s="85"/>
      <c r="H29" s="87">
        <v>-7193</v>
      </c>
      <c r="I29" s="12"/>
      <c r="J29" s="93">
        <v>0</v>
      </c>
      <c r="K29" s="85"/>
      <c r="L29" s="87">
        <v>-7193</v>
      </c>
      <c r="M29" s="167"/>
      <c r="N29" s="167"/>
    </row>
    <row r="30" spans="1:14" ht="6" customHeight="1">
      <c r="A30" s="12"/>
      <c r="B30" s="12"/>
      <c r="C30" s="12"/>
      <c r="D30" s="240"/>
      <c r="E30" s="12"/>
      <c r="F30" s="89"/>
      <c r="G30" s="85"/>
      <c r="H30" s="141"/>
      <c r="I30" s="12"/>
      <c r="J30" s="89"/>
      <c r="K30" s="85"/>
      <c r="L30" s="141"/>
    </row>
    <row r="31" spans="1:14" ht="20.100000000000001" customHeight="1">
      <c r="A31" s="11"/>
      <c r="B31" s="12" t="s">
        <v>181</v>
      </c>
      <c r="C31" s="12"/>
      <c r="D31" s="240"/>
      <c r="E31" s="12"/>
      <c r="F31" s="84"/>
      <c r="G31" s="85"/>
      <c r="H31" s="92"/>
      <c r="I31" s="12"/>
      <c r="J31" s="84"/>
      <c r="K31" s="85"/>
      <c r="L31" s="92"/>
    </row>
    <row r="32" spans="1:14" ht="20.100000000000001" customHeight="1">
      <c r="A32" s="11"/>
      <c r="C32" s="12" t="s">
        <v>175</v>
      </c>
      <c r="D32" s="240"/>
      <c r="E32" s="12"/>
      <c r="F32" s="93">
        <f>F29</f>
        <v>0</v>
      </c>
      <c r="G32" s="85"/>
      <c r="H32" s="87">
        <f>H29</f>
        <v>-7193</v>
      </c>
      <c r="I32" s="12"/>
      <c r="J32" s="93">
        <f>J29</f>
        <v>0</v>
      </c>
      <c r="K32" s="85"/>
      <c r="L32" s="87">
        <f>L29</f>
        <v>-7193</v>
      </c>
    </row>
    <row r="33" spans="1:12" ht="6" customHeight="1">
      <c r="A33" s="12"/>
      <c r="B33" s="12"/>
      <c r="C33" s="12"/>
      <c r="D33" s="240"/>
      <c r="E33" s="12"/>
      <c r="F33" s="89"/>
      <c r="G33" s="85"/>
      <c r="H33" s="141"/>
      <c r="I33" s="12"/>
      <c r="J33" s="89"/>
      <c r="K33" s="85"/>
      <c r="L33" s="141"/>
    </row>
    <row r="34" spans="1:12" ht="20.100000000000001" customHeight="1">
      <c r="A34" s="161" t="s">
        <v>178</v>
      </c>
      <c r="B34" s="162"/>
      <c r="C34" s="162"/>
      <c r="D34" s="240"/>
      <c r="E34" s="12"/>
      <c r="F34" s="163"/>
      <c r="G34" s="85"/>
      <c r="H34" s="164"/>
      <c r="I34" s="12"/>
      <c r="J34" s="163"/>
      <c r="K34" s="85"/>
      <c r="L34" s="164"/>
    </row>
    <row r="35" spans="1:12" ht="20.100000000000001" customHeight="1">
      <c r="A35" s="161"/>
      <c r="B35" s="162" t="s">
        <v>175</v>
      </c>
      <c r="C35" s="162"/>
      <c r="D35" s="240"/>
      <c r="E35" s="12"/>
      <c r="F35" s="163"/>
      <c r="G35" s="85"/>
      <c r="H35" s="164"/>
      <c r="I35" s="12"/>
      <c r="J35" s="163"/>
      <c r="K35" s="85"/>
      <c r="L35" s="164"/>
    </row>
    <row r="36" spans="1:12" ht="6" customHeight="1">
      <c r="A36" s="12"/>
      <c r="B36" s="12"/>
      <c r="C36" s="12"/>
      <c r="D36" s="240"/>
      <c r="E36" s="12"/>
      <c r="F36" s="89"/>
      <c r="G36" s="85"/>
      <c r="H36" s="141"/>
      <c r="I36" s="12"/>
      <c r="J36" s="89"/>
      <c r="K36" s="85"/>
      <c r="L36" s="141"/>
    </row>
    <row r="37" spans="1:12" ht="20.100000000000001" customHeight="1">
      <c r="B37" s="11" t="s">
        <v>194</v>
      </c>
      <c r="C37" s="162"/>
      <c r="D37" s="240"/>
      <c r="E37" s="12"/>
      <c r="F37" s="163"/>
      <c r="G37" s="85"/>
      <c r="H37" s="164"/>
      <c r="I37" s="12"/>
      <c r="J37" s="163"/>
      <c r="K37" s="85"/>
      <c r="L37" s="164"/>
    </row>
    <row r="38" spans="1:12" ht="20.100000000000001" customHeight="1">
      <c r="A38" s="161"/>
      <c r="C38" s="12" t="s">
        <v>195</v>
      </c>
      <c r="D38" s="240"/>
      <c r="E38" s="12"/>
      <c r="F38" s="163"/>
      <c r="G38" s="85"/>
      <c r="H38" s="164"/>
      <c r="I38" s="12"/>
      <c r="J38" s="163"/>
      <c r="K38" s="85"/>
      <c r="L38" s="164"/>
    </row>
    <row r="39" spans="1:12" ht="20.100000000000001" customHeight="1">
      <c r="A39" s="11"/>
      <c r="C39" s="12" t="s">
        <v>179</v>
      </c>
      <c r="D39" s="240"/>
      <c r="E39" s="12"/>
      <c r="F39" s="93">
        <v>-3928</v>
      </c>
      <c r="G39" s="85"/>
      <c r="H39" s="87">
        <v>0</v>
      </c>
      <c r="I39" s="12"/>
      <c r="J39" s="93">
        <v>-3928</v>
      </c>
      <c r="K39" s="85"/>
      <c r="L39" s="87">
        <v>0</v>
      </c>
    </row>
    <row r="40" spans="1:12" ht="6" customHeight="1">
      <c r="A40" s="12"/>
      <c r="B40" s="12"/>
      <c r="C40" s="12"/>
      <c r="D40" s="240"/>
      <c r="E40" s="12"/>
      <c r="F40" s="89"/>
      <c r="G40" s="85"/>
      <c r="H40" s="141"/>
      <c r="I40" s="12"/>
      <c r="J40" s="89"/>
      <c r="K40" s="85"/>
      <c r="L40" s="141"/>
    </row>
    <row r="41" spans="1:12" ht="20.100000000000001" customHeight="1">
      <c r="A41" s="11"/>
      <c r="B41" s="11" t="s">
        <v>182</v>
      </c>
      <c r="C41" s="12"/>
      <c r="D41" s="240"/>
      <c r="E41" s="12"/>
      <c r="F41" s="168"/>
      <c r="G41" s="85"/>
      <c r="H41" s="164"/>
      <c r="I41" s="12"/>
      <c r="J41" s="168"/>
      <c r="K41" s="85"/>
      <c r="L41" s="164"/>
    </row>
    <row r="42" spans="1:12" ht="20.100000000000001" customHeight="1">
      <c r="A42" s="11"/>
      <c r="C42" s="12" t="s">
        <v>175</v>
      </c>
      <c r="D42" s="240"/>
      <c r="E42" s="12"/>
      <c r="F42" s="86">
        <f>F39</f>
        <v>-3928</v>
      </c>
      <c r="G42" s="85"/>
      <c r="H42" s="87">
        <f>H39</f>
        <v>0</v>
      </c>
      <c r="I42" s="12"/>
      <c r="J42" s="86">
        <f>J39</f>
        <v>-3928</v>
      </c>
      <c r="K42" s="85"/>
      <c r="L42" s="87">
        <f>L39</f>
        <v>0</v>
      </c>
    </row>
    <row r="43" spans="1:12" ht="6" customHeight="1">
      <c r="A43" s="238"/>
      <c r="B43" s="12"/>
      <c r="C43" s="12"/>
      <c r="D43" s="240"/>
      <c r="E43" s="12"/>
      <c r="F43" s="84"/>
      <c r="G43" s="85"/>
      <c r="H43" s="92"/>
      <c r="I43" s="12"/>
      <c r="J43" s="84"/>
      <c r="K43" s="85"/>
      <c r="L43" s="92"/>
    </row>
    <row r="44" spans="1:12" ht="20.100000000000001" customHeight="1">
      <c r="A44" s="238" t="s">
        <v>196</v>
      </c>
      <c r="B44" s="12"/>
      <c r="C44" s="12"/>
      <c r="D44" s="240"/>
      <c r="E44" s="12"/>
      <c r="F44" s="86">
        <f>SUM(F42,F32)</f>
        <v>-3928</v>
      </c>
      <c r="G44" s="85"/>
      <c r="H44" s="87">
        <f>SUM(H42,H32)</f>
        <v>-7193</v>
      </c>
      <c r="I44" s="12"/>
      <c r="J44" s="86">
        <f>SUM(J42,J32)</f>
        <v>-3928</v>
      </c>
      <c r="K44" s="85"/>
      <c r="L44" s="87">
        <f>SUM(L42,L32)</f>
        <v>-7193</v>
      </c>
    </row>
    <row r="45" spans="1:12" ht="6" customHeight="1">
      <c r="A45" s="238"/>
      <c r="B45" s="12"/>
      <c r="C45" s="12"/>
      <c r="D45" s="240"/>
      <c r="E45" s="12"/>
      <c r="F45" s="84"/>
      <c r="G45" s="85"/>
      <c r="H45" s="92"/>
      <c r="I45" s="12"/>
      <c r="J45" s="84"/>
      <c r="K45" s="85"/>
      <c r="L45" s="92"/>
    </row>
    <row r="46" spans="1:12" ht="20.100000000000001" customHeight="1" thickBot="1">
      <c r="A46" s="94" t="s">
        <v>81</v>
      </c>
      <c r="B46" s="12"/>
      <c r="C46" s="12"/>
      <c r="D46" s="240"/>
      <c r="E46" s="12"/>
      <c r="F46" s="95">
        <f>F21+F44</f>
        <v>647329</v>
      </c>
      <c r="G46" s="85"/>
      <c r="H46" s="96">
        <f>SUM(H21,H44)</f>
        <v>1022875</v>
      </c>
      <c r="I46" s="12"/>
      <c r="J46" s="95">
        <f>J21+J44</f>
        <v>430669</v>
      </c>
      <c r="K46" s="85"/>
      <c r="L46" s="96">
        <f>SUM(L21,L44)</f>
        <v>1026685</v>
      </c>
    </row>
    <row r="47" spans="1:12" s="145" customFormat="1" ht="21.75" customHeight="1" thickTop="1">
      <c r="A47" s="178"/>
      <c r="B47" s="173"/>
      <c r="C47" s="173"/>
      <c r="D47" s="172"/>
      <c r="E47" s="173"/>
      <c r="F47" s="92"/>
      <c r="G47" s="174"/>
      <c r="H47" s="92"/>
      <c r="I47" s="173"/>
      <c r="J47" s="92"/>
      <c r="K47" s="174"/>
      <c r="L47" s="92"/>
    </row>
    <row r="48" spans="1:12" s="145" customFormat="1" ht="21.75" customHeight="1">
      <c r="A48" s="178"/>
      <c r="B48" s="173"/>
      <c r="C48" s="173"/>
      <c r="D48" s="172"/>
      <c r="E48" s="173"/>
      <c r="F48" s="92"/>
      <c r="G48" s="174"/>
      <c r="H48" s="92"/>
      <c r="I48" s="173"/>
      <c r="J48" s="92"/>
      <c r="K48" s="174"/>
      <c r="L48" s="92"/>
    </row>
    <row r="49" spans="1:12" s="145" customFormat="1" ht="14.25" customHeight="1">
      <c r="A49" s="178"/>
      <c r="B49" s="173"/>
      <c r="C49" s="173"/>
      <c r="D49" s="172"/>
      <c r="E49" s="173"/>
      <c r="F49" s="92"/>
      <c r="G49" s="174"/>
      <c r="H49" s="92"/>
      <c r="I49" s="173"/>
      <c r="J49" s="92"/>
      <c r="K49" s="174"/>
      <c r="L49" s="92"/>
    </row>
    <row r="50" spans="1:12" s="145" customFormat="1" ht="21.95" customHeight="1">
      <c r="A50" s="6" t="s">
        <v>32</v>
      </c>
      <c r="B50" s="176"/>
      <c r="C50" s="176"/>
      <c r="D50" s="175"/>
      <c r="E50" s="176"/>
      <c r="F50" s="87"/>
      <c r="G50" s="177"/>
      <c r="H50" s="87"/>
      <c r="I50" s="176"/>
      <c r="J50" s="87"/>
      <c r="K50" s="177"/>
      <c r="L50" s="87"/>
    </row>
    <row r="51" spans="1:12" s="145" customFormat="1" ht="21.75" customHeight="1">
      <c r="A51" s="1" t="s">
        <v>0</v>
      </c>
      <c r="B51" s="1"/>
      <c r="C51" s="1"/>
      <c r="D51" s="1"/>
      <c r="E51" s="1"/>
      <c r="F51" s="2"/>
      <c r="G51" s="3"/>
      <c r="H51" s="135"/>
      <c r="I51" s="1"/>
      <c r="J51" s="2"/>
      <c r="K51" s="3"/>
      <c r="L51" s="135"/>
    </row>
    <row r="52" spans="1:12" s="145" customFormat="1" ht="21.75" customHeight="1">
      <c r="A52" s="1" t="s">
        <v>191</v>
      </c>
      <c r="B52" s="1"/>
      <c r="C52" s="1"/>
      <c r="D52" s="1"/>
      <c r="E52" s="1"/>
      <c r="F52" s="79"/>
      <c r="G52" s="1"/>
      <c r="H52" s="136"/>
      <c r="I52" s="1"/>
      <c r="J52" s="79"/>
      <c r="K52" s="1"/>
      <c r="L52" s="136"/>
    </row>
    <row r="53" spans="1:12" s="145" customFormat="1" ht="21.75" customHeight="1">
      <c r="A53" s="80" t="s">
        <v>165</v>
      </c>
      <c r="B53" s="80"/>
      <c r="C53" s="80"/>
      <c r="D53" s="80"/>
      <c r="E53" s="80"/>
      <c r="F53" s="5"/>
      <c r="G53" s="80"/>
      <c r="H53" s="137"/>
      <c r="I53" s="80"/>
      <c r="J53" s="5"/>
      <c r="K53" s="80"/>
      <c r="L53" s="137"/>
    </row>
    <row r="54" spans="1:12" s="145" customFormat="1" ht="21.75" customHeight="1">
      <c r="A54" s="1"/>
      <c r="B54" s="1"/>
      <c r="C54" s="1"/>
      <c r="D54" s="240"/>
      <c r="E54" s="1"/>
      <c r="F54" s="79"/>
      <c r="G54" s="1"/>
      <c r="H54" s="136"/>
      <c r="I54" s="1"/>
      <c r="J54" s="79"/>
      <c r="K54" s="1"/>
      <c r="L54" s="136"/>
    </row>
    <row r="55" spans="1:12" s="145" customFormat="1" ht="21.75" customHeight="1">
      <c r="A55" s="238"/>
      <c r="B55" s="54"/>
      <c r="C55" s="54"/>
      <c r="D55" s="240"/>
      <c r="E55" s="54"/>
      <c r="F55" s="243" t="s">
        <v>2</v>
      </c>
      <c r="G55" s="243"/>
      <c r="H55" s="243"/>
      <c r="I55" s="2"/>
      <c r="J55" s="243" t="s">
        <v>3</v>
      </c>
      <c r="K55" s="243"/>
      <c r="L55" s="243"/>
    </row>
    <row r="56" spans="1:12" s="145" customFormat="1" ht="21.75" customHeight="1">
      <c r="A56" s="12"/>
      <c r="B56" s="12"/>
      <c r="C56" s="12"/>
      <c r="D56" s="12"/>
      <c r="E56" s="240"/>
      <c r="F56" s="17" t="s">
        <v>7</v>
      </c>
      <c r="G56" s="81"/>
      <c r="H56" s="138" t="s">
        <v>8</v>
      </c>
      <c r="I56" s="240"/>
      <c r="J56" s="17" t="s">
        <v>7</v>
      </c>
      <c r="K56" s="81"/>
      <c r="L56" s="138" t="s">
        <v>8</v>
      </c>
    </row>
    <row r="57" spans="1:12" s="145" customFormat="1" ht="21.75" customHeight="1">
      <c r="A57" s="12"/>
      <c r="B57" s="12"/>
      <c r="C57" s="12"/>
      <c r="D57" s="19" t="s">
        <v>9</v>
      </c>
      <c r="E57" s="240"/>
      <c r="F57" s="82" t="s">
        <v>10</v>
      </c>
      <c r="G57" s="16"/>
      <c r="H57" s="139" t="s">
        <v>10</v>
      </c>
      <c r="I57" s="240"/>
      <c r="J57" s="82" t="s">
        <v>10</v>
      </c>
      <c r="K57" s="16"/>
      <c r="L57" s="139" t="s">
        <v>10</v>
      </c>
    </row>
    <row r="58" spans="1:12" s="145" customFormat="1" ht="21.75" customHeight="1">
      <c r="A58" s="178"/>
      <c r="B58" s="173"/>
      <c r="C58" s="173"/>
      <c r="D58" s="172"/>
      <c r="E58" s="173"/>
      <c r="F58" s="84"/>
      <c r="G58" s="174"/>
      <c r="H58" s="92"/>
      <c r="I58" s="173"/>
      <c r="J58" s="84"/>
      <c r="K58" s="174"/>
      <c r="L58" s="92"/>
    </row>
    <row r="59" spans="1:12" ht="21.75" customHeight="1">
      <c r="A59" s="238" t="s">
        <v>82</v>
      </c>
      <c r="B59" s="12"/>
      <c r="C59" s="12"/>
      <c r="D59" s="240"/>
      <c r="E59" s="12"/>
      <c r="F59" s="84"/>
      <c r="G59" s="85"/>
      <c r="H59" s="92"/>
      <c r="I59" s="12"/>
      <c r="J59" s="84"/>
      <c r="K59" s="85"/>
      <c r="L59" s="92"/>
    </row>
    <row r="60" spans="1:12" ht="21.75" customHeight="1">
      <c r="A60" s="11" t="s">
        <v>83</v>
      </c>
      <c r="B60" s="12"/>
      <c r="C60" s="12"/>
      <c r="D60" s="240"/>
      <c r="E60" s="12"/>
      <c r="F60" s="84">
        <f>F21</f>
        <v>651257</v>
      </c>
      <c r="G60" s="85"/>
      <c r="H60" s="92">
        <f>H21</f>
        <v>1030068</v>
      </c>
      <c r="I60" s="12"/>
      <c r="J60" s="84">
        <f>J21</f>
        <v>434597</v>
      </c>
      <c r="K60" s="85"/>
      <c r="L60" s="92">
        <f>L21</f>
        <v>1033878</v>
      </c>
    </row>
    <row r="61" spans="1:12" ht="21.75" customHeight="1">
      <c r="A61" s="11" t="s">
        <v>84</v>
      </c>
      <c r="B61" s="12"/>
      <c r="C61" s="12"/>
      <c r="D61" s="240"/>
      <c r="E61" s="12"/>
      <c r="F61" s="86">
        <v>0</v>
      </c>
      <c r="G61" s="85"/>
      <c r="H61" s="87" t="s">
        <v>80</v>
      </c>
      <c r="I61" s="12"/>
      <c r="J61" s="86">
        <v>0</v>
      </c>
      <c r="K61" s="85"/>
      <c r="L61" s="87" t="s">
        <v>80</v>
      </c>
    </row>
    <row r="62" spans="1:12" ht="6" customHeight="1">
      <c r="A62" s="12"/>
      <c r="B62" s="12"/>
      <c r="C62" s="12"/>
      <c r="D62" s="240"/>
      <c r="E62" s="12"/>
      <c r="F62" s="89"/>
      <c r="G62" s="85"/>
      <c r="H62" s="141"/>
      <c r="I62" s="12"/>
      <c r="J62" s="89"/>
      <c r="K62" s="85"/>
      <c r="L62" s="141"/>
    </row>
    <row r="63" spans="1:12" ht="21.75" customHeight="1" thickBot="1">
      <c r="A63" s="238"/>
      <c r="B63" s="12"/>
      <c r="C63" s="12"/>
      <c r="D63" s="240"/>
      <c r="E63" s="12"/>
      <c r="F63" s="95">
        <f>SUM(F60:F61)</f>
        <v>651257</v>
      </c>
      <c r="G63" s="85"/>
      <c r="H63" s="96">
        <f>SUM(H60:H61)</f>
        <v>1030068</v>
      </c>
      <c r="I63" s="12"/>
      <c r="J63" s="95">
        <f>SUM(J60:J61)</f>
        <v>434597</v>
      </c>
      <c r="K63" s="85"/>
      <c r="L63" s="96">
        <f>SUM(L60:L61)</f>
        <v>1033878</v>
      </c>
    </row>
    <row r="64" spans="1:12" ht="21.75" customHeight="1" thickTop="1">
      <c r="A64" s="238"/>
      <c r="B64" s="12"/>
      <c r="C64" s="12"/>
      <c r="D64" s="240"/>
      <c r="E64" s="12"/>
      <c r="F64" s="84"/>
      <c r="G64" s="85"/>
      <c r="H64" s="92"/>
      <c r="I64" s="12"/>
      <c r="J64" s="84"/>
      <c r="K64" s="85"/>
      <c r="L64" s="92"/>
    </row>
    <row r="65" spans="1:12" ht="21.75" customHeight="1">
      <c r="A65" s="238" t="s">
        <v>85</v>
      </c>
      <c r="B65" s="12"/>
      <c r="C65" s="12"/>
      <c r="D65" s="240"/>
      <c r="E65" s="12"/>
      <c r="F65" s="84"/>
      <c r="G65" s="85"/>
      <c r="H65" s="92"/>
      <c r="I65" s="12"/>
      <c r="J65" s="84"/>
      <c r="K65" s="85"/>
      <c r="L65" s="92"/>
    </row>
    <row r="66" spans="1:12" ht="21.75" customHeight="1">
      <c r="A66" s="11" t="s">
        <v>83</v>
      </c>
      <c r="B66" s="12"/>
      <c r="C66" s="12"/>
      <c r="D66" s="240"/>
      <c r="E66" s="12"/>
      <c r="F66" s="84">
        <f>F46</f>
        <v>647329</v>
      </c>
      <c r="G66" s="85"/>
      <c r="H66" s="92">
        <f>H46</f>
        <v>1022875</v>
      </c>
      <c r="I66" s="12"/>
      <c r="J66" s="84">
        <f>J46</f>
        <v>430669</v>
      </c>
      <c r="K66" s="85"/>
      <c r="L66" s="92">
        <f>L46</f>
        <v>1026685</v>
      </c>
    </row>
    <row r="67" spans="1:12" ht="21.75" customHeight="1">
      <c r="A67" s="11" t="s">
        <v>84</v>
      </c>
      <c r="B67" s="12"/>
      <c r="C67" s="12"/>
      <c r="D67" s="240"/>
      <c r="E67" s="12"/>
      <c r="F67" s="86">
        <v>0</v>
      </c>
      <c r="G67" s="85"/>
      <c r="H67" s="87" t="s">
        <v>80</v>
      </c>
      <c r="I67" s="12"/>
      <c r="J67" s="86">
        <v>0</v>
      </c>
      <c r="K67" s="85"/>
      <c r="L67" s="87" t="s">
        <v>80</v>
      </c>
    </row>
    <row r="68" spans="1:12" ht="6" customHeight="1">
      <c r="A68" s="12"/>
      <c r="B68" s="12"/>
      <c r="C68" s="12"/>
      <c r="D68" s="240"/>
      <c r="E68" s="12"/>
      <c r="F68" s="89"/>
      <c r="G68" s="85"/>
      <c r="H68" s="141"/>
      <c r="I68" s="12"/>
      <c r="J68" s="89"/>
      <c r="K68" s="85"/>
      <c r="L68" s="141"/>
    </row>
    <row r="69" spans="1:12" ht="21.75" customHeight="1" thickBot="1">
      <c r="A69" s="238"/>
      <c r="B69" s="12"/>
      <c r="C69" s="12"/>
      <c r="D69" s="240"/>
      <c r="E69" s="12"/>
      <c r="F69" s="95">
        <f>SUM(F66:F67)</f>
        <v>647329</v>
      </c>
      <c r="G69" s="85"/>
      <c r="H69" s="96">
        <f>SUM(H66:H67)</f>
        <v>1022875</v>
      </c>
      <c r="I69" s="12"/>
      <c r="J69" s="95">
        <f>SUM(J66:J67)</f>
        <v>430669</v>
      </c>
      <c r="K69" s="85"/>
      <c r="L69" s="96">
        <f>SUM(L66:L67)</f>
        <v>1026685</v>
      </c>
    </row>
    <row r="70" spans="1:12" ht="21.75" customHeight="1" thickTop="1">
      <c r="A70" s="238"/>
      <c r="B70" s="12"/>
      <c r="C70" s="12"/>
      <c r="D70" s="240"/>
      <c r="E70" s="12"/>
      <c r="F70" s="84"/>
      <c r="G70" s="85"/>
      <c r="H70" s="92"/>
      <c r="I70" s="12"/>
      <c r="J70" s="84"/>
      <c r="K70" s="85"/>
      <c r="L70" s="92"/>
    </row>
    <row r="71" spans="1:12" ht="21.75" customHeight="1">
      <c r="A71" s="238" t="s">
        <v>86</v>
      </c>
      <c r="B71" s="12"/>
      <c r="C71" s="12"/>
      <c r="D71" s="240"/>
      <c r="E71" s="12"/>
      <c r="F71" s="97"/>
      <c r="G71" s="98"/>
      <c r="H71" s="142"/>
      <c r="I71" s="12"/>
      <c r="J71" s="97"/>
      <c r="K71" s="98"/>
      <c r="L71" s="142"/>
    </row>
    <row r="72" spans="1:12" ht="6" customHeight="1">
      <c r="A72" s="238"/>
      <c r="B72" s="12"/>
      <c r="C72" s="12"/>
      <c r="D72" s="240"/>
      <c r="E72" s="12"/>
      <c r="F72" s="99"/>
      <c r="G72" s="98"/>
      <c r="H72" s="143"/>
      <c r="I72" s="12"/>
      <c r="J72" s="99"/>
      <c r="K72" s="98"/>
      <c r="L72" s="143"/>
    </row>
    <row r="73" spans="1:12" ht="21.75" customHeight="1">
      <c r="A73" s="12" t="s">
        <v>87</v>
      </c>
      <c r="B73" s="12"/>
      <c r="C73" s="1"/>
      <c r="D73" s="240">
        <v>16</v>
      </c>
      <c r="E73" s="12"/>
      <c r="F73" s="234">
        <v>0.37430000000000002</v>
      </c>
      <c r="G73" s="235"/>
      <c r="H73" s="236">
        <v>0.86529999999999996</v>
      </c>
      <c r="I73" s="237"/>
      <c r="J73" s="234">
        <v>0.24979999999999999</v>
      </c>
      <c r="K73" s="235"/>
      <c r="L73" s="236">
        <v>0.86850000000000005</v>
      </c>
    </row>
    <row r="74" spans="1:12" ht="21.75" customHeight="1">
      <c r="A74" s="12" t="s">
        <v>88</v>
      </c>
      <c r="B74" s="12"/>
      <c r="C74" s="1"/>
      <c r="D74" s="240">
        <v>16</v>
      </c>
      <c r="E74" s="12"/>
      <c r="F74" s="234">
        <v>0.37230000000000002</v>
      </c>
      <c r="G74" s="235"/>
      <c r="H74" s="236">
        <v>0.86529999999999996</v>
      </c>
      <c r="I74" s="237"/>
      <c r="J74" s="234">
        <v>0.24840000000000001</v>
      </c>
      <c r="K74" s="235"/>
      <c r="L74" s="236">
        <v>0.86850000000000005</v>
      </c>
    </row>
    <row r="75" spans="1:12" ht="21.75" customHeight="1">
      <c r="A75" s="12"/>
      <c r="B75" s="12"/>
      <c r="C75" s="1"/>
      <c r="D75" s="240"/>
      <c r="E75" s="12"/>
      <c r="F75" s="102"/>
      <c r="G75" s="100"/>
      <c r="H75" s="102"/>
      <c r="I75" s="101"/>
      <c r="J75" s="102"/>
      <c r="K75" s="100"/>
      <c r="L75" s="102"/>
    </row>
    <row r="76" spans="1:12" ht="21.75" customHeight="1">
      <c r="A76" s="12"/>
      <c r="B76" s="12"/>
      <c r="C76" s="1"/>
      <c r="D76" s="240"/>
      <c r="E76" s="12"/>
      <c r="F76" s="102"/>
      <c r="G76" s="100"/>
      <c r="H76" s="102"/>
      <c r="I76" s="101"/>
      <c r="J76" s="102"/>
      <c r="K76" s="100"/>
      <c r="L76" s="102"/>
    </row>
    <row r="77" spans="1:12" ht="21.75" customHeight="1">
      <c r="A77" s="12"/>
      <c r="B77" s="12"/>
      <c r="C77" s="1"/>
      <c r="D77" s="240"/>
      <c r="E77" s="12"/>
      <c r="F77" s="102"/>
      <c r="G77" s="100"/>
      <c r="H77" s="102"/>
      <c r="I77" s="101"/>
      <c r="J77" s="102"/>
      <c r="K77" s="100"/>
      <c r="L77" s="102"/>
    </row>
    <row r="78" spans="1:12" ht="21.75" customHeight="1">
      <c r="A78" s="12"/>
      <c r="B78" s="12"/>
      <c r="C78" s="1"/>
      <c r="D78" s="240"/>
      <c r="E78" s="12"/>
      <c r="F78" s="102"/>
      <c r="G78" s="100"/>
      <c r="H78" s="102"/>
      <c r="I78" s="101"/>
      <c r="J78" s="102"/>
      <c r="K78" s="100"/>
      <c r="L78" s="102"/>
    </row>
    <row r="79" spans="1:12" ht="21.75" customHeight="1">
      <c r="A79" s="12"/>
      <c r="B79" s="12"/>
      <c r="C79" s="1"/>
      <c r="D79" s="240"/>
      <c r="E79" s="12"/>
      <c r="F79" s="102"/>
      <c r="G79" s="100"/>
      <c r="H79" s="102"/>
      <c r="I79" s="101"/>
      <c r="J79" s="102"/>
      <c r="K79" s="100"/>
      <c r="L79" s="102"/>
    </row>
    <row r="80" spans="1:12" ht="21.75" customHeight="1">
      <c r="A80" s="12"/>
      <c r="B80" s="12"/>
      <c r="C80" s="1"/>
      <c r="D80" s="240"/>
      <c r="E80" s="12"/>
      <c r="F80" s="102"/>
      <c r="G80" s="100"/>
      <c r="H80" s="102"/>
      <c r="I80" s="101"/>
      <c r="J80" s="102"/>
      <c r="K80" s="100"/>
      <c r="L80" s="102"/>
    </row>
    <row r="81" spans="1:12" ht="21.75" customHeight="1">
      <c r="A81" s="12"/>
      <c r="B81" s="12"/>
      <c r="C81" s="1"/>
      <c r="D81" s="240"/>
      <c r="E81" s="12"/>
      <c r="F81" s="102"/>
      <c r="G81" s="100"/>
      <c r="H81" s="102"/>
      <c r="I81" s="101"/>
      <c r="J81" s="102"/>
      <c r="K81" s="100"/>
      <c r="L81" s="102"/>
    </row>
    <row r="82" spans="1:12" ht="21.75" customHeight="1">
      <c r="A82" s="12"/>
      <c r="B82" s="12"/>
      <c r="C82" s="1"/>
      <c r="D82" s="240"/>
      <c r="E82" s="12"/>
      <c r="F82" s="102"/>
      <c r="G82" s="100"/>
      <c r="H82" s="102"/>
      <c r="I82" s="101"/>
      <c r="J82" s="102"/>
      <c r="K82" s="100"/>
      <c r="L82" s="102"/>
    </row>
    <row r="83" spans="1:12" ht="21.75" customHeight="1">
      <c r="A83" s="12"/>
      <c r="B83" s="12"/>
      <c r="C83" s="1"/>
      <c r="D83" s="240"/>
      <c r="E83" s="12"/>
      <c r="F83" s="102"/>
      <c r="G83" s="100"/>
      <c r="H83" s="102"/>
      <c r="I83" s="101"/>
      <c r="J83" s="102"/>
      <c r="K83" s="100"/>
      <c r="L83" s="102"/>
    </row>
    <row r="84" spans="1:12" ht="21.75" customHeight="1">
      <c r="A84" s="12"/>
      <c r="B84" s="12"/>
      <c r="C84" s="1"/>
      <c r="D84" s="240"/>
      <c r="E84" s="12"/>
      <c r="F84" s="102"/>
      <c r="G84" s="100"/>
      <c r="H84" s="102"/>
      <c r="I84" s="101"/>
      <c r="J84" s="102"/>
      <c r="K84" s="100"/>
      <c r="L84" s="102"/>
    </row>
    <row r="85" spans="1:12" ht="21.75" customHeight="1">
      <c r="A85" s="12"/>
      <c r="B85" s="12"/>
      <c r="C85" s="1"/>
      <c r="D85" s="240"/>
      <c r="E85" s="12"/>
      <c r="F85" s="102"/>
      <c r="G85" s="100"/>
      <c r="H85" s="102"/>
      <c r="I85" s="101"/>
      <c r="J85" s="102"/>
      <c r="K85" s="100"/>
      <c r="L85" s="102"/>
    </row>
    <row r="86" spans="1:12" ht="21.75" customHeight="1">
      <c r="A86" s="12"/>
      <c r="B86" s="12"/>
      <c r="C86" s="1"/>
      <c r="D86" s="240"/>
      <c r="E86" s="12"/>
      <c r="F86" s="102"/>
      <c r="G86" s="100"/>
      <c r="H86" s="102"/>
      <c r="I86" s="101"/>
      <c r="J86" s="102"/>
      <c r="K86" s="100"/>
      <c r="L86" s="102"/>
    </row>
    <row r="87" spans="1:12" ht="21.75" customHeight="1">
      <c r="A87" s="12"/>
      <c r="B87" s="12"/>
      <c r="C87" s="1"/>
      <c r="D87" s="240"/>
      <c r="E87" s="12"/>
      <c r="F87" s="102"/>
      <c r="G87" s="100"/>
      <c r="H87" s="102"/>
      <c r="I87" s="101"/>
      <c r="J87" s="102"/>
      <c r="K87" s="100"/>
      <c r="L87" s="102"/>
    </row>
    <row r="88" spans="1:12" ht="21.75" customHeight="1">
      <c r="A88" s="12"/>
      <c r="B88" s="12"/>
      <c r="C88" s="1"/>
      <c r="D88" s="240"/>
      <c r="E88" s="12"/>
      <c r="F88" s="102"/>
      <c r="G88" s="100"/>
      <c r="H88" s="102"/>
      <c r="I88" s="101"/>
      <c r="J88" s="102"/>
      <c r="K88" s="100"/>
      <c r="L88" s="102"/>
    </row>
    <row r="89" spans="1:12" ht="20.25" customHeight="1">
      <c r="A89" s="12"/>
      <c r="B89" s="12"/>
      <c r="C89" s="1"/>
      <c r="D89" s="240"/>
      <c r="E89" s="12"/>
      <c r="F89" s="102"/>
      <c r="G89" s="100"/>
      <c r="H89" s="102"/>
      <c r="I89" s="101"/>
      <c r="J89" s="102"/>
      <c r="K89" s="100"/>
      <c r="L89" s="102"/>
    </row>
    <row r="90" spans="1:12" ht="15" customHeight="1">
      <c r="A90" s="12"/>
      <c r="B90" s="12"/>
      <c r="C90" s="1"/>
      <c r="D90" s="240"/>
      <c r="E90" s="12"/>
      <c r="F90" s="102"/>
      <c r="G90" s="100"/>
      <c r="H90" s="102"/>
      <c r="I90" s="101"/>
      <c r="J90" s="102"/>
      <c r="K90" s="100"/>
      <c r="L90" s="102"/>
    </row>
    <row r="91" spans="1:12" ht="21.95" customHeight="1">
      <c r="A91" s="6" t="s">
        <v>32</v>
      </c>
      <c r="B91" s="7"/>
      <c r="C91" s="80"/>
      <c r="D91" s="103"/>
      <c r="E91" s="7"/>
      <c r="F91" s="103"/>
      <c r="G91" s="104"/>
      <c r="H91" s="144"/>
      <c r="I91" s="7"/>
      <c r="J91" s="103"/>
      <c r="K91" s="104"/>
      <c r="L91" s="144"/>
    </row>
  </sheetData>
  <mergeCells count="4">
    <mergeCell ref="F5:H5"/>
    <mergeCell ref="J5:L5"/>
    <mergeCell ref="F55:H55"/>
    <mergeCell ref="J55:L55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D13D2-61D9-4F99-8908-E50080823D08}">
  <dimension ref="A1:R31"/>
  <sheetViews>
    <sheetView zoomScaleNormal="100" zoomScaleSheetLayoutView="90" zoomScalePageLayoutView="90" workbookViewId="0">
      <selection activeCell="U15" sqref="U15"/>
    </sheetView>
  </sheetViews>
  <sheetFormatPr defaultColWidth="9.28515625" defaultRowHeight="21.75" customHeight="1"/>
  <cols>
    <col min="1" max="2" width="1.7109375" style="71" customWidth="1"/>
    <col min="3" max="3" width="29.140625" style="71" customWidth="1"/>
    <col min="4" max="4" width="7.42578125" style="128" customWidth="1"/>
    <col min="5" max="5" width="0.85546875" style="71" customWidth="1"/>
    <col min="6" max="6" width="11.7109375" style="71" customWidth="1"/>
    <col min="7" max="7" width="0.85546875" style="71" customWidth="1"/>
    <col min="8" max="8" width="13.85546875" style="71" bestFit="1" customWidth="1"/>
    <col min="9" max="9" width="0.85546875" style="71" customWidth="1"/>
    <col min="10" max="10" width="16.7109375" style="71" bestFit="1" customWidth="1"/>
    <col min="11" max="11" width="0.85546875" style="71" customWidth="1"/>
    <col min="12" max="12" width="12.7109375" style="71" customWidth="1"/>
    <col min="13" max="13" width="0.85546875" style="71" customWidth="1"/>
    <col min="14" max="14" width="12.7109375" style="71" customWidth="1"/>
    <col min="15" max="15" width="0.85546875" style="71" customWidth="1"/>
    <col min="16" max="16" width="16.42578125" style="71" customWidth="1"/>
    <col min="17" max="17" width="0.85546875" style="71" customWidth="1"/>
    <col min="18" max="18" width="12.7109375" style="71" customWidth="1"/>
    <col min="19" max="16384" width="9.28515625" style="71"/>
  </cols>
  <sheetData>
    <row r="1" spans="1:18" ht="21.75" customHeight="1">
      <c r="A1" s="1" t="s">
        <v>0</v>
      </c>
      <c r="B1" s="1"/>
      <c r="C1" s="1"/>
      <c r="D1" s="21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pans="1:18" ht="21.75" customHeight="1">
      <c r="A2" s="79" t="s">
        <v>89</v>
      </c>
      <c r="B2" s="79"/>
      <c r="C2" s="101"/>
      <c r="D2" s="105"/>
      <c r="E2" s="106"/>
      <c r="F2" s="107"/>
      <c r="G2" s="107"/>
      <c r="H2" s="107"/>
      <c r="I2" s="106"/>
      <c r="J2" s="107"/>
      <c r="K2" s="106"/>
      <c r="L2" s="107"/>
      <c r="M2" s="106"/>
      <c r="N2" s="107"/>
      <c r="O2" s="106"/>
      <c r="P2" s="106"/>
      <c r="Q2" s="106"/>
      <c r="R2" s="106"/>
    </row>
    <row r="3" spans="1:18" ht="21.75" customHeight="1">
      <c r="A3" s="5" t="s">
        <v>165</v>
      </c>
      <c r="B3" s="5"/>
      <c r="C3" s="108"/>
      <c r="D3" s="109"/>
      <c r="E3" s="110"/>
      <c r="F3" s="111"/>
      <c r="G3" s="111"/>
      <c r="H3" s="111"/>
      <c r="I3" s="110"/>
      <c r="J3" s="111"/>
      <c r="K3" s="110"/>
      <c r="L3" s="111"/>
      <c r="M3" s="110"/>
      <c r="N3" s="111"/>
      <c r="O3" s="110"/>
      <c r="P3" s="110"/>
      <c r="Q3" s="110"/>
      <c r="R3" s="110"/>
    </row>
    <row r="4" spans="1:18" ht="10.5" customHeight="1">
      <c r="A4" s="101"/>
      <c r="B4" s="79"/>
      <c r="C4" s="101"/>
      <c r="D4" s="105"/>
      <c r="E4" s="106"/>
      <c r="F4" s="107"/>
      <c r="G4" s="107"/>
      <c r="H4" s="107"/>
      <c r="I4" s="106"/>
      <c r="J4" s="107"/>
      <c r="K4" s="106"/>
      <c r="L4" s="107"/>
      <c r="M4" s="106"/>
      <c r="N4" s="107"/>
      <c r="O4" s="106"/>
      <c r="P4" s="106"/>
      <c r="Q4" s="106"/>
      <c r="R4" s="106"/>
    </row>
    <row r="5" spans="1:18" ht="18.95" customHeight="1">
      <c r="A5" s="101"/>
      <c r="B5" s="79"/>
      <c r="C5" s="101"/>
      <c r="D5" s="105"/>
      <c r="E5" s="106"/>
      <c r="F5" s="245" t="s">
        <v>2</v>
      </c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245"/>
      <c r="R5" s="245"/>
    </row>
    <row r="6" spans="1:18" ht="18.95" customHeight="1">
      <c r="A6" s="101"/>
      <c r="B6" s="79"/>
      <c r="C6" s="101"/>
      <c r="D6" s="105"/>
      <c r="E6" s="106"/>
      <c r="F6" s="247" t="s">
        <v>83</v>
      </c>
      <c r="G6" s="247"/>
      <c r="H6" s="247"/>
      <c r="I6" s="247"/>
      <c r="J6" s="247"/>
      <c r="K6" s="247"/>
      <c r="L6" s="247"/>
      <c r="M6" s="247"/>
      <c r="N6" s="247"/>
      <c r="O6" s="247"/>
      <c r="P6" s="247"/>
      <c r="Q6" s="247"/>
      <c r="R6" s="247"/>
    </row>
    <row r="7" spans="1:18" ht="18.600000000000001" customHeight="1">
      <c r="A7" s="43"/>
      <c r="B7" s="43"/>
      <c r="C7" s="43"/>
      <c r="D7" s="43"/>
      <c r="E7" s="43"/>
      <c r="F7" s="101"/>
      <c r="G7" s="101"/>
      <c r="H7" s="101"/>
      <c r="I7" s="43"/>
      <c r="J7" s="101"/>
      <c r="K7" s="112"/>
      <c r="O7" s="101"/>
      <c r="P7" s="169" t="s">
        <v>188</v>
      </c>
      <c r="Q7" s="101"/>
      <c r="R7" s="101"/>
    </row>
    <row r="8" spans="1:18" ht="18.600000000000001" customHeight="1">
      <c r="A8" s="43"/>
      <c r="B8" s="43"/>
      <c r="C8" s="43"/>
      <c r="D8" s="43"/>
      <c r="E8" s="43"/>
      <c r="F8" s="101"/>
      <c r="G8" s="101"/>
      <c r="H8" s="101"/>
      <c r="I8" s="43"/>
      <c r="J8" s="101"/>
      <c r="K8" s="112"/>
      <c r="O8" s="101"/>
      <c r="P8" s="170" t="s">
        <v>189</v>
      </c>
      <c r="Q8" s="101"/>
      <c r="R8" s="101"/>
    </row>
    <row r="9" spans="1:18" ht="18.95" customHeight="1">
      <c r="A9" s="43"/>
      <c r="B9" s="43"/>
      <c r="C9" s="43"/>
      <c r="D9" s="43"/>
      <c r="E9" s="43"/>
      <c r="F9" s="101"/>
      <c r="G9" s="101"/>
      <c r="H9" s="101"/>
      <c r="I9" s="43"/>
      <c r="J9" s="101"/>
      <c r="K9" s="112"/>
      <c r="L9" s="246" t="s">
        <v>64</v>
      </c>
      <c r="M9" s="246"/>
      <c r="N9" s="246"/>
      <c r="O9" s="101"/>
      <c r="P9" s="112" t="s">
        <v>185</v>
      </c>
      <c r="Q9" s="101"/>
      <c r="R9" s="101"/>
    </row>
    <row r="10" spans="1:18" ht="18.95" customHeight="1">
      <c r="A10" s="43"/>
      <c r="B10" s="43"/>
      <c r="C10" s="43"/>
      <c r="D10" s="43"/>
      <c r="E10" s="43"/>
      <c r="F10" s="101"/>
      <c r="G10" s="101"/>
      <c r="H10" s="101"/>
      <c r="I10" s="43"/>
      <c r="J10" s="101"/>
      <c r="K10" s="112"/>
      <c r="L10" s="113" t="s">
        <v>90</v>
      </c>
      <c r="M10" s="114"/>
      <c r="N10" s="114"/>
      <c r="O10" s="101"/>
      <c r="P10" s="112" t="s">
        <v>186</v>
      </c>
      <c r="Q10" s="101"/>
    </row>
    <row r="11" spans="1:18" ht="18.95" customHeight="1">
      <c r="A11" s="43"/>
      <c r="B11" s="43"/>
      <c r="C11" s="43"/>
      <c r="D11" s="43"/>
      <c r="E11" s="43"/>
      <c r="F11" s="112" t="s">
        <v>91</v>
      </c>
      <c r="G11" s="112"/>
      <c r="H11" s="112"/>
      <c r="I11" s="43"/>
      <c r="J11" s="112" t="s">
        <v>92</v>
      </c>
      <c r="K11" s="112"/>
      <c r="L11" s="115" t="s">
        <v>93</v>
      </c>
      <c r="M11" s="112"/>
      <c r="N11" s="112"/>
      <c r="O11" s="112"/>
      <c r="P11" s="112" t="s">
        <v>187</v>
      </c>
      <c r="Q11" s="112"/>
      <c r="R11" s="112" t="s">
        <v>94</v>
      </c>
    </row>
    <row r="12" spans="1:18" ht="18.95" customHeight="1">
      <c r="A12" s="43"/>
      <c r="B12" s="43"/>
      <c r="C12" s="140"/>
      <c r="D12" s="140"/>
      <c r="E12" s="140"/>
      <c r="F12" s="146" t="s">
        <v>95</v>
      </c>
      <c r="G12" s="146"/>
      <c r="H12" s="147" t="s">
        <v>62</v>
      </c>
      <c r="I12" s="140"/>
      <c r="J12" s="146" t="s">
        <v>96</v>
      </c>
      <c r="K12" s="146"/>
      <c r="L12" s="147" t="s">
        <v>97</v>
      </c>
      <c r="M12" s="146"/>
      <c r="N12" s="146" t="s">
        <v>66</v>
      </c>
      <c r="O12" s="146"/>
      <c r="P12" s="146" t="s">
        <v>184</v>
      </c>
      <c r="Q12" s="146"/>
      <c r="R12" s="112" t="s">
        <v>98</v>
      </c>
    </row>
    <row r="13" spans="1:18" ht="18.95" customHeight="1">
      <c r="A13" s="43"/>
      <c r="B13" s="43"/>
      <c r="C13" s="140"/>
      <c r="D13" s="148" t="s">
        <v>9</v>
      </c>
      <c r="E13" s="140"/>
      <c r="F13" s="149" t="s">
        <v>10</v>
      </c>
      <c r="G13" s="146"/>
      <c r="H13" s="150" t="s">
        <v>10</v>
      </c>
      <c r="I13" s="140"/>
      <c r="J13" s="149" t="s">
        <v>10</v>
      </c>
      <c r="K13" s="146"/>
      <c r="L13" s="151" t="s">
        <v>10</v>
      </c>
      <c r="M13" s="146"/>
      <c r="N13" s="149" t="s">
        <v>10</v>
      </c>
      <c r="O13" s="146"/>
      <c r="P13" s="149" t="s">
        <v>10</v>
      </c>
      <c r="Q13" s="146"/>
      <c r="R13" s="149" t="s">
        <v>10</v>
      </c>
    </row>
    <row r="14" spans="1:18" ht="6" customHeight="1">
      <c r="A14" s="79"/>
      <c r="B14" s="79"/>
      <c r="C14" s="152"/>
      <c r="D14" s="140"/>
      <c r="E14" s="152"/>
      <c r="F14" s="116"/>
      <c r="G14" s="116"/>
      <c r="H14" s="116"/>
      <c r="I14" s="152"/>
      <c r="J14" s="116"/>
      <c r="K14" s="116"/>
      <c r="L14" s="116"/>
      <c r="M14" s="116"/>
      <c r="N14" s="116"/>
      <c r="O14" s="116"/>
      <c r="P14" s="116"/>
      <c r="Q14" s="116"/>
      <c r="R14" s="116"/>
    </row>
    <row r="15" spans="1:18" ht="18.95" customHeight="1">
      <c r="A15" s="79" t="s">
        <v>99</v>
      </c>
      <c r="B15" s="79"/>
      <c r="C15" s="152"/>
      <c r="D15" s="140"/>
      <c r="E15" s="152"/>
      <c r="F15" s="116">
        <v>120000</v>
      </c>
      <c r="G15" s="116"/>
      <c r="H15" s="116">
        <v>0</v>
      </c>
      <c r="I15" s="152"/>
      <c r="J15" s="116">
        <v>21790</v>
      </c>
      <c r="K15" s="153"/>
      <c r="L15" s="116">
        <v>12000</v>
      </c>
      <c r="M15" s="153"/>
      <c r="N15" s="116">
        <v>2079373</v>
      </c>
      <c r="O15" s="153"/>
      <c r="P15" s="116">
        <v>0</v>
      </c>
      <c r="Q15" s="153"/>
      <c r="R15" s="116">
        <f>SUM(F15:P15)</f>
        <v>2233163</v>
      </c>
    </row>
    <row r="16" spans="1:18" ht="18.95" customHeight="1">
      <c r="A16" s="101" t="s">
        <v>100</v>
      </c>
      <c r="B16" s="79"/>
      <c r="C16" s="152"/>
      <c r="D16" s="140"/>
      <c r="E16" s="152"/>
      <c r="F16" s="116">
        <v>600000</v>
      </c>
      <c r="G16" s="116"/>
      <c r="H16" s="116" t="s">
        <v>80</v>
      </c>
      <c r="I16" s="152"/>
      <c r="J16" s="116">
        <v>0</v>
      </c>
      <c r="K16" s="153"/>
      <c r="L16" s="116">
        <v>0</v>
      </c>
      <c r="M16" s="153"/>
      <c r="N16" s="116">
        <v>0</v>
      </c>
      <c r="O16" s="153"/>
      <c r="P16" s="116">
        <v>0</v>
      </c>
      <c r="Q16" s="153"/>
      <c r="R16" s="116">
        <f t="shared" ref="R16:R19" si="0">SUM(F16:P16)</f>
        <v>600000</v>
      </c>
    </row>
    <row r="17" spans="1:18" ht="18.95" customHeight="1">
      <c r="A17" s="101" t="s">
        <v>101</v>
      </c>
      <c r="B17" s="79"/>
      <c r="C17" s="152"/>
      <c r="D17" s="140">
        <v>17</v>
      </c>
      <c r="E17" s="152"/>
      <c r="F17" s="116">
        <v>0</v>
      </c>
      <c r="G17" s="116"/>
      <c r="H17" s="116" t="s">
        <v>80</v>
      </c>
      <c r="I17" s="152"/>
      <c r="J17" s="116">
        <v>0</v>
      </c>
      <c r="K17" s="153"/>
      <c r="L17" s="116">
        <v>77000</v>
      </c>
      <c r="M17" s="153"/>
      <c r="N17" s="116">
        <v>-77000</v>
      </c>
      <c r="O17" s="153"/>
      <c r="P17" s="116">
        <v>0</v>
      </c>
      <c r="Q17" s="153"/>
      <c r="R17" s="116">
        <f t="shared" si="0"/>
        <v>0</v>
      </c>
    </row>
    <row r="18" spans="1:18" ht="18.95" customHeight="1">
      <c r="A18" s="101" t="s">
        <v>102</v>
      </c>
      <c r="B18" s="79"/>
      <c r="C18" s="152"/>
      <c r="D18" s="140">
        <v>17</v>
      </c>
      <c r="E18" s="152"/>
      <c r="F18" s="116">
        <v>0</v>
      </c>
      <c r="G18" s="116"/>
      <c r="H18" s="116" t="s">
        <v>80</v>
      </c>
      <c r="I18" s="152"/>
      <c r="J18" s="116">
        <v>0</v>
      </c>
      <c r="K18" s="153"/>
      <c r="L18" s="116">
        <v>0</v>
      </c>
      <c r="M18" s="153"/>
      <c r="N18" s="116">
        <v>-1646400</v>
      </c>
      <c r="O18" s="153"/>
      <c r="P18" s="116">
        <v>0</v>
      </c>
      <c r="Q18" s="153"/>
      <c r="R18" s="116">
        <f t="shared" si="0"/>
        <v>-1646400</v>
      </c>
    </row>
    <row r="19" spans="1:18" ht="18.95" customHeight="1">
      <c r="A19" s="101" t="s">
        <v>81</v>
      </c>
      <c r="B19" s="101"/>
      <c r="C19" s="152"/>
      <c r="D19" s="140"/>
      <c r="E19" s="152"/>
      <c r="F19" s="118">
        <v>0</v>
      </c>
      <c r="G19" s="119"/>
      <c r="H19" s="118" t="s">
        <v>80</v>
      </c>
      <c r="I19" s="152"/>
      <c r="J19" s="118">
        <v>0</v>
      </c>
      <c r="K19" s="120"/>
      <c r="L19" s="118">
        <v>0</v>
      </c>
      <c r="M19" s="141"/>
      <c r="N19" s="118">
        <v>1022875</v>
      </c>
      <c r="O19" s="120"/>
      <c r="P19" s="118">
        <v>0</v>
      </c>
      <c r="Q19" s="120"/>
      <c r="R19" s="118">
        <f t="shared" si="0"/>
        <v>1022875</v>
      </c>
    </row>
    <row r="20" spans="1:18" ht="6" customHeight="1">
      <c r="A20" s="101"/>
      <c r="B20" s="101"/>
      <c r="C20" s="152"/>
      <c r="D20" s="140"/>
      <c r="E20" s="152"/>
      <c r="F20" s="120"/>
      <c r="G20" s="120"/>
      <c r="H20" s="120"/>
      <c r="I20" s="152"/>
      <c r="J20" s="120"/>
      <c r="K20" s="120"/>
      <c r="L20" s="120"/>
      <c r="M20" s="120"/>
      <c r="N20" s="120"/>
      <c r="O20" s="120"/>
      <c r="P20" s="120"/>
      <c r="Q20" s="120"/>
      <c r="R20" s="120"/>
    </row>
    <row r="21" spans="1:18" ht="18.95" customHeight="1" thickBot="1">
      <c r="A21" s="79" t="s">
        <v>169</v>
      </c>
      <c r="B21" s="79"/>
      <c r="C21" s="152"/>
      <c r="D21" s="140"/>
      <c r="E21" s="152"/>
      <c r="F21" s="121">
        <f>SUM(F15:F19)</f>
        <v>720000</v>
      </c>
      <c r="G21" s="119"/>
      <c r="H21" s="121">
        <f>SUM(H15:H19)</f>
        <v>0</v>
      </c>
      <c r="I21" s="152"/>
      <c r="J21" s="121">
        <f>SUM(J15:J19)</f>
        <v>21790</v>
      </c>
      <c r="K21" s="116"/>
      <c r="L21" s="121">
        <f>SUM(L15:L19)</f>
        <v>89000</v>
      </c>
      <c r="M21" s="116"/>
      <c r="N21" s="121">
        <f>SUM(N15:N19)</f>
        <v>1378848</v>
      </c>
      <c r="O21" s="116"/>
      <c r="P21" s="121">
        <f>SUM(P15:P19)</f>
        <v>0</v>
      </c>
      <c r="Q21" s="116"/>
      <c r="R21" s="121">
        <f>SUM(R15:R19)</f>
        <v>2209638</v>
      </c>
    </row>
    <row r="22" spans="1:18" ht="12" customHeight="1" thickTop="1">
      <c r="A22" s="79"/>
      <c r="B22" s="79"/>
      <c r="C22" s="101"/>
      <c r="D22" s="43"/>
      <c r="E22" s="101"/>
      <c r="F22" s="116"/>
      <c r="G22" s="116"/>
      <c r="H22" s="116"/>
      <c r="I22" s="101"/>
      <c r="J22" s="116"/>
      <c r="K22" s="116"/>
      <c r="L22" s="116"/>
      <c r="M22" s="116"/>
      <c r="N22" s="116"/>
      <c r="O22" s="116"/>
      <c r="P22" s="116"/>
      <c r="Q22" s="116"/>
      <c r="R22" s="116"/>
    </row>
    <row r="23" spans="1:18" ht="18.95" customHeight="1">
      <c r="A23" s="79" t="s">
        <v>103</v>
      </c>
      <c r="B23" s="79"/>
      <c r="C23" s="101"/>
      <c r="D23" s="43"/>
      <c r="E23" s="101"/>
      <c r="F23" s="122">
        <v>870000</v>
      </c>
      <c r="G23" s="116"/>
      <c r="H23" s="122">
        <v>8111061</v>
      </c>
      <c r="I23" s="101"/>
      <c r="J23" s="122">
        <v>33364</v>
      </c>
      <c r="K23" s="117"/>
      <c r="L23" s="122">
        <v>89000</v>
      </c>
      <c r="M23" s="117"/>
      <c r="N23" s="122">
        <v>1744047</v>
      </c>
      <c r="O23" s="117"/>
      <c r="P23" s="122">
        <v>0</v>
      </c>
      <c r="Q23" s="117"/>
      <c r="R23" s="159">
        <f>SUM(F23:P23)</f>
        <v>10847472</v>
      </c>
    </row>
    <row r="24" spans="1:18" ht="18.95" customHeight="1">
      <c r="A24" s="101" t="s">
        <v>104</v>
      </c>
      <c r="B24" s="79"/>
      <c r="C24" s="101"/>
      <c r="D24" s="43">
        <v>13</v>
      </c>
      <c r="E24" s="101"/>
      <c r="F24" s="122">
        <v>0</v>
      </c>
      <c r="G24" s="116"/>
      <c r="H24" s="122">
        <v>-47806</v>
      </c>
      <c r="I24" s="101"/>
      <c r="J24" s="122">
        <v>0</v>
      </c>
      <c r="K24" s="117"/>
      <c r="L24" s="122">
        <v>0</v>
      </c>
      <c r="M24" s="117"/>
      <c r="N24" s="122">
        <v>0</v>
      </c>
      <c r="O24" s="117"/>
      <c r="P24" s="122">
        <v>0</v>
      </c>
      <c r="Q24" s="117"/>
      <c r="R24" s="159">
        <f>SUM(F24:P24)</f>
        <v>-47806</v>
      </c>
    </row>
    <row r="25" spans="1:18" ht="18.95" customHeight="1">
      <c r="A25" s="101" t="s">
        <v>105</v>
      </c>
      <c r="B25" s="79"/>
      <c r="C25" s="101"/>
      <c r="D25" s="43">
        <v>18</v>
      </c>
      <c r="E25" s="101"/>
      <c r="F25" s="122">
        <v>0</v>
      </c>
      <c r="G25" s="116"/>
      <c r="H25" s="122">
        <v>0</v>
      </c>
      <c r="I25" s="101"/>
      <c r="J25" s="122">
        <v>40872</v>
      </c>
      <c r="K25" s="117"/>
      <c r="L25" s="122">
        <v>0</v>
      </c>
      <c r="M25" s="117"/>
      <c r="N25" s="122">
        <v>0</v>
      </c>
      <c r="O25" s="117"/>
      <c r="P25" s="122">
        <v>0</v>
      </c>
      <c r="Q25" s="117"/>
      <c r="R25" s="159">
        <f>SUM(F25:P25)</f>
        <v>40872</v>
      </c>
    </row>
    <row r="26" spans="1:18" ht="18.95" customHeight="1">
      <c r="A26" s="101" t="s">
        <v>102</v>
      </c>
      <c r="B26" s="79"/>
      <c r="C26" s="101"/>
      <c r="D26" s="43">
        <v>17</v>
      </c>
      <c r="E26" s="101"/>
      <c r="F26" s="122">
        <v>0</v>
      </c>
      <c r="G26" s="116"/>
      <c r="H26" s="122">
        <v>0</v>
      </c>
      <c r="I26" s="101"/>
      <c r="J26" s="122">
        <v>0</v>
      </c>
      <c r="K26" s="117"/>
      <c r="L26" s="122">
        <v>0</v>
      </c>
      <c r="M26" s="117"/>
      <c r="N26" s="122">
        <v>-1675493</v>
      </c>
      <c r="O26" s="117"/>
      <c r="P26" s="122">
        <v>0</v>
      </c>
      <c r="Q26" s="117"/>
      <c r="R26" s="159">
        <f>SUM(F26:P26)</f>
        <v>-1675493</v>
      </c>
    </row>
    <row r="27" spans="1:18" ht="18.95" customHeight="1">
      <c r="A27" s="101" t="s">
        <v>81</v>
      </c>
      <c r="B27" s="101"/>
      <c r="C27" s="101"/>
      <c r="D27" s="43"/>
      <c r="E27" s="101"/>
      <c r="F27" s="123">
        <v>0</v>
      </c>
      <c r="G27" s="119"/>
      <c r="H27" s="123">
        <v>0</v>
      </c>
      <c r="I27" s="101"/>
      <c r="J27" s="123">
        <v>0</v>
      </c>
      <c r="K27" s="124"/>
      <c r="L27" s="123">
        <v>0</v>
      </c>
      <c r="M27" s="81"/>
      <c r="N27" s="123">
        <f>'(9M) TH_PL 7-8'!F21</f>
        <v>651257</v>
      </c>
      <c r="O27" s="124"/>
      <c r="P27" s="160">
        <v>-3928</v>
      </c>
      <c r="Q27" s="124"/>
      <c r="R27" s="160">
        <f>SUM(F27:P27)</f>
        <v>647329</v>
      </c>
    </row>
    <row r="28" spans="1:18" ht="6" customHeight="1">
      <c r="A28" s="101"/>
      <c r="B28" s="101"/>
      <c r="C28" s="101"/>
      <c r="D28" s="43"/>
      <c r="E28" s="101"/>
      <c r="F28" s="125"/>
      <c r="G28" s="120"/>
      <c r="H28" s="125"/>
      <c r="I28" s="101"/>
      <c r="J28" s="125"/>
      <c r="K28" s="124"/>
      <c r="L28" s="125"/>
      <c r="M28" s="124"/>
      <c r="N28" s="125"/>
      <c r="O28" s="124"/>
      <c r="P28" s="125"/>
      <c r="Q28" s="124"/>
      <c r="R28" s="125"/>
    </row>
    <row r="29" spans="1:18" ht="18.95" customHeight="1" thickBot="1">
      <c r="A29" s="79" t="s">
        <v>170</v>
      </c>
      <c r="B29" s="79"/>
      <c r="C29" s="101"/>
      <c r="D29" s="43"/>
      <c r="E29" s="101"/>
      <c r="F29" s="126">
        <f>SUM(F23:F27)</f>
        <v>870000</v>
      </c>
      <c r="G29" s="119"/>
      <c r="H29" s="126">
        <f>SUM(H23:H27)</f>
        <v>8063255</v>
      </c>
      <c r="I29" s="101"/>
      <c r="J29" s="126">
        <f>SUM(J23:J27)</f>
        <v>74236</v>
      </c>
      <c r="K29" s="127"/>
      <c r="L29" s="126">
        <f>SUM(L23:L27)</f>
        <v>89000</v>
      </c>
      <c r="M29" s="127"/>
      <c r="N29" s="126">
        <f>SUM(N23:N27)</f>
        <v>719811</v>
      </c>
      <c r="O29" s="127"/>
      <c r="P29" s="126">
        <f>SUM(P23:P27)</f>
        <v>-3928</v>
      </c>
      <c r="Q29" s="127"/>
      <c r="R29" s="126">
        <f>SUM(R23:R27)</f>
        <v>9812374</v>
      </c>
    </row>
    <row r="30" spans="1:18" ht="12.75" customHeight="1" thickTop="1">
      <c r="A30" s="79"/>
      <c r="B30" s="79"/>
      <c r="C30" s="101"/>
      <c r="D30" s="43"/>
      <c r="E30" s="101"/>
      <c r="F30" s="127"/>
      <c r="G30" s="127"/>
      <c r="H30" s="127"/>
      <c r="I30" s="101"/>
      <c r="J30" s="127"/>
      <c r="K30" s="127"/>
      <c r="L30" s="127"/>
      <c r="M30" s="127"/>
      <c r="N30" s="127"/>
      <c r="O30" s="127"/>
      <c r="P30" s="127"/>
      <c r="Q30" s="127"/>
      <c r="R30" s="127"/>
    </row>
    <row r="31" spans="1:18" ht="21.95" customHeight="1">
      <c r="A31" s="6" t="s">
        <v>32</v>
      </c>
      <c r="B31" s="5"/>
      <c r="C31" s="108"/>
      <c r="D31" s="109"/>
      <c r="E31" s="110"/>
      <c r="F31" s="111"/>
      <c r="G31" s="111"/>
      <c r="H31" s="111"/>
      <c r="I31" s="110"/>
      <c r="J31" s="111"/>
      <c r="K31" s="110"/>
      <c r="L31" s="111"/>
      <c r="M31" s="110"/>
      <c r="N31" s="111"/>
      <c r="O31" s="110"/>
      <c r="P31" s="110"/>
      <c r="Q31" s="110"/>
      <c r="R31" s="110"/>
    </row>
  </sheetData>
  <mergeCells count="3">
    <mergeCell ref="F5:R5"/>
    <mergeCell ref="L9:N9"/>
    <mergeCell ref="F6:R6"/>
  </mergeCells>
  <pageMargins left="0.3" right="0.3" top="0.5" bottom="0.6" header="0.49" footer="0.4"/>
  <pageSetup paperSize="9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0B0D4-557F-47A3-8098-57E2DE4828AC}">
  <dimension ref="A1:V30"/>
  <sheetViews>
    <sheetView zoomScaleNormal="100" zoomScaleSheetLayoutView="90" zoomScalePageLayoutView="90" workbookViewId="0"/>
  </sheetViews>
  <sheetFormatPr defaultColWidth="9.140625" defaultRowHeight="21.75" customHeight="1"/>
  <cols>
    <col min="1" max="2" width="1.7109375" style="71" customWidth="1"/>
    <col min="3" max="3" width="28.28515625" style="71" customWidth="1"/>
    <col min="4" max="4" width="7.7109375" style="128" customWidth="1"/>
    <col min="5" max="5" width="0.85546875" style="71" customWidth="1"/>
    <col min="6" max="6" width="11.7109375" style="71" customWidth="1"/>
    <col min="7" max="7" width="0.85546875" style="71" customWidth="1"/>
    <col min="8" max="8" width="13.7109375" style="71" customWidth="1"/>
    <col min="9" max="9" width="0.85546875" style="71" customWidth="1"/>
    <col min="10" max="10" width="16.42578125" style="71" customWidth="1"/>
    <col min="11" max="11" width="0.85546875" style="71" customWidth="1"/>
    <col min="12" max="12" width="12.7109375" style="71" customWidth="1"/>
    <col min="13" max="13" width="0.85546875" style="71" customWidth="1"/>
    <col min="14" max="14" width="12.7109375" style="71" customWidth="1"/>
    <col min="15" max="15" width="0.85546875" style="71" customWidth="1"/>
    <col min="16" max="16" width="16.42578125" style="71" customWidth="1"/>
    <col min="17" max="17" width="0.85546875" style="71" customWidth="1"/>
    <col min="18" max="18" width="13.7109375" style="71" customWidth="1"/>
    <col min="19" max="19" width="9.140625" style="71"/>
    <col min="20" max="20" width="10.28515625" style="71" customWidth="1"/>
    <col min="21" max="16384" width="9.140625" style="71"/>
  </cols>
  <sheetData>
    <row r="1" spans="1:22" ht="21.75" customHeight="1">
      <c r="A1" s="1" t="s">
        <v>0</v>
      </c>
      <c r="B1" s="1"/>
      <c r="C1" s="1"/>
      <c r="D1" s="1"/>
      <c r="E1" s="1"/>
      <c r="F1" s="2"/>
      <c r="G1" s="2"/>
      <c r="H1" s="2"/>
      <c r="I1" s="1"/>
      <c r="J1" s="2"/>
      <c r="K1" s="3"/>
      <c r="L1" s="2"/>
      <c r="P1" s="3"/>
      <c r="Q1" s="3"/>
    </row>
    <row r="2" spans="1:22" ht="21.75" customHeight="1">
      <c r="A2" s="79" t="s">
        <v>89</v>
      </c>
      <c r="B2" s="79"/>
      <c r="C2" s="101"/>
      <c r="D2" s="105"/>
      <c r="E2" s="106"/>
      <c r="F2" s="107"/>
      <c r="G2" s="107"/>
      <c r="H2" s="107"/>
      <c r="I2" s="106"/>
      <c r="J2" s="107"/>
      <c r="K2" s="106"/>
      <c r="L2" s="107"/>
      <c r="M2" s="106"/>
      <c r="N2" s="107"/>
      <c r="O2" s="106"/>
      <c r="P2" s="106"/>
      <c r="Q2" s="106"/>
      <c r="R2" s="107"/>
    </row>
    <row r="3" spans="1:22" ht="21.75" customHeight="1">
      <c r="A3" s="5" t="s">
        <v>165</v>
      </c>
      <c r="B3" s="5"/>
      <c r="C3" s="108"/>
      <c r="D3" s="109"/>
      <c r="E3" s="110"/>
      <c r="F3" s="111"/>
      <c r="G3" s="111"/>
      <c r="H3" s="111"/>
      <c r="I3" s="110"/>
      <c r="J3" s="111"/>
      <c r="K3" s="110"/>
      <c r="L3" s="111"/>
      <c r="M3" s="110"/>
      <c r="N3" s="111"/>
      <c r="O3" s="110"/>
      <c r="P3" s="110"/>
      <c r="Q3" s="110"/>
      <c r="R3" s="111"/>
    </row>
    <row r="4" spans="1:22" ht="9" customHeight="1">
      <c r="A4" s="101"/>
      <c r="B4" s="79"/>
      <c r="C4" s="101"/>
      <c r="D4" s="105"/>
      <c r="E4" s="106"/>
      <c r="F4" s="107"/>
      <c r="G4" s="107"/>
      <c r="H4" s="107"/>
      <c r="I4" s="106"/>
      <c r="J4" s="107"/>
      <c r="K4" s="106"/>
      <c r="L4" s="107"/>
      <c r="M4" s="106"/>
      <c r="N4" s="107"/>
      <c r="O4" s="106"/>
      <c r="P4" s="106"/>
      <c r="Q4" s="106"/>
      <c r="R4" s="107"/>
    </row>
    <row r="5" spans="1:22" ht="20.100000000000001" customHeight="1">
      <c r="A5" s="101"/>
      <c r="B5" s="79"/>
      <c r="C5" s="101"/>
      <c r="D5" s="105"/>
      <c r="E5" s="106"/>
      <c r="F5" s="245" t="s">
        <v>3</v>
      </c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245"/>
      <c r="R5" s="245"/>
    </row>
    <row r="6" spans="1:22" ht="20.100000000000001" customHeight="1">
      <c r="A6" s="43"/>
      <c r="B6" s="43"/>
      <c r="C6" s="43"/>
      <c r="D6" s="43"/>
      <c r="E6" s="43"/>
      <c r="F6" s="101"/>
      <c r="G6" s="101"/>
      <c r="H6" s="101"/>
      <c r="I6" s="43"/>
      <c r="J6" s="101"/>
      <c r="K6" s="112"/>
      <c r="O6" s="101"/>
      <c r="P6" s="169" t="s">
        <v>188</v>
      </c>
      <c r="Q6" s="101"/>
      <c r="R6" s="101"/>
    </row>
    <row r="7" spans="1:22" ht="20.100000000000001" customHeight="1">
      <c r="A7" s="43"/>
      <c r="B7" s="43"/>
      <c r="C7" s="43"/>
      <c r="D7" s="43"/>
      <c r="E7" s="43"/>
      <c r="F7" s="101"/>
      <c r="G7" s="101"/>
      <c r="H7" s="101"/>
      <c r="I7" s="43"/>
      <c r="J7" s="101"/>
      <c r="K7" s="112"/>
      <c r="O7" s="101"/>
      <c r="P7" s="170" t="s">
        <v>189</v>
      </c>
      <c r="Q7" s="101"/>
      <c r="R7" s="101"/>
    </row>
    <row r="8" spans="1:22" ht="20.100000000000001" customHeight="1">
      <c r="A8" s="43"/>
      <c r="B8" s="43"/>
      <c r="C8" s="43"/>
      <c r="D8" s="43"/>
      <c r="E8" s="43"/>
      <c r="F8" s="101"/>
      <c r="G8" s="101"/>
      <c r="H8" s="101"/>
      <c r="I8" s="43"/>
      <c r="J8" s="101"/>
      <c r="K8" s="112"/>
      <c r="L8" s="246" t="s">
        <v>64</v>
      </c>
      <c r="M8" s="246"/>
      <c r="N8" s="246"/>
      <c r="O8" s="101"/>
      <c r="P8" s="112" t="s">
        <v>185</v>
      </c>
      <c r="Q8" s="101"/>
      <c r="R8" s="101"/>
    </row>
    <row r="9" spans="1:22" ht="20.100000000000001" customHeight="1">
      <c r="A9" s="43"/>
      <c r="B9" s="43"/>
      <c r="C9" s="43"/>
      <c r="D9" s="140"/>
      <c r="E9" s="140"/>
      <c r="F9" s="152"/>
      <c r="G9" s="152"/>
      <c r="H9" s="152"/>
      <c r="I9" s="140"/>
      <c r="J9" s="152"/>
      <c r="K9" s="146"/>
      <c r="L9" s="147" t="s">
        <v>90</v>
      </c>
      <c r="M9" s="154"/>
      <c r="N9" s="154"/>
      <c r="O9" s="152"/>
      <c r="P9" s="112" t="s">
        <v>186</v>
      </c>
      <c r="Q9" s="101"/>
      <c r="R9" s="152"/>
    </row>
    <row r="10" spans="1:22" ht="20.100000000000001" customHeight="1">
      <c r="A10" s="43"/>
      <c r="B10" s="43"/>
      <c r="C10" s="43"/>
      <c r="D10" s="140"/>
      <c r="E10" s="140"/>
      <c r="F10" s="146" t="s">
        <v>91</v>
      </c>
      <c r="G10" s="146"/>
      <c r="H10" s="146"/>
      <c r="I10" s="140"/>
      <c r="J10" s="146" t="s">
        <v>92</v>
      </c>
      <c r="K10" s="146"/>
      <c r="L10" s="155" t="s">
        <v>93</v>
      </c>
      <c r="M10" s="146"/>
      <c r="N10" s="146"/>
      <c r="O10" s="146"/>
      <c r="P10" s="112" t="s">
        <v>187</v>
      </c>
      <c r="Q10" s="101"/>
      <c r="R10" s="146" t="s">
        <v>94</v>
      </c>
    </row>
    <row r="11" spans="1:22" ht="20.100000000000001" customHeight="1">
      <c r="A11" s="43"/>
      <c r="B11" s="43"/>
      <c r="C11" s="43"/>
      <c r="D11" s="140"/>
      <c r="E11" s="140"/>
      <c r="F11" s="146" t="s">
        <v>95</v>
      </c>
      <c r="G11" s="146"/>
      <c r="H11" s="147" t="s">
        <v>62</v>
      </c>
      <c r="I11" s="140"/>
      <c r="J11" s="146" t="s">
        <v>96</v>
      </c>
      <c r="K11" s="146"/>
      <c r="L11" s="147" t="s">
        <v>97</v>
      </c>
      <c r="M11" s="146"/>
      <c r="N11" s="146" t="s">
        <v>66</v>
      </c>
      <c r="O11" s="146"/>
      <c r="P11" s="146" t="s">
        <v>184</v>
      </c>
      <c r="Q11" s="101"/>
      <c r="R11" s="146" t="s">
        <v>98</v>
      </c>
    </row>
    <row r="12" spans="1:22" ht="20.100000000000001" customHeight="1">
      <c r="A12" s="43"/>
      <c r="B12" s="43"/>
      <c r="C12" s="43"/>
      <c r="D12" s="148" t="s">
        <v>9</v>
      </c>
      <c r="E12" s="140"/>
      <c r="F12" s="149" t="s">
        <v>10</v>
      </c>
      <c r="G12" s="146"/>
      <c r="H12" s="150" t="s">
        <v>10</v>
      </c>
      <c r="I12" s="140"/>
      <c r="J12" s="149" t="s">
        <v>10</v>
      </c>
      <c r="K12" s="146"/>
      <c r="L12" s="151" t="s">
        <v>10</v>
      </c>
      <c r="M12" s="146"/>
      <c r="N12" s="149" t="s">
        <v>10</v>
      </c>
      <c r="O12" s="146"/>
      <c r="P12" s="149" t="s">
        <v>10</v>
      </c>
      <c r="Q12" s="101"/>
      <c r="R12" s="149" t="s">
        <v>10</v>
      </c>
    </row>
    <row r="13" spans="1:22" ht="3.95" customHeight="1">
      <c r="A13" s="79"/>
      <c r="B13" s="79"/>
      <c r="C13" s="101"/>
      <c r="D13" s="140"/>
      <c r="E13" s="152"/>
      <c r="F13" s="130"/>
      <c r="G13" s="130"/>
      <c r="H13" s="130"/>
      <c r="I13" s="152"/>
      <c r="J13" s="130"/>
      <c r="K13" s="130"/>
      <c r="L13" s="130"/>
      <c r="M13" s="130"/>
      <c r="N13" s="130"/>
      <c r="O13" s="130"/>
      <c r="P13" s="116"/>
      <c r="Q13" s="112"/>
      <c r="R13" s="130"/>
    </row>
    <row r="14" spans="1:22" ht="20.100000000000001" customHeight="1">
      <c r="A14" s="79" t="s">
        <v>99</v>
      </c>
      <c r="B14" s="79"/>
      <c r="C14" s="101"/>
      <c r="D14" s="140"/>
      <c r="E14" s="152"/>
      <c r="F14" s="130">
        <v>120000</v>
      </c>
      <c r="G14" s="130"/>
      <c r="H14" s="130">
        <v>0</v>
      </c>
      <c r="I14" s="152"/>
      <c r="J14" s="130">
        <v>21790</v>
      </c>
      <c r="K14" s="153"/>
      <c r="L14" s="130">
        <v>12000</v>
      </c>
      <c r="M14" s="153"/>
      <c r="N14" s="130">
        <v>2079373</v>
      </c>
      <c r="O14" s="153"/>
      <c r="P14" s="116">
        <v>0</v>
      </c>
      <c r="Q14" s="146"/>
      <c r="R14" s="153">
        <f>SUM(F14:P14)</f>
        <v>2233163</v>
      </c>
      <c r="S14" s="129"/>
      <c r="T14" s="129"/>
      <c r="U14" s="129"/>
      <c r="V14" s="129"/>
    </row>
    <row r="15" spans="1:22" ht="20.100000000000001" customHeight="1">
      <c r="A15" s="101" t="s">
        <v>100</v>
      </c>
      <c r="B15" s="79"/>
      <c r="C15" s="101"/>
      <c r="D15" s="140"/>
      <c r="E15" s="152"/>
      <c r="F15" s="130">
        <v>600000</v>
      </c>
      <c r="G15" s="130"/>
      <c r="H15" s="130">
        <v>0</v>
      </c>
      <c r="I15" s="152"/>
      <c r="J15" s="130">
        <v>0</v>
      </c>
      <c r="K15" s="153"/>
      <c r="L15" s="130">
        <v>0</v>
      </c>
      <c r="M15" s="153"/>
      <c r="N15" s="130">
        <v>0</v>
      </c>
      <c r="O15" s="153"/>
      <c r="P15" s="116">
        <v>0</v>
      </c>
      <c r="Q15" s="146"/>
      <c r="R15" s="153">
        <f t="shared" ref="R15:R18" si="0">SUM(F15:P15)</f>
        <v>600000</v>
      </c>
      <c r="S15" s="129"/>
      <c r="T15" s="129"/>
      <c r="U15" s="129"/>
      <c r="V15" s="129"/>
    </row>
    <row r="16" spans="1:22" ht="20.100000000000001" customHeight="1">
      <c r="A16" s="101" t="s">
        <v>101</v>
      </c>
      <c r="B16" s="79"/>
      <c r="C16" s="101"/>
      <c r="D16" s="140">
        <v>17</v>
      </c>
      <c r="E16" s="152"/>
      <c r="F16" s="130">
        <v>0</v>
      </c>
      <c r="G16" s="130"/>
      <c r="H16" s="130">
        <v>0</v>
      </c>
      <c r="I16" s="152"/>
      <c r="J16" s="130">
        <v>0</v>
      </c>
      <c r="K16" s="153"/>
      <c r="L16" s="130">
        <v>77000</v>
      </c>
      <c r="M16" s="153"/>
      <c r="N16" s="130">
        <v>-77000</v>
      </c>
      <c r="O16" s="153"/>
      <c r="P16" s="116">
        <v>0</v>
      </c>
      <c r="Q16" s="116"/>
      <c r="R16" s="116">
        <f t="shared" si="0"/>
        <v>0</v>
      </c>
      <c r="S16" s="129"/>
      <c r="T16" s="129"/>
      <c r="U16" s="129"/>
      <c r="V16" s="129"/>
    </row>
    <row r="17" spans="1:22" ht="20.100000000000001" customHeight="1">
      <c r="A17" s="101" t="s">
        <v>102</v>
      </c>
      <c r="B17" s="79"/>
      <c r="C17" s="101"/>
      <c r="D17" s="140">
        <v>17</v>
      </c>
      <c r="E17" s="152"/>
      <c r="F17" s="130">
        <v>0</v>
      </c>
      <c r="G17" s="130"/>
      <c r="H17" s="130">
        <v>0</v>
      </c>
      <c r="I17" s="152"/>
      <c r="J17" s="130">
        <v>0</v>
      </c>
      <c r="K17" s="153"/>
      <c r="L17" s="130">
        <v>0</v>
      </c>
      <c r="M17" s="153"/>
      <c r="N17" s="130">
        <v>-1646400</v>
      </c>
      <c r="O17" s="153"/>
      <c r="P17" s="116">
        <v>0</v>
      </c>
      <c r="Q17" s="153"/>
      <c r="R17" s="153">
        <f t="shared" si="0"/>
        <v>-1646400</v>
      </c>
      <c r="S17" s="129"/>
      <c r="T17" s="129"/>
      <c r="U17" s="129"/>
      <c r="V17" s="129"/>
    </row>
    <row r="18" spans="1:22" ht="20.100000000000001" customHeight="1">
      <c r="A18" s="101" t="s">
        <v>81</v>
      </c>
      <c r="B18" s="101"/>
      <c r="C18" s="101"/>
      <c r="D18" s="140"/>
      <c r="E18" s="152"/>
      <c r="F18" s="156">
        <v>0</v>
      </c>
      <c r="G18" s="133"/>
      <c r="H18" s="156">
        <v>0</v>
      </c>
      <c r="I18" s="152"/>
      <c r="J18" s="156">
        <v>0</v>
      </c>
      <c r="K18" s="120"/>
      <c r="L18" s="156">
        <v>0</v>
      </c>
      <c r="M18" s="141"/>
      <c r="N18" s="156">
        <v>1026685</v>
      </c>
      <c r="O18" s="120"/>
      <c r="P18" s="156">
        <v>0</v>
      </c>
      <c r="Q18" s="153"/>
      <c r="R18" s="157">
        <f t="shared" si="0"/>
        <v>1026685</v>
      </c>
      <c r="S18" s="129"/>
      <c r="T18" s="129"/>
      <c r="U18" s="129"/>
      <c r="V18" s="129"/>
    </row>
    <row r="19" spans="1:22" ht="3.95" customHeight="1">
      <c r="A19" s="101"/>
      <c r="B19" s="101"/>
      <c r="C19" s="101"/>
      <c r="D19" s="140"/>
      <c r="E19" s="152"/>
      <c r="F19" s="120"/>
      <c r="G19" s="120"/>
      <c r="H19" s="120"/>
      <c r="I19" s="152"/>
      <c r="J19" s="120"/>
      <c r="K19" s="120"/>
      <c r="L19" s="120"/>
      <c r="M19" s="120"/>
      <c r="N19" s="120"/>
      <c r="O19" s="120"/>
      <c r="P19" s="120"/>
      <c r="Q19" s="120"/>
      <c r="R19" s="120"/>
      <c r="S19" s="129"/>
      <c r="T19" s="129"/>
      <c r="U19" s="129"/>
      <c r="V19" s="129"/>
    </row>
    <row r="20" spans="1:22" ht="20.100000000000001" customHeight="1" thickBot="1">
      <c r="A20" s="79" t="s">
        <v>169</v>
      </c>
      <c r="B20" s="79"/>
      <c r="C20" s="101"/>
      <c r="D20" s="140"/>
      <c r="E20" s="152"/>
      <c r="F20" s="158">
        <f>SUM(F14:F19)</f>
        <v>720000</v>
      </c>
      <c r="G20" s="133"/>
      <c r="H20" s="158">
        <f>SUM(H14:H19)</f>
        <v>0</v>
      </c>
      <c r="I20" s="152"/>
      <c r="J20" s="158">
        <f>SUM(J14:J19)</f>
        <v>21790</v>
      </c>
      <c r="K20" s="130"/>
      <c r="L20" s="158">
        <f>SUM(L14:L19)</f>
        <v>89000</v>
      </c>
      <c r="M20" s="130"/>
      <c r="N20" s="158">
        <f>SUM(N14:N19)</f>
        <v>1382658</v>
      </c>
      <c r="O20" s="130"/>
      <c r="P20" s="121">
        <f>SUM(P14:P19)</f>
        <v>0</v>
      </c>
      <c r="Q20" s="153"/>
      <c r="R20" s="158">
        <f>SUM(R14:R18)</f>
        <v>2213448</v>
      </c>
      <c r="S20" s="129"/>
      <c r="T20" s="129"/>
      <c r="U20" s="129"/>
      <c r="V20" s="129"/>
    </row>
    <row r="21" spans="1:22" ht="12" customHeight="1" thickTop="1">
      <c r="A21" s="79"/>
      <c r="B21" s="79"/>
      <c r="C21" s="101"/>
      <c r="D21" s="43"/>
      <c r="E21" s="101"/>
      <c r="F21" s="91"/>
      <c r="G21" s="91"/>
      <c r="H21" s="91"/>
      <c r="I21" s="101"/>
      <c r="J21" s="91"/>
      <c r="K21" s="91"/>
      <c r="L21" s="91"/>
      <c r="M21" s="91"/>
      <c r="N21" s="91"/>
      <c r="O21" s="91"/>
      <c r="P21" s="116"/>
      <c r="Q21" s="153"/>
      <c r="R21" s="91"/>
    </row>
    <row r="22" spans="1:22" ht="20.100000000000001" customHeight="1">
      <c r="A22" s="79" t="s">
        <v>103</v>
      </c>
      <c r="B22" s="79"/>
      <c r="C22" s="101"/>
      <c r="D22" s="43"/>
      <c r="E22" s="101"/>
      <c r="F22" s="90">
        <v>870000</v>
      </c>
      <c r="G22" s="130"/>
      <c r="H22" s="90">
        <v>8111061</v>
      </c>
      <c r="I22" s="101"/>
      <c r="J22" s="90">
        <v>33364</v>
      </c>
      <c r="K22" s="117"/>
      <c r="L22" s="90">
        <v>89000</v>
      </c>
      <c r="M22" s="117"/>
      <c r="N22" s="90">
        <v>1676225</v>
      </c>
      <c r="O22" s="117"/>
      <c r="P22" s="122">
        <v>0</v>
      </c>
      <c r="Q22" s="120"/>
      <c r="R22" s="131">
        <f>SUM(F22:P22)</f>
        <v>10779650</v>
      </c>
    </row>
    <row r="23" spans="1:22" ht="20.100000000000001" customHeight="1">
      <c r="A23" s="101" t="s">
        <v>104</v>
      </c>
      <c r="B23" s="79"/>
      <c r="C23" s="101"/>
      <c r="D23" s="43">
        <v>13</v>
      </c>
      <c r="E23" s="101"/>
      <c r="F23" s="90">
        <v>0</v>
      </c>
      <c r="G23" s="130"/>
      <c r="H23" s="90">
        <v>-47806</v>
      </c>
      <c r="I23" s="101"/>
      <c r="J23" s="90">
        <v>0</v>
      </c>
      <c r="K23" s="117"/>
      <c r="L23" s="90">
        <v>0</v>
      </c>
      <c r="M23" s="117"/>
      <c r="N23" s="90">
        <v>0</v>
      </c>
      <c r="O23" s="117"/>
      <c r="P23" s="179" t="s">
        <v>80</v>
      </c>
      <c r="Q23" s="120"/>
      <c r="R23" s="131">
        <f t="shared" ref="R23:R25" si="1">SUM(F23:P23)</f>
        <v>-47806</v>
      </c>
    </row>
    <row r="24" spans="1:22" ht="20.100000000000001" customHeight="1">
      <c r="A24" s="101" t="s">
        <v>105</v>
      </c>
      <c r="B24" s="79"/>
      <c r="C24" s="101"/>
      <c r="D24" s="43">
        <v>18</v>
      </c>
      <c r="E24" s="101"/>
      <c r="F24" s="90">
        <v>0</v>
      </c>
      <c r="G24" s="130"/>
      <c r="H24" s="90">
        <v>0</v>
      </c>
      <c r="I24" s="101"/>
      <c r="J24" s="90">
        <v>40872</v>
      </c>
      <c r="K24" s="117"/>
      <c r="L24" s="90">
        <v>0</v>
      </c>
      <c r="M24" s="117"/>
      <c r="N24" s="90">
        <v>0</v>
      </c>
      <c r="O24" s="117"/>
      <c r="P24" s="179" t="s">
        <v>80</v>
      </c>
      <c r="Q24" s="116"/>
      <c r="R24" s="131">
        <f t="shared" si="1"/>
        <v>40872</v>
      </c>
    </row>
    <row r="25" spans="1:22" ht="20.100000000000001" customHeight="1">
      <c r="A25" s="101" t="s">
        <v>102</v>
      </c>
      <c r="B25" s="79"/>
      <c r="C25" s="101"/>
      <c r="D25" s="43">
        <v>17</v>
      </c>
      <c r="E25" s="101"/>
      <c r="F25" s="90">
        <v>0</v>
      </c>
      <c r="G25" s="130"/>
      <c r="H25" s="90">
        <v>0</v>
      </c>
      <c r="I25" s="101"/>
      <c r="J25" s="90">
        <v>0</v>
      </c>
      <c r="K25" s="117"/>
      <c r="L25" s="90">
        <v>0</v>
      </c>
      <c r="M25" s="117"/>
      <c r="N25" s="90">
        <v>-1675493</v>
      </c>
      <c r="O25" s="117"/>
      <c r="P25" s="179" t="s">
        <v>80</v>
      </c>
      <c r="Q25" s="116"/>
      <c r="R25" s="131">
        <f t="shared" si="1"/>
        <v>-1675493</v>
      </c>
    </row>
    <row r="26" spans="1:22" ht="20.100000000000001" customHeight="1">
      <c r="A26" s="101" t="s">
        <v>81</v>
      </c>
      <c r="B26" s="101"/>
      <c r="C26" s="101"/>
      <c r="D26" s="43"/>
      <c r="E26" s="101"/>
      <c r="F26" s="132">
        <v>0</v>
      </c>
      <c r="G26" s="133"/>
      <c r="H26" s="132">
        <v>0</v>
      </c>
      <c r="I26" s="101"/>
      <c r="J26" s="132">
        <v>0</v>
      </c>
      <c r="K26" s="124"/>
      <c r="L26" s="132">
        <v>0</v>
      </c>
      <c r="M26" s="81"/>
      <c r="N26" s="132">
        <f>'(9M) TH_PL 7-8'!J21</f>
        <v>434597</v>
      </c>
      <c r="O26" s="124"/>
      <c r="P26" s="160">
        <v>-3928</v>
      </c>
      <c r="Q26" s="117"/>
      <c r="R26" s="132">
        <f>SUM(F26:P26)</f>
        <v>430669</v>
      </c>
    </row>
    <row r="27" spans="1:22" ht="3.95" customHeight="1">
      <c r="A27" s="101"/>
      <c r="B27" s="101"/>
      <c r="C27" s="101"/>
      <c r="D27" s="43"/>
      <c r="E27" s="101"/>
      <c r="F27" s="125"/>
      <c r="G27" s="120"/>
      <c r="H27" s="125"/>
      <c r="I27" s="101"/>
      <c r="J27" s="125"/>
      <c r="K27" s="124"/>
      <c r="L27" s="125"/>
      <c r="M27" s="124"/>
      <c r="N27" s="125"/>
      <c r="O27" s="124"/>
      <c r="P27" s="125"/>
      <c r="Q27" s="117"/>
      <c r="R27" s="90"/>
    </row>
    <row r="28" spans="1:22" ht="20.100000000000001" customHeight="1" thickBot="1">
      <c r="A28" s="79" t="s">
        <v>170</v>
      </c>
      <c r="B28" s="79"/>
      <c r="C28" s="101"/>
      <c r="D28" s="43"/>
      <c r="E28" s="101"/>
      <c r="F28" s="134">
        <f>SUM(F22:F26)</f>
        <v>870000</v>
      </c>
      <c r="G28" s="133"/>
      <c r="H28" s="134">
        <f>SUM(H22:H26)</f>
        <v>8063255</v>
      </c>
      <c r="I28" s="101"/>
      <c r="J28" s="134">
        <f>SUM(J22:J26)</f>
        <v>74236</v>
      </c>
      <c r="K28" s="91"/>
      <c r="L28" s="134">
        <f>SUM(L22:L26)</f>
        <v>89000</v>
      </c>
      <c r="M28" s="91"/>
      <c r="N28" s="134">
        <f>SUM(N22:N26)</f>
        <v>435329</v>
      </c>
      <c r="O28" s="91"/>
      <c r="P28" s="134">
        <f>SUM(P22:P26)</f>
        <v>-3928</v>
      </c>
      <c r="Q28" s="117"/>
      <c r="R28" s="134">
        <f>SUM(R22:R26)</f>
        <v>9527892</v>
      </c>
    </row>
    <row r="29" spans="1:22" ht="16.5" customHeight="1" thickTop="1">
      <c r="A29" s="79"/>
      <c r="B29" s="79"/>
      <c r="C29" s="101"/>
      <c r="D29" s="43"/>
      <c r="E29" s="101"/>
      <c r="F29" s="91"/>
      <c r="G29" s="91"/>
      <c r="H29" s="91"/>
      <c r="I29" s="101"/>
      <c r="J29" s="91"/>
      <c r="K29" s="91"/>
      <c r="L29" s="91"/>
      <c r="M29" s="91"/>
      <c r="N29" s="91"/>
      <c r="O29" s="91"/>
      <c r="P29" s="127"/>
      <c r="Q29" s="117"/>
      <c r="R29" s="91"/>
    </row>
    <row r="30" spans="1:22" ht="21.95" customHeight="1">
      <c r="A30" s="6" t="s">
        <v>32</v>
      </c>
      <c r="B30" s="5"/>
      <c r="C30" s="108"/>
      <c r="D30" s="109"/>
      <c r="E30" s="110"/>
      <c r="F30" s="111"/>
      <c r="G30" s="111"/>
      <c r="H30" s="111"/>
      <c r="I30" s="110"/>
      <c r="J30" s="111"/>
      <c r="K30" s="110"/>
      <c r="L30" s="111"/>
      <c r="M30" s="110"/>
      <c r="N30" s="111"/>
      <c r="O30" s="111"/>
      <c r="P30" s="111"/>
      <c r="Q30" s="111"/>
      <c r="R30" s="111"/>
    </row>
  </sheetData>
  <mergeCells count="2">
    <mergeCell ref="F5:R5"/>
    <mergeCell ref="L8:N8"/>
  </mergeCells>
  <pageMargins left="0.3" right="0.3" top="0.5" bottom="0.6" header="0.49" footer="0.4"/>
  <pageSetup paperSize="9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2DF55-913A-4523-B857-96EFEFADDD25}">
  <dimension ref="A1:L131"/>
  <sheetViews>
    <sheetView tabSelected="1" zoomScale="90" zoomScaleNormal="90" zoomScaleSheetLayoutView="90" workbookViewId="0">
      <selection activeCell="B1" sqref="B1"/>
    </sheetView>
  </sheetViews>
  <sheetFormatPr defaultColWidth="9.140625" defaultRowHeight="21.75" customHeight="1"/>
  <cols>
    <col min="1" max="2" width="1.7109375" style="184" customWidth="1"/>
    <col min="3" max="3" width="38.7109375" style="184" customWidth="1"/>
    <col min="4" max="4" width="7.28515625" style="184" customWidth="1"/>
    <col min="5" max="5" width="0.85546875" style="184" customWidth="1"/>
    <col min="6" max="6" width="11.7109375" style="184" customWidth="1"/>
    <col min="7" max="7" width="0.85546875" style="184" customWidth="1"/>
    <col min="8" max="8" width="11.7109375" style="184" customWidth="1"/>
    <col min="9" max="9" width="0.85546875" style="184" customWidth="1"/>
    <col min="10" max="10" width="11.7109375" style="184" customWidth="1"/>
    <col min="11" max="11" width="0.85546875" style="184" customWidth="1"/>
    <col min="12" max="12" width="11.7109375" style="184" customWidth="1"/>
    <col min="13" max="16384" width="9.140625" style="184"/>
  </cols>
  <sheetData>
    <row r="1" spans="1:12" ht="21.75" customHeight="1">
      <c r="A1" s="182" t="s">
        <v>0</v>
      </c>
      <c r="B1" s="182"/>
      <c r="C1" s="182"/>
      <c r="D1" s="182"/>
      <c r="E1" s="182"/>
      <c r="F1" s="183"/>
      <c r="G1" s="183"/>
      <c r="H1" s="183"/>
      <c r="I1" s="182"/>
      <c r="J1" s="183"/>
      <c r="K1" s="183"/>
      <c r="L1" s="183"/>
    </row>
    <row r="2" spans="1:12" ht="21.75" customHeight="1">
      <c r="A2" s="182" t="s">
        <v>158</v>
      </c>
      <c r="B2" s="182"/>
      <c r="C2" s="182"/>
      <c r="D2" s="185"/>
      <c r="E2" s="182"/>
      <c r="F2" s="186"/>
      <c r="G2" s="186"/>
      <c r="H2" s="186"/>
      <c r="I2" s="182"/>
      <c r="J2" s="186"/>
      <c r="K2" s="186"/>
      <c r="L2" s="186"/>
    </row>
    <row r="3" spans="1:12" ht="21.75" customHeight="1">
      <c r="A3" s="187" t="s">
        <v>165</v>
      </c>
      <c r="B3" s="187"/>
      <c r="C3" s="187"/>
      <c r="D3" s="188"/>
      <c r="E3" s="187"/>
      <c r="F3" s="189"/>
      <c r="G3" s="189"/>
      <c r="H3" s="189"/>
      <c r="I3" s="187"/>
      <c r="J3" s="189"/>
      <c r="K3" s="189"/>
      <c r="L3" s="189"/>
    </row>
    <row r="4" spans="1:12" ht="21.75" customHeight="1">
      <c r="A4" s="182"/>
      <c r="B4" s="182"/>
      <c r="C4" s="182"/>
      <c r="D4" s="185"/>
      <c r="E4" s="182"/>
      <c r="F4" s="186"/>
      <c r="G4" s="186"/>
      <c r="H4" s="186"/>
      <c r="I4" s="182"/>
      <c r="J4" s="186"/>
      <c r="K4" s="186"/>
      <c r="L4" s="186"/>
    </row>
    <row r="5" spans="1:12" ht="21" customHeight="1">
      <c r="A5" s="182"/>
      <c r="B5" s="182"/>
      <c r="C5" s="182"/>
      <c r="D5" s="185"/>
      <c r="E5" s="182"/>
      <c r="F5" s="248" t="s">
        <v>2</v>
      </c>
      <c r="G5" s="248"/>
      <c r="H5" s="248"/>
      <c r="I5" s="183"/>
      <c r="J5" s="248" t="s">
        <v>3</v>
      </c>
      <c r="K5" s="248"/>
      <c r="L5" s="248"/>
    </row>
    <row r="6" spans="1:12" ht="21" customHeight="1">
      <c r="A6" s="190"/>
      <c r="B6" s="190"/>
      <c r="C6" s="190"/>
      <c r="D6" s="191"/>
      <c r="E6" s="191"/>
      <c r="F6" s="192" t="s">
        <v>7</v>
      </c>
      <c r="G6" s="192"/>
      <c r="H6" s="192" t="s">
        <v>8</v>
      </c>
      <c r="I6" s="191"/>
      <c r="J6" s="192" t="s">
        <v>7</v>
      </c>
      <c r="K6" s="193"/>
      <c r="L6" s="192" t="s">
        <v>8</v>
      </c>
    </row>
    <row r="7" spans="1:12" ht="21" customHeight="1">
      <c r="A7" s="190"/>
      <c r="B7" s="190"/>
      <c r="C7" s="190"/>
      <c r="D7" s="194" t="s">
        <v>9</v>
      </c>
      <c r="E7" s="195"/>
      <c r="F7" s="196" t="s">
        <v>10</v>
      </c>
      <c r="G7" s="192"/>
      <c r="H7" s="196" t="s">
        <v>10</v>
      </c>
      <c r="I7" s="195"/>
      <c r="J7" s="196" t="s">
        <v>10</v>
      </c>
      <c r="K7" s="193"/>
      <c r="L7" s="196" t="s">
        <v>10</v>
      </c>
    </row>
    <row r="8" spans="1:12" ht="21" customHeight="1">
      <c r="A8" s="182" t="s">
        <v>157</v>
      </c>
      <c r="B8" s="190"/>
      <c r="C8" s="190"/>
      <c r="D8" s="191"/>
      <c r="E8" s="190"/>
      <c r="F8" s="197"/>
      <c r="G8" s="198"/>
      <c r="H8" s="198"/>
      <c r="I8" s="190"/>
      <c r="J8" s="197"/>
      <c r="K8" s="198"/>
      <c r="L8" s="198"/>
    </row>
    <row r="9" spans="1:12" ht="21" customHeight="1">
      <c r="A9" s="199" t="s">
        <v>77</v>
      </c>
      <c r="B9" s="190"/>
      <c r="C9" s="190"/>
      <c r="D9" s="191"/>
      <c r="E9" s="190"/>
      <c r="F9" s="197">
        <v>789469</v>
      </c>
      <c r="G9" s="198"/>
      <c r="H9" s="198">
        <v>1277282</v>
      </c>
      <c r="I9" s="190"/>
      <c r="J9" s="197">
        <v>547448</v>
      </c>
      <c r="K9" s="198"/>
      <c r="L9" s="198">
        <v>1280493</v>
      </c>
    </row>
    <row r="10" spans="1:12" ht="21" customHeight="1">
      <c r="A10" s="190" t="s">
        <v>156</v>
      </c>
      <c r="B10" s="190"/>
      <c r="C10" s="190"/>
      <c r="D10" s="191"/>
      <c r="E10" s="190"/>
      <c r="F10" s="197"/>
      <c r="G10" s="198"/>
      <c r="H10" s="198"/>
      <c r="I10" s="190"/>
      <c r="J10" s="197"/>
      <c r="K10" s="198"/>
      <c r="L10" s="198"/>
    </row>
    <row r="11" spans="1:12" ht="21" customHeight="1">
      <c r="A11" s="190"/>
      <c r="B11" s="190" t="s">
        <v>155</v>
      </c>
      <c r="C11" s="190"/>
      <c r="D11" s="191">
        <v>11</v>
      </c>
      <c r="E11" s="190"/>
      <c r="F11" s="197">
        <v>1701936</v>
      </c>
      <c r="G11" s="198"/>
      <c r="H11" s="198">
        <v>1818003</v>
      </c>
      <c r="I11" s="190"/>
      <c r="J11" s="197">
        <v>1057459</v>
      </c>
      <c r="K11" s="198"/>
      <c r="L11" s="198">
        <v>1666474</v>
      </c>
    </row>
    <row r="12" spans="1:12" ht="21" customHeight="1">
      <c r="A12" s="190"/>
      <c r="B12" s="190" t="s">
        <v>206</v>
      </c>
      <c r="C12" s="190"/>
      <c r="D12" s="191"/>
      <c r="E12" s="190"/>
      <c r="F12" s="197">
        <v>0</v>
      </c>
      <c r="G12" s="198"/>
      <c r="H12" s="198">
        <v>-1510</v>
      </c>
      <c r="I12" s="190"/>
      <c r="J12" s="197">
        <v>0</v>
      </c>
      <c r="K12" s="198"/>
      <c r="L12" s="198">
        <v>-1510</v>
      </c>
    </row>
    <row r="13" spans="1:12" ht="21" customHeight="1">
      <c r="A13" s="190"/>
      <c r="B13" s="190" t="s">
        <v>108</v>
      </c>
      <c r="C13" s="190"/>
      <c r="D13" s="191"/>
      <c r="E13" s="190"/>
      <c r="F13" s="197">
        <v>40872</v>
      </c>
      <c r="G13" s="198"/>
      <c r="H13" s="198">
        <v>0</v>
      </c>
      <c r="I13" s="190"/>
      <c r="J13" s="197">
        <v>40872</v>
      </c>
      <c r="K13" s="198"/>
      <c r="L13" s="198">
        <v>0</v>
      </c>
    </row>
    <row r="14" spans="1:12" ht="21" customHeight="1">
      <c r="A14" s="190"/>
      <c r="B14" s="190" t="s">
        <v>154</v>
      </c>
      <c r="C14" s="190"/>
      <c r="D14" s="191"/>
      <c r="E14" s="190"/>
      <c r="F14" s="197">
        <v>22887</v>
      </c>
      <c r="G14" s="198"/>
      <c r="H14" s="198">
        <v>18808</v>
      </c>
      <c r="I14" s="190"/>
      <c r="J14" s="197">
        <v>17158</v>
      </c>
      <c r="K14" s="198"/>
      <c r="L14" s="198">
        <v>17616</v>
      </c>
    </row>
    <row r="15" spans="1:12" ht="21" customHeight="1">
      <c r="A15" s="190"/>
      <c r="B15" s="190" t="s">
        <v>153</v>
      </c>
      <c r="C15" s="190"/>
      <c r="D15" s="191"/>
      <c r="E15" s="190"/>
      <c r="F15" s="197">
        <v>37585</v>
      </c>
      <c r="G15" s="198"/>
      <c r="H15" s="198">
        <v>17021</v>
      </c>
      <c r="I15" s="190"/>
      <c r="J15" s="197">
        <v>37585</v>
      </c>
      <c r="K15" s="198"/>
      <c r="L15" s="198">
        <v>17021</v>
      </c>
    </row>
    <row r="16" spans="1:12" ht="21" customHeight="1">
      <c r="A16" s="190"/>
      <c r="B16" s="190" t="s">
        <v>192</v>
      </c>
      <c r="C16" s="190"/>
      <c r="D16" s="191"/>
      <c r="E16" s="190"/>
      <c r="F16" s="197">
        <v>23</v>
      </c>
      <c r="G16" s="198">
        <v>0</v>
      </c>
      <c r="H16" s="198">
        <v>0</v>
      </c>
      <c r="I16" s="190"/>
      <c r="J16" s="197">
        <v>23</v>
      </c>
      <c r="K16" s="198">
        <v>0</v>
      </c>
      <c r="L16" s="198">
        <v>0</v>
      </c>
    </row>
    <row r="17" spans="1:12" ht="21" customHeight="1">
      <c r="A17" s="190"/>
      <c r="B17" s="190" t="s">
        <v>152</v>
      </c>
      <c r="C17" s="190"/>
      <c r="D17" s="191"/>
      <c r="E17" s="190"/>
      <c r="F17" s="197">
        <v>-523</v>
      </c>
      <c r="G17" s="198"/>
      <c r="H17" s="198">
        <v>-727</v>
      </c>
      <c r="I17" s="190"/>
      <c r="J17" s="197">
        <v>-523</v>
      </c>
      <c r="K17" s="198"/>
      <c r="L17" s="198">
        <v>-727</v>
      </c>
    </row>
    <row r="18" spans="1:12" ht="21" customHeight="1">
      <c r="A18" s="190"/>
      <c r="B18" s="190" t="s">
        <v>193</v>
      </c>
      <c r="C18" s="190"/>
      <c r="D18" s="191"/>
      <c r="E18" s="190"/>
      <c r="F18" s="197">
        <v>-5991</v>
      </c>
      <c r="G18" s="198"/>
      <c r="H18" s="198">
        <v>12078</v>
      </c>
      <c r="I18" s="190"/>
      <c r="J18" s="197">
        <v>-7168</v>
      </c>
      <c r="K18" s="198"/>
      <c r="L18" s="198">
        <v>12078</v>
      </c>
    </row>
    <row r="19" spans="1:12" ht="21" customHeight="1">
      <c r="A19" s="190"/>
      <c r="B19" s="190" t="s">
        <v>166</v>
      </c>
      <c r="C19" s="190"/>
      <c r="D19" s="191"/>
      <c r="E19" s="190"/>
      <c r="F19" s="197">
        <v>0</v>
      </c>
      <c r="G19" s="198"/>
      <c r="H19" s="198">
        <v>0</v>
      </c>
      <c r="I19" s="190"/>
      <c r="J19" s="197">
        <v>0</v>
      </c>
      <c r="K19" s="198"/>
      <c r="L19" s="198">
        <v>-24784</v>
      </c>
    </row>
    <row r="20" spans="1:12" ht="21" customHeight="1">
      <c r="A20" s="190"/>
      <c r="B20" s="190" t="s">
        <v>151</v>
      </c>
      <c r="C20" s="190"/>
      <c r="D20" s="191"/>
      <c r="E20" s="190"/>
      <c r="F20" s="197">
        <v>16138</v>
      </c>
      <c r="G20" s="198"/>
      <c r="H20" s="198">
        <v>10847</v>
      </c>
      <c r="I20" s="190"/>
      <c r="J20" s="197">
        <v>16138</v>
      </c>
      <c r="K20" s="198"/>
      <c r="L20" s="198">
        <v>10847</v>
      </c>
    </row>
    <row r="21" spans="1:12" ht="21" customHeight="1">
      <c r="A21" s="190"/>
      <c r="B21" s="190" t="s">
        <v>107</v>
      </c>
      <c r="C21" s="190"/>
      <c r="D21" s="191"/>
      <c r="E21" s="190"/>
      <c r="F21" s="197"/>
      <c r="G21" s="198"/>
      <c r="H21" s="200"/>
      <c r="I21" s="190"/>
      <c r="J21" s="197"/>
      <c r="K21" s="198"/>
      <c r="L21" s="200"/>
    </row>
    <row r="22" spans="1:12" ht="21" customHeight="1">
      <c r="A22" s="190"/>
      <c r="B22" s="190"/>
      <c r="C22" s="190" t="s">
        <v>106</v>
      </c>
      <c r="D22" s="191">
        <v>7</v>
      </c>
      <c r="E22" s="190"/>
      <c r="F22" s="197">
        <v>-8826</v>
      </c>
      <c r="G22" s="198"/>
      <c r="H22" s="200" t="s">
        <v>80</v>
      </c>
      <c r="I22" s="190"/>
      <c r="J22" s="197">
        <v>-8826</v>
      </c>
      <c r="K22" s="198"/>
      <c r="L22" s="200" t="s">
        <v>80</v>
      </c>
    </row>
    <row r="23" spans="1:12" ht="21" customHeight="1">
      <c r="A23" s="190"/>
      <c r="B23" s="190" t="s">
        <v>150</v>
      </c>
      <c r="C23" s="190"/>
      <c r="D23" s="191">
        <v>15</v>
      </c>
      <c r="E23" s="190"/>
      <c r="F23" s="197">
        <v>-17523</v>
      </c>
      <c r="G23" s="198"/>
      <c r="H23" s="198">
        <v>-6415</v>
      </c>
      <c r="I23" s="190"/>
      <c r="J23" s="197">
        <v>-18453</v>
      </c>
      <c r="K23" s="198"/>
      <c r="L23" s="198">
        <v>-6415</v>
      </c>
    </row>
    <row r="24" spans="1:12" ht="21" customHeight="1">
      <c r="A24" s="190"/>
      <c r="B24" s="190" t="s">
        <v>76</v>
      </c>
      <c r="C24" s="190"/>
      <c r="D24" s="191"/>
      <c r="E24" s="190"/>
      <c r="F24" s="197">
        <v>74978</v>
      </c>
      <c r="G24" s="198"/>
      <c r="H24" s="198">
        <v>84044</v>
      </c>
      <c r="I24" s="190"/>
      <c r="J24" s="197">
        <v>28557</v>
      </c>
      <c r="K24" s="198"/>
      <c r="L24" s="198">
        <v>72833</v>
      </c>
    </row>
    <row r="25" spans="1:12" ht="6" customHeight="1">
      <c r="A25" s="190"/>
      <c r="B25" s="201"/>
      <c r="C25" s="190"/>
      <c r="D25" s="191"/>
      <c r="E25" s="190"/>
      <c r="F25" s="202"/>
      <c r="G25" s="200"/>
      <c r="H25" s="200"/>
      <c r="I25" s="190"/>
      <c r="J25" s="202"/>
      <c r="K25" s="200"/>
      <c r="L25" s="200"/>
    </row>
    <row r="26" spans="1:12" ht="21" customHeight="1">
      <c r="A26" s="190" t="s">
        <v>149</v>
      </c>
      <c r="B26" s="190"/>
      <c r="C26" s="190"/>
      <c r="D26" s="191"/>
      <c r="E26" s="190"/>
      <c r="F26" s="202"/>
      <c r="G26" s="200"/>
      <c r="H26" s="200"/>
      <c r="I26" s="190"/>
      <c r="J26" s="202"/>
      <c r="K26" s="200"/>
      <c r="L26" s="200"/>
    </row>
    <row r="27" spans="1:12" ht="21" customHeight="1">
      <c r="A27" s="190"/>
      <c r="B27" s="203" t="s">
        <v>148</v>
      </c>
      <c r="C27" s="190"/>
      <c r="D27" s="191"/>
      <c r="E27" s="190"/>
      <c r="F27" s="204">
        <v>-313218</v>
      </c>
      <c r="G27" s="205"/>
      <c r="H27" s="198">
        <v>371352</v>
      </c>
      <c r="I27" s="190"/>
      <c r="J27" s="204">
        <v>-307717</v>
      </c>
      <c r="K27" s="200"/>
      <c r="L27" s="198">
        <v>371001</v>
      </c>
    </row>
    <row r="28" spans="1:12" ht="21" customHeight="1">
      <c r="A28" s="190"/>
      <c r="B28" s="201" t="s">
        <v>147</v>
      </c>
      <c r="C28" s="190"/>
      <c r="D28" s="191"/>
      <c r="E28" s="190"/>
      <c r="F28" s="204">
        <v>-38814</v>
      </c>
      <c r="G28" s="205"/>
      <c r="H28" s="198">
        <v>35255</v>
      </c>
      <c r="I28" s="190"/>
      <c r="J28" s="204">
        <v>-38814</v>
      </c>
      <c r="K28" s="200"/>
      <c r="L28" s="198">
        <v>35255</v>
      </c>
    </row>
    <row r="29" spans="1:12" ht="21" customHeight="1">
      <c r="A29" s="190"/>
      <c r="B29" s="201" t="s">
        <v>146</v>
      </c>
      <c r="C29" s="190"/>
      <c r="D29" s="191"/>
      <c r="E29" s="190"/>
      <c r="F29" s="204">
        <v>-50670</v>
      </c>
      <c r="G29" s="205"/>
      <c r="H29" s="198">
        <v>7584</v>
      </c>
      <c r="I29" s="190"/>
      <c r="J29" s="204">
        <v>-46302</v>
      </c>
      <c r="K29" s="200"/>
      <c r="L29" s="198">
        <v>6806</v>
      </c>
    </row>
    <row r="30" spans="1:12" ht="21" customHeight="1">
      <c r="A30" s="190"/>
      <c r="B30" s="201" t="s">
        <v>145</v>
      </c>
      <c r="C30" s="190"/>
      <c r="D30" s="191"/>
      <c r="E30" s="190"/>
      <c r="F30" s="204">
        <v>395463</v>
      </c>
      <c r="G30" s="205"/>
      <c r="H30" s="198">
        <v>39645</v>
      </c>
      <c r="I30" s="190"/>
      <c r="J30" s="204">
        <v>335095</v>
      </c>
      <c r="K30" s="200"/>
      <c r="L30" s="198">
        <v>85378</v>
      </c>
    </row>
    <row r="31" spans="1:12" ht="21" customHeight="1">
      <c r="A31" s="190"/>
      <c r="B31" s="201" t="s">
        <v>144</v>
      </c>
      <c r="C31" s="190"/>
      <c r="D31" s="191"/>
      <c r="E31" s="190"/>
      <c r="F31" s="204">
        <v>-64364</v>
      </c>
      <c r="G31" s="205"/>
      <c r="H31" s="198">
        <v>-432647</v>
      </c>
      <c r="I31" s="190"/>
      <c r="J31" s="204">
        <v>-64364</v>
      </c>
      <c r="K31" s="200"/>
      <c r="L31" s="198">
        <v>-432647</v>
      </c>
    </row>
    <row r="32" spans="1:12" ht="21" customHeight="1">
      <c r="A32" s="190"/>
      <c r="B32" s="201" t="s">
        <v>143</v>
      </c>
      <c r="C32" s="190"/>
      <c r="D32" s="191"/>
      <c r="E32" s="190"/>
      <c r="F32" s="204">
        <v>3155</v>
      </c>
      <c r="G32" s="205"/>
      <c r="H32" s="205">
        <v>55687</v>
      </c>
      <c r="I32" s="190"/>
      <c r="J32" s="204">
        <v>3155</v>
      </c>
      <c r="K32" s="200"/>
      <c r="L32" s="205">
        <v>55687</v>
      </c>
    </row>
    <row r="33" spans="1:12" ht="21" customHeight="1">
      <c r="A33" s="190"/>
      <c r="B33" s="201" t="s">
        <v>142</v>
      </c>
      <c r="C33" s="190"/>
      <c r="D33" s="191"/>
      <c r="E33" s="190"/>
      <c r="F33" s="204">
        <v>31108</v>
      </c>
      <c r="G33" s="205"/>
      <c r="H33" s="198">
        <v>-6228</v>
      </c>
      <c r="I33" s="190"/>
      <c r="J33" s="204">
        <v>31525</v>
      </c>
      <c r="K33" s="200"/>
      <c r="L33" s="198">
        <v>-11453</v>
      </c>
    </row>
    <row r="34" spans="1:12" ht="21" customHeight="1">
      <c r="A34" s="190"/>
      <c r="B34" s="201" t="s">
        <v>141</v>
      </c>
      <c r="C34" s="190"/>
      <c r="D34" s="191"/>
      <c r="E34" s="190"/>
      <c r="F34" s="204">
        <v>-6980</v>
      </c>
      <c r="G34" s="205"/>
      <c r="H34" s="198">
        <v>10803</v>
      </c>
      <c r="I34" s="190"/>
      <c r="J34" s="204">
        <v>-6980</v>
      </c>
      <c r="K34" s="200"/>
      <c r="L34" s="198">
        <v>10803</v>
      </c>
    </row>
    <row r="35" spans="1:12" ht="21" customHeight="1">
      <c r="A35" s="190"/>
      <c r="B35" s="206" t="s">
        <v>140</v>
      </c>
      <c r="C35" s="190"/>
      <c r="D35" s="191"/>
      <c r="E35" s="190"/>
      <c r="F35" s="207">
        <v>-109</v>
      </c>
      <c r="G35" s="208"/>
      <c r="H35" s="209" t="s">
        <v>80</v>
      </c>
      <c r="I35" s="190"/>
      <c r="J35" s="207">
        <v>-74</v>
      </c>
      <c r="K35" s="200"/>
      <c r="L35" s="209" t="s">
        <v>80</v>
      </c>
    </row>
    <row r="36" spans="1:12" ht="6" customHeight="1">
      <c r="A36" s="190"/>
      <c r="B36" s="201"/>
      <c r="C36" s="190"/>
      <c r="D36" s="191"/>
      <c r="E36" s="190"/>
      <c r="F36" s="202"/>
      <c r="G36" s="200"/>
      <c r="H36" s="200"/>
      <c r="I36" s="190"/>
      <c r="J36" s="202"/>
      <c r="K36" s="200"/>
      <c r="L36" s="200"/>
    </row>
    <row r="37" spans="1:12" ht="21" customHeight="1">
      <c r="A37" s="190" t="s">
        <v>139</v>
      </c>
      <c r="B37" s="190"/>
      <c r="C37" s="190"/>
      <c r="D37" s="191"/>
      <c r="E37" s="190"/>
      <c r="F37" s="202">
        <f>SUM(F9:G35)</f>
        <v>2606596</v>
      </c>
      <c r="G37" s="200"/>
      <c r="H37" s="200">
        <f>SUM(H9:H35)</f>
        <v>3310882</v>
      </c>
      <c r="I37" s="190"/>
      <c r="J37" s="202">
        <f>SUM(J9:K35)</f>
        <v>1615794</v>
      </c>
      <c r="K37" s="200"/>
      <c r="L37" s="200">
        <f>SUM(L9:L35)</f>
        <v>3164756</v>
      </c>
    </row>
    <row r="38" spans="1:12" ht="21" customHeight="1">
      <c r="A38" s="190" t="s">
        <v>138</v>
      </c>
      <c r="C38" s="190"/>
      <c r="D38" s="191"/>
      <c r="E38" s="190"/>
      <c r="F38" s="202">
        <v>8571</v>
      </c>
      <c r="G38" s="200"/>
      <c r="H38" s="198">
        <v>5664</v>
      </c>
      <c r="I38" s="190"/>
      <c r="J38" s="202">
        <v>9637</v>
      </c>
      <c r="K38" s="200"/>
      <c r="L38" s="198">
        <v>5664</v>
      </c>
    </row>
    <row r="39" spans="1:12" ht="21" customHeight="1">
      <c r="A39" s="190" t="s">
        <v>137</v>
      </c>
      <c r="C39" s="190"/>
      <c r="D39" s="191"/>
      <c r="E39" s="190"/>
      <c r="F39" s="202">
        <v>-73825</v>
      </c>
      <c r="G39" s="200"/>
      <c r="H39" s="198">
        <v>-78822</v>
      </c>
      <c r="I39" s="190"/>
      <c r="J39" s="202">
        <v>-27092</v>
      </c>
      <c r="K39" s="200"/>
      <c r="L39" s="198">
        <v>-67610</v>
      </c>
    </row>
    <row r="40" spans="1:12" ht="21" customHeight="1">
      <c r="A40" s="201" t="s">
        <v>136</v>
      </c>
      <c r="C40" s="190"/>
      <c r="D40" s="191"/>
      <c r="E40" s="190"/>
      <c r="F40" s="210">
        <v>-220074</v>
      </c>
      <c r="G40" s="200"/>
      <c r="H40" s="211">
        <v>-298730</v>
      </c>
      <c r="I40" s="190"/>
      <c r="J40" s="210">
        <v>-198764</v>
      </c>
      <c r="K40" s="200"/>
      <c r="L40" s="211">
        <v>-296491</v>
      </c>
    </row>
    <row r="41" spans="1:12" ht="6" customHeight="1">
      <c r="A41" s="190"/>
      <c r="B41" s="201"/>
      <c r="C41" s="190"/>
      <c r="D41" s="191"/>
      <c r="E41" s="190"/>
      <c r="F41" s="202"/>
      <c r="G41" s="200"/>
      <c r="H41" s="200"/>
      <c r="I41" s="190"/>
      <c r="J41" s="202"/>
      <c r="K41" s="200"/>
      <c r="L41" s="200"/>
    </row>
    <row r="42" spans="1:12" ht="21" customHeight="1">
      <c r="A42" s="190" t="s">
        <v>135</v>
      </c>
      <c r="B42" s="190"/>
      <c r="C42" s="190"/>
      <c r="D42" s="191"/>
      <c r="E42" s="190"/>
      <c r="F42" s="212">
        <f>SUM(F37:F40)</f>
        <v>2321268</v>
      </c>
      <c r="G42" s="213"/>
      <c r="H42" s="214">
        <f>SUM(H37:H40)</f>
        <v>2938994</v>
      </c>
      <c r="I42" s="190"/>
      <c r="J42" s="212">
        <f>SUM(J37:J40)</f>
        <v>1399575</v>
      </c>
      <c r="K42" s="198"/>
      <c r="L42" s="214">
        <f>SUM(L37:L40)</f>
        <v>2806319</v>
      </c>
    </row>
    <row r="43" spans="1:12" ht="21" customHeight="1">
      <c r="A43" s="190"/>
      <c r="B43" s="190"/>
      <c r="C43" s="190"/>
      <c r="D43" s="191"/>
      <c r="E43" s="190"/>
      <c r="F43" s="213"/>
      <c r="G43" s="213"/>
      <c r="H43" s="213"/>
      <c r="I43" s="190"/>
      <c r="J43" s="213"/>
      <c r="K43" s="198"/>
      <c r="L43" s="213"/>
    </row>
    <row r="44" spans="1:12" ht="21.95" customHeight="1">
      <c r="A44" s="215" t="s">
        <v>32</v>
      </c>
      <c r="B44" s="216"/>
      <c r="C44" s="216"/>
      <c r="D44" s="217"/>
      <c r="E44" s="216"/>
      <c r="F44" s="211"/>
      <c r="G44" s="211"/>
      <c r="H44" s="211"/>
      <c r="I44" s="216"/>
      <c r="J44" s="211"/>
      <c r="K44" s="211"/>
      <c r="L44" s="211"/>
    </row>
    <row r="45" spans="1:12" ht="21.75" customHeight="1">
      <c r="A45" s="182" t="s">
        <v>0</v>
      </c>
      <c r="B45" s="182"/>
      <c r="C45" s="182"/>
      <c r="D45" s="182"/>
      <c r="E45" s="182"/>
      <c r="F45" s="186"/>
      <c r="G45" s="186"/>
      <c r="H45" s="186"/>
      <c r="I45" s="182"/>
      <c r="J45" s="186"/>
      <c r="K45" s="186"/>
      <c r="L45" s="186"/>
    </row>
    <row r="46" spans="1:12" ht="21.75" customHeight="1">
      <c r="A46" s="182" t="s">
        <v>134</v>
      </c>
      <c r="B46" s="182"/>
      <c r="C46" s="182"/>
      <c r="D46" s="185"/>
      <c r="E46" s="182"/>
      <c r="F46" s="186"/>
      <c r="G46" s="186"/>
      <c r="H46" s="186"/>
      <c r="I46" s="182"/>
      <c r="J46" s="186"/>
      <c r="K46" s="186"/>
      <c r="L46" s="186"/>
    </row>
    <row r="47" spans="1:12" ht="21.75" customHeight="1">
      <c r="A47" s="187" t="s">
        <v>165</v>
      </c>
      <c r="B47" s="187"/>
      <c r="C47" s="187"/>
      <c r="D47" s="188"/>
      <c r="E47" s="187"/>
      <c r="F47" s="189"/>
      <c r="G47" s="189"/>
      <c r="H47" s="189"/>
      <c r="I47" s="187"/>
      <c r="J47" s="189"/>
      <c r="K47" s="189"/>
      <c r="L47" s="189"/>
    </row>
    <row r="48" spans="1:12" ht="21" customHeight="1">
      <c r="A48" s="182"/>
      <c r="B48" s="182"/>
      <c r="C48" s="182"/>
      <c r="D48" s="191"/>
      <c r="E48" s="190"/>
      <c r="F48" s="218"/>
      <c r="G48" s="205"/>
      <c r="H48" s="205"/>
      <c r="I48" s="190"/>
      <c r="J48" s="218"/>
      <c r="K48" s="200"/>
      <c r="L48" s="205"/>
    </row>
    <row r="49" spans="1:12" ht="21" customHeight="1">
      <c r="A49" s="182"/>
      <c r="B49" s="182"/>
      <c r="C49" s="182"/>
      <c r="D49" s="191"/>
      <c r="E49" s="190"/>
      <c r="F49" s="248" t="s">
        <v>2</v>
      </c>
      <c r="G49" s="248"/>
      <c r="H49" s="248"/>
      <c r="I49" s="183"/>
      <c r="J49" s="248" t="s">
        <v>3</v>
      </c>
      <c r="K49" s="248"/>
      <c r="L49" s="248"/>
    </row>
    <row r="50" spans="1:12" ht="21" customHeight="1">
      <c r="A50" s="190"/>
      <c r="B50" s="190"/>
      <c r="C50" s="190"/>
      <c r="D50" s="191"/>
      <c r="E50" s="191"/>
      <c r="F50" s="192" t="s">
        <v>7</v>
      </c>
      <c r="G50" s="192"/>
      <c r="H50" s="192" t="s">
        <v>8</v>
      </c>
      <c r="I50" s="191"/>
      <c r="J50" s="219" t="s">
        <v>7</v>
      </c>
      <c r="K50" s="220"/>
      <c r="L50" s="221" t="s">
        <v>8</v>
      </c>
    </row>
    <row r="51" spans="1:12" ht="21" customHeight="1">
      <c r="A51" s="190"/>
      <c r="B51" s="190"/>
      <c r="C51" s="190"/>
      <c r="D51" s="194" t="s">
        <v>9</v>
      </c>
      <c r="E51" s="191"/>
      <c r="F51" s="196" t="s">
        <v>10</v>
      </c>
      <c r="G51" s="192"/>
      <c r="H51" s="196" t="s">
        <v>10</v>
      </c>
      <c r="I51" s="191"/>
      <c r="J51" s="222" t="s">
        <v>10</v>
      </c>
      <c r="K51" s="220"/>
      <c r="L51" s="222" t="s">
        <v>10</v>
      </c>
    </row>
    <row r="52" spans="1:12" ht="21" customHeight="1">
      <c r="A52" s="182" t="s">
        <v>133</v>
      </c>
      <c r="B52" s="190"/>
      <c r="C52" s="190"/>
      <c r="D52" s="191"/>
      <c r="E52" s="190"/>
      <c r="F52" s="197"/>
      <c r="G52" s="198"/>
      <c r="H52" s="198"/>
      <c r="I52" s="190"/>
      <c r="J52" s="197"/>
      <c r="K52" s="198"/>
      <c r="L52" s="198"/>
    </row>
    <row r="53" spans="1:12" ht="21" customHeight="1">
      <c r="A53" s="201" t="s">
        <v>161</v>
      </c>
      <c r="B53" s="190"/>
      <c r="C53" s="190"/>
      <c r="D53" s="191"/>
      <c r="E53" s="190"/>
      <c r="F53" s="197">
        <v>-500000</v>
      </c>
      <c r="G53" s="198"/>
      <c r="H53" s="198">
        <v>0</v>
      </c>
      <c r="I53" s="190"/>
      <c r="J53" s="197">
        <v>-500000</v>
      </c>
      <c r="K53" s="198"/>
      <c r="L53" s="198">
        <v>0</v>
      </c>
    </row>
    <row r="54" spans="1:12" ht="21" customHeight="1">
      <c r="A54" s="190" t="s">
        <v>132</v>
      </c>
      <c r="B54" s="190"/>
      <c r="C54" s="190"/>
      <c r="D54" s="191"/>
      <c r="E54" s="190"/>
      <c r="F54" s="197"/>
      <c r="G54" s="198"/>
      <c r="H54" s="198"/>
      <c r="I54" s="190"/>
      <c r="J54" s="197"/>
      <c r="K54" s="198"/>
      <c r="L54" s="198"/>
    </row>
    <row r="55" spans="1:12" ht="21" customHeight="1">
      <c r="A55" s="190"/>
      <c r="B55" s="31" t="s">
        <v>16</v>
      </c>
      <c r="C55" s="190"/>
      <c r="D55" s="191">
        <v>7</v>
      </c>
      <c r="E55" s="190"/>
      <c r="F55" s="197">
        <v>-6500000</v>
      </c>
      <c r="G55" s="198"/>
      <c r="H55" s="198">
        <v>0</v>
      </c>
      <c r="I55" s="190"/>
      <c r="J55" s="197">
        <v>-6500000</v>
      </c>
      <c r="K55" s="198"/>
      <c r="L55" s="198">
        <v>0</v>
      </c>
    </row>
    <row r="56" spans="1:12" ht="21" customHeight="1">
      <c r="A56" s="190" t="s">
        <v>132</v>
      </c>
      <c r="B56" s="190"/>
      <c r="C56" s="190"/>
      <c r="D56" s="191"/>
      <c r="E56" s="190"/>
      <c r="F56" s="197"/>
      <c r="G56" s="198"/>
      <c r="H56" s="198"/>
      <c r="I56" s="190"/>
      <c r="J56" s="197"/>
      <c r="K56" s="198"/>
      <c r="L56" s="198"/>
    </row>
    <row r="57" spans="1:12" ht="21" customHeight="1">
      <c r="A57" s="190"/>
      <c r="B57" s="31" t="s">
        <v>173</v>
      </c>
      <c r="C57" s="190"/>
      <c r="D57" s="191">
        <v>7</v>
      </c>
      <c r="E57" s="190"/>
      <c r="F57" s="197">
        <v>-1537629</v>
      </c>
      <c r="G57" s="198"/>
      <c r="H57" s="198">
        <v>0</v>
      </c>
      <c r="I57" s="190"/>
      <c r="J57" s="197">
        <v>-1537629</v>
      </c>
      <c r="K57" s="198"/>
      <c r="L57" s="198">
        <v>0</v>
      </c>
    </row>
    <row r="58" spans="1:12" ht="21" customHeight="1">
      <c r="A58" s="190" t="s">
        <v>190</v>
      </c>
      <c r="B58" s="190"/>
      <c r="C58" s="190"/>
      <c r="D58" s="191"/>
      <c r="E58" s="190"/>
      <c r="F58" s="197"/>
      <c r="G58" s="198"/>
      <c r="H58" s="198"/>
      <c r="I58" s="190"/>
      <c r="J58" s="197"/>
      <c r="K58" s="198"/>
      <c r="L58" s="198"/>
    </row>
    <row r="59" spans="1:12" ht="21" customHeight="1">
      <c r="A59" s="190"/>
      <c r="B59" s="31" t="s">
        <v>16</v>
      </c>
      <c r="C59" s="190"/>
      <c r="D59" s="191">
        <v>7</v>
      </c>
      <c r="E59" s="190"/>
      <c r="F59" s="197">
        <v>2559647</v>
      </c>
      <c r="G59" s="198"/>
      <c r="H59" s="198">
        <v>0</v>
      </c>
      <c r="I59" s="190"/>
      <c r="J59" s="197">
        <v>2559647</v>
      </c>
      <c r="K59" s="198"/>
      <c r="L59" s="198">
        <v>0</v>
      </c>
    </row>
    <row r="60" spans="1:12" ht="21" customHeight="1">
      <c r="A60" s="190" t="s">
        <v>131</v>
      </c>
      <c r="B60" s="190"/>
      <c r="C60" s="190"/>
      <c r="D60" s="191"/>
      <c r="E60" s="190"/>
      <c r="F60" s="197">
        <v>-150172</v>
      </c>
      <c r="G60" s="205"/>
      <c r="H60" s="223">
        <v>-218630</v>
      </c>
      <c r="I60" s="190"/>
      <c r="J60" s="197">
        <v>-147653</v>
      </c>
      <c r="K60" s="200"/>
      <c r="L60" s="223">
        <v>-218632</v>
      </c>
    </row>
    <row r="61" spans="1:12" ht="21" customHeight="1">
      <c r="A61" s="190" t="s">
        <v>130</v>
      </c>
      <c r="B61" s="190"/>
      <c r="C61" s="190"/>
      <c r="D61" s="191"/>
      <c r="E61" s="190"/>
      <c r="F61" s="197">
        <v>-14861</v>
      </c>
      <c r="G61" s="205"/>
      <c r="H61" s="223">
        <v>-34396</v>
      </c>
      <c r="I61" s="190"/>
      <c r="J61" s="197">
        <v>-14861</v>
      </c>
      <c r="K61" s="200"/>
      <c r="L61" s="223">
        <v>-34354</v>
      </c>
    </row>
    <row r="62" spans="1:12" ht="21" customHeight="1">
      <c r="A62" s="190" t="s">
        <v>129</v>
      </c>
      <c r="B62" s="190"/>
      <c r="C62" s="190"/>
      <c r="D62" s="191"/>
      <c r="E62" s="190"/>
      <c r="F62" s="197">
        <v>2116</v>
      </c>
      <c r="G62" s="205"/>
      <c r="H62" s="223">
        <v>6095</v>
      </c>
      <c r="I62" s="190"/>
      <c r="J62" s="197">
        <v>2116</v>
      </c>
      <c r="K62" s="200"/>
      <c r="L62" s="223">
        <v>6095</v>
      </c>
    </row>
    <row r="63" spans="1:12" ht="21" customHeight="1">
      <c r="A63" s="190" t="s">
        <v>171</v>
      </c>
      <c r="B63" s="190"/>
      <c r="C63" s="190"/>
      <c r="D63" s="191"/>
      <c r="E63" s="190"/>
      <c r="F63" s="197">
        <v>0</v>
      </c>
      <c r="G63" s="205"/>
      <c r="H63" s="205" t="s">
        <v>80</v>
      </c>
      <c r="I63" s="190"/>
      <c r="J63" s="197">
        <v>0</v>
      </c>
      <c r="K63" s="200"/>
      <c r="L63" s="223">
        <v>-30000</v>
      </c>
    </row>
    <row r="64" spans="1:12" ht="21" customHeight="1">
      <c r="A64" s="190" t="s">
        <v>197</v>
      </c>
      <c r="B64" s="190"/>
      <c r="C64" s="190"/>
      <c r="D64" s="191">
        <v>19.399999999999999</v>
      </c>
      <c r="E64" s="190"/>
      <c r="F64" s="197">
        <v>0</v>
      </c>
      <c r="G64" s="205"/>
      <c r="H64" s="205">
        <v>0</v>
      </c>
      <c r="I64" s="190"/>
      <c r="J64" s="197">
        <v>30000</v>
      </c>
      <c r="K64" s="200"/>
      <c r="L64" s="223">
        <v>0</v>
      </c>
    </row>
    <row r="65" spans="1:12" ht="21" customHeight="1">
      <c r="A65" s="190" t="s">
        <v>172</v>
      </c>
      <c r="B65" s="190"/>
      <c r="C65" s="190"/>
      <c r="D65" s="191"/>
      <c r="E65" s="190"/>
      <c r="F65" s="197">
        <v>0</v>
      </c>
      <c r="G65" s="205"/>
      <c r="H65" s="205" t="s">
        <v>80</v>
      </c>
      <c r="I65" s="190"/>
      <c r="J65" s="197">
        <v>0</v>
      </c>
      <c r="K65" s="200"/>
      <c r="L65" s="223">
        <v>-490</v>
      </c>
    </row>
    <row r="66" spans="1:12" ht="21" customHeight="1">
      <c r="A66" s="190" t="s">
        <v>128</v>
      </c>
      <c r="B66" s="190"/>
      <c r="C66" s="190"/>
      <c r="D66" s="191"/>
      <c r="E66" s="190"/>
      <c r="F66" s="207">
        <v>-58157</v>
      </c>
      <c r="G66" s="205"/>
      <c r="H66" s="224">
        <v>-13366</v>
      </c>
      <c r="I66" s="190"/>
      <c r="J66" s="207">
        <v>-58157</v>
      </c>
      <c r="K66" s="200"/>
      <c r="L66" s="224">
        <v>-13366</v>
      </c>
    </row>
    <row r="67" spans="1:12" ht="6" customHeight="1">
      <c r="A67" s="190"/>
      <c r="B67" s="190"/>
      <c r="C67" s="190"/>
      <c r="D67" s="191"/>
      <c r="E67" s="190"/>
      <c r="F67" s="202"/>
      <c r="G67" s="200"/>
      <c r="H67" s="200"/>
      <c r="I67" s="190"/>
      <c r="J67" s="202"/>
      <c r="K67" s="200"/>
      <c r="L67" s="200"/>
    </row>
    <row r="68" spans="1:12" ht="21" customHeight="1">
      <c r="A68" s="190" t="s">
        <v>127</v>
      </c>
      <c r="B68" s="190"/>
      <c r="C68" s="190"/>
      <c r="D68" s="225"/>
      <c r="E68" s="203"/>
      <c r="F68" s="210">
        <f>SUM(F53:F66)</f>
        <v>-6199056</v>
      </c>
      <c r="G68" s="200"/>
      <c r="H68" s="226">
        <f>SUM(H53:H66)</f>
        <v>-260297</v>
      </c>
      <c r="I68" s="203"/>
      <c r="J68" s="210">
        <f>SUM(J53:J66)</f>
        <v>-6166537</v>
      </c>
      <c r="K68" s="200"/>
      <c r="L68" s="226">
        <f>SUM(L53:L66)</f>
        <v>-290747</v>
      </c>
    </row>
    <row r="69" spans="1:12" ht="9.9499999999999993" customHeight="1">
      <c r="A69" s="182"/>
      <c r="B69" s="182"/>
      <c r="C69" s="182"/>
      <c r="D69" s="191"/>
      <c r="E69" s="190"/>
      <c r="F69" s="204"/>
      <c r="G69" s="205"/>
      <c r="H69" s="205"/>
      <c r="I69" s="190"/>
      <c r="J69" s="204"/>
      <c r="K69" s="200"/>
      <c r="L69" s="205"/>
    </row>
    <row r="70" spans="1:12" ht="21" customHeight="1">
      <c r="A70" s="182" t="s">
        <v>126</v>
      </c>
      <c r="B70" s="190"/>
      <c r="C70" s="190"/>
      <c r="D70" s="191"/>
      <c r="E70" s="190"/>
      <c r="F70" s="202"/>
      <c r="G70" s="200"/>
      <c r="H70" s="200"/>
      <c r="I70" s="190"/>
      <c r="J70" s="202"/>
      <c r="K70" s="200"/>
      <c r="L70" s="200"/>
    </row>
    <row r="71" spans="1:12" ht="21" customHeight="1">
      <c r="A71" s="190" t="s">
        <v>125</v>
      </c>
      <c r="B71" s="190"/>
      <c r="C71" s="190"/>
      <c r="D71" s="191"/>
      <c r="E71" s="190"/>
      <c r="F71" s="204">
        <v>-800000</v>
      </c>
      <c r="G71" s="205"/>
      <c r="H71" s="208">
        <v>0</v>
      </c>
      <c r="I71" s="190"/>
      <c r="J71" s="204">
        <v>-800000</v>
      </c>
      <c r="K71" s="218"/>
      <c r="L71" s="208">
        <v>0</v>
      </c>
    </row>
    <row r="72" spans="1:12" ht="21" customHeight="1">
      <c r="A72" s="190" t="s">
        <v>124</v>
      </c>
      <c r="B72" s="190"/>
      <c r="C72" s="190"/>
      <c r="D72" s="191"/>
      <c r="E72" s="190"/>
      <c r="F72" s="204">
        <v>-1259836</v>
      </c>
      <c r="G72" s="208"/>
      <c r="H72" s="223">
        <v>-1140222</v>
      </c>
      <c r="I72" s="190"/>
      <c r="J72" s="204">
        <v>-450129</v>
      </c>
      <c r="K72" s="218"/>
      <c r="L72" s="223">
        <v>-1032898</v>
      </c>
    </row>
    <row r="73" spans="1:12" ht="21" customHeight="1">
      <c r="A73" s="190" t="s">
        <v>123</v>
      </c>
      <c r="B73" s="190"/>
      <c r="C73" s="190"/>
      <c r="D73" s="191"/>
      <c r="E73" s="190"/>
      <c r="F73" s="204">
        <v>0</v>
      </c>
      <c r="G73" s="208"/>
      <c r="H73" s="223">
        <v>600000</v>
      </c>
      <c r="I73" s="190"/>
      <c r="J73" s="204">
        <v>0</v>
      </c>
      <c r="K73" s="218"/>
      <c r="L73" s="223">
        <v>600000</v>
      </c>
    </row>
    <row r="74" spans="1:12" ht="21" customHeight="1">
      <c r="A74" s="190" t="s">
        <v>122</v>
      </c>
      <c r="B74" s="190"/>
      <c r="C74" s="190"/>
      <c r="D74" s="191">
        <v>17</v>
      </c>
      <c r="E74" s="190"/>
      <c r="F74" s="204">
        <v>-1675493</v>
      </c>
      <c r="G74" s="208"/>
      <c r="H74" s="223">
        <v>-1646400</v>
      </c>
      <c r="I74" s="190"/>
      <c r="J74" s="204">
        <v>-1675493</v>
      </c>
      <c r="K74" s="218"/>
      <c r="L74" s="223">
        <v>-1646400</v>
      </c>
    </row>
    <row r="75" spans="1:12" ht="21" customHeight="1">
      <c r="A75" s="190" t="s">
        <v>121</v>
      </c>
      <c r="B75" s="190"/>
      <c r="C75" s="190"/>
      <c r="D75" s="191"/>
      <c r="E75" s="190"/>
      <c r="F75" s="227"/>
      <c r="G75" s="208"/>
      <c r="H75" s="205"/>
      <c r="I75" s="190"/>
      <c r="J75" s="227"/>
      <c r="K75" s="218"/>
      <c r="L75" s="205"/>
    </row>
    <row r="76" spans="1:12" ht="21" customHeight="1">
      <c r="A76" s="190"/>
      <c r="B76" s="190" t="s">
        <v>120</v>
      </c>
      <c r="C76" s="190"/>
      <c r="D76" s="191">
        <v>13</v>
      </c>
      <c r="E76" s="190"/>
      <c r="F76" s="204">
        <v>-47806</v>
      </c>
      <c r="G76" s="208"/>
      <c r="H76" s="205">
        <v>0</v>
      </c>
      <c r="I76" s="190"/>
      <c r="J76" s="204">
        <v>-47806</v>
      </c>
      <c r="K76" s="218"/>
      <c r="L76" s="205">
        <v>0</v>
      </c>
    </row>
    <row r="77" spans="1:12" ht="21" customHeight="1">
      <c r="A77" s="190" t="s">
        <v>119</v>
      </c>
      <c r="B77" s="190"/>
      <c r="C77" s="190"/>
      <c r="D77" s="191"/>
      <c r="E77" s="190"/>
      <c r="F77" s="207">
        <v>0</v>
      </c>
      <c r="G77" s="208"/>
      <c r="H77" s="224">
        <v>550</v>
      </c>
      <c r="I77" s="190"/>
      <c r="J77" s="207">
        <v>0</v>
      </c>
      <c r="K77" s="218"/>
      <c r="L77" s="224">
        <v>0</v>
      </c>
    </row>
    <row r="78" spans="1:12" ht="6" customHeight="1">
      <c r="A78" s="190"/>
      <c r="B78" s="190"/>
      <c r="C78" s="190"/>
      <c r="D78" s="191"/>
      <c r="E78" s="190"/>
      <c r="F78" s="202"/>
      <c r="G78" s="200"/>
      <c r="H78" s="200"/>
      <c r="I78" s="190"/>
      <c r="J78" s="202"/>
      <c r="K78" s="200"/>
      <c r="L78" s="200"/>
    </row>
    <row r="79" spans="1:12" ht="21" customHeight="1">
      <c r="A79" s="190" t="s">
        <v>118</v>
      </c>
      <c r="B79" s="190"/>
      <c r="C79" s="190"/>
      <c r="D79" s="191"/>
      <c r="E79" s="190"/>
      <c r="F79" s="210">
        <f>SUM(F71:F77)</f>
        <v>-3783135</v>
      </c>
      <c r="G79" s="200"/>
      <c r="H79" s="226">
        <f>SUM(H71:H77)</f>
        <v>-2186072</v>
      </c>
      <c r="I79" s="190"/>
      <c r="J79" s="210">
        <f>SUM(J71:J77)</f>
        <v>-2973428</v>
      </c>
      <c r="K79" s="200"/>
      <c r="L79" s="226">
        <f>SUM(L71:L77)</f>
        <v>-2079298</v>
      </c>
    </row>
    <row r="80" spans="1:12" ht="9.9499999999999993" customHeight="1">
      <c r="A80" s="182"/>
      <c r="B80" s="182"/>
      <c r="C80" s="182"/>
      <c r="D80" s="191"/>
      <c r="E80" s="190"/>
      <c r="F80" s="204"/>
      <c r="G80" s="205"/>
      <c r="H80" s="205"/>
      <c r="I80" s="190"/>
      <c r="J80" s="204"/>
      <c r="K80" s="200"/>
      <c r="L80" s="205"/>
    </row>
    <row r="81" spans="1:12" ht="21" customHeight="1">
      <c r="A81" s="182" t="s">
        <v>13</v>
      </c>
      <c r="B81" s="182"/>
      <c r="C81" s="182"/>
      <c r="D81" s="191"/>
      <c r="E81" s="190"/>
      <c r="F81" s="204"/>
      <c r="G81" s="205"/>
      <c r="H81" s="205"/>
      <c r="I81" s="190"/>
      <c r="J81" s="204"/>
      <c r="K81" s="200"/>
      <c r="L81" s="205"/>
    </row>
    <row r="82" spans="1:12" ht="21" customHeight="1">
      <c r="A82" s="182"/>
      <c r="B82" s="182" t="s">
        <v>117</v>
      </c>
      <c r="C82" s="182"/>
      <c r="D82" s="191"/>
      <c r="E82" s="190"/>
      <c r="F82" s="204">
        <f>F42+F68+F79</f>
        <v>-7660923</v>
      </c>
      <c r="G82" s="205"/>
      <c r="H82" s="205">
        <f>H42+H68+H79</f>
        <v>492625</v>
      </c>
      <c r="I82" s="190"/>
      <c r="J82" s="204">
        <f>J42+J68+J79</f>
        <v>-7740390</v>
      </c>
      <c r="K82" s="200"/>
      <c r="L82" s="205">
        <f>L42+L68+L79</f>
        <v>436274</v>
      </c>
    </row>
    <row r="83" spans="1:12" ht="21" customHeight="1">
      <c r="A83" s="190" t="s">
        <v>116</v>
      </c>
      <c r="B83" s="182"/>
      <c r="C83" s="182"/>
      <c r="D83" s="191"/>
      <c r="E83" s="190"/>
      <c r="F83" s="212">
        <v>9696762</v>
      </c>
      <c r="G83" s="213"/>
      <c r="H83" s="224">
        <v>909798</v>
      </c>
      <c r="I83" s="190"/>
      <c r="J83" s="212">
        <v>9683019</v>
      </c>
      <c r="K83" s="200"/>
      <c r="L83" s="224">
        <v>909798</v>
      </c>
    </row>
    <row r="84" spans="1:12" ht="6" customHeight="1">
      <c r="A84" s="190"/>
      <c r="B84" s="190"/>
      <c r="C84" s="190"/>
      <c r="D84" s="191"/>
      <c r="E84" s="190"/>
      <c r="F84" s="202"/>
      <c r="G84" s="200"/>
      <c r="H84" s="200"/>
      <c r="I84" s="190"/>
      <c r="J84" s="202"/>
      <c r="K84" s="200"/>
      <c r="L84" s="200"/>
    </row>
    <row r="85" spans="1:12" ht="21" customHeight="1" thickBot="1">
      <c r="A85" s="182" t="s">
        <v>115</v>
      </c>
      <c r="B85" s="182"/>
      <c r="C85" s="182"/>
      <c r="D85" s="191"/>
      <c r="E85" s="190"/>
      <c r="F85" s="228">
        <f>F82+F83</f>
        <v>2035839</v>
      </c>
      <c r="G85" s="200"/>
      <c r="H85" s="229">
        <f>SUM(H82:H84)</f>
        <v>1402423</v>
      </c>
      <c r="I85" s="190"/>
      <c r="J85" s="228">
        <f>J82+J83</f>
        <v>1942629</v>
      </c>
      <c r="K85" s="200"/>
      <c r="L85" s="229">
        <f>SUM(L82:L84)</f>
        <v>1346072</v>
      </c>
    </row>
    <row r="86" spans="1:12" ht="21" customHeight="1" thickTop="1">
      <c r="A86" s="182"/>
      <c r="B86" s="182"/>
      <c r="C86" s="182"/>
      <c r="D86" s="191"/>
      <c r="E86" s="190"/>
      <c r="F86" s="200"/>
      <c r="G86" s="200"/>
      <c r="H86" s="200"/>
      <c r="I86" s="190"/>
      <c r="J86" s="200"/>
      <c r="K86" s="200"/>
      <c r="L86" s="200"/>
    </row>
    <row r="87" spans="1:12" ht="21" customHeight="1">
      <c r="A87" s="182"/>
      <c r="B87" s="182"/>
      <c r="C87" s="182"/>
      <c r="D87" s="191"/>
      <c r="E87" s="190"/>
      <c r="F87" s="200"/>
      <c r="G87" s="200"/>
      <c r="H87" s="200"/>
      <c r="I87" s="190"/>
      <c r="J87" s="200"/>
      <c r="K87" s="200"/>
      <c r="L87" s="200"/>
    </row>
    <row r="88" spans="1:12" ht="22.5" customHeight="1">
      <c r="A88" s="182"/>
      <c r="B88" s="182"/>
      <c r="C88" s="182"/>
      <c r="D88" s="191"/>
      <c r="E88" s="190"/>
      <c r="F88" s="200"/>
      <c r="G88" s="200">
        <v>0</v>
      </c>
      <c r="H88" s="200"/>
      <c r="I88" s="190"/>
      <c r="J88" s="200"/>
      <c r="K88" s="200">
        <v>0</v>
      </c>
      <c r="L88" s="200"/>
    </row>
    <row r="89" spans="1:12" ht="21.95" customHeight="1">
      <c r="A89" s="215" t="s">
        <v>32</v>
      </c>
      <c r="B89" s="187"/>
      <c r="C89" s="187"/>
      <c r="D89" s="217"/>
      <c r="E89" s="216"/>
      <c r="F89" s="226"/>
      <c r="G89" s="226"/>
      <c r="H89" s="226"/>
      <c r="I89" s="216"/>
      <c r="J89" s="226"/>
      <c r="K89" s="226"/>
      <c r="L89" s="226"/>
    </row>
    <row r="90" spans="1:12" ht="21" customHeight="1">
      <c r="A90" s="182" t="s">
        <v>0</v>
      </c>
      <c r="B90" s="182"/>
      <c r="C90" s="182"/>
      <c r="D90" s="182"/>
      <c r="E90" s="182"/>
      <c r="F90" s="186"/>
      <c r="G90" s="186"/>
      <c r="H90" s="186"/>
      <c r="I90" s="182"/>
      <c r="J90" s="186"/>
      <c r="K90" s="186"/>
      <c r="L90" s="186"/>
    </row>
    <row r="91" spans="1:12" ht="21" customHeight="1">
      <c r="A91" s="182" t="s">
        <v>134</v>
      </c>
      <c r="B91" s="182"/>
      <c r="C91" s="182"/>
      <c r="D91" s="185"/>
      <c r="E91" s="182"/>
      <c r="F91" s="186"/>
      <c r="G91" s="186"/>
      <c r="H91" s="186"/>
      <c r="I91" s="182"/>
      <c r="J91" s="186"/>
      <c r="K91" s="186"/>
      <c r="L91" s="186"/>
    </row>
    <row r="92" spans="1:12" ht="21" customHeight="1">
      <c r="A92" s="187" t="s">
        <v>165</v>
      </c>
      <c r="B92" s="187"/>
      <c r="C92" s="187"/>
      <c r="D92" s="188"/>
      <c r="E92" s="187"/>
      <c r="F92" s="189"/>
      <c r="G92" s="189">
        <v>0</v>
      </c>
      <c r="H92" s="189"/>
      <c r="I92" s="187"/>
      <c r="J92" s="189"/>
      <c r="K92" s="189">
        <v>0</v>
      </c>
      <c r="L92" s="189"/>
    </row>
    <row r="93" spans="1:12" ht="21" customHeight="1">
      <c r="A93" s="182"/>
      <c r="B93" s="182"/>
      <c r="C93" s="182"/>
      <c r="D93" s="191"/>
      <c r="E93" s="190"/>
      <c r="F93" s="218"/>
      <c r="G93" s="205"/>
      <c r="H93" s="205"/>
      <c r="I93" s="190"/>
      <c r="J93" s="218"/>
      <c r="K93" s="200"/>
      <c r="L93" s="205"/>
    </row>
    <row r="94" spans="1:12" ht="21" customHeight="1">
      <c r="A94" s="182"/>
      <c r="B94" s="182"/>
      <c r="C94" s="182"/>
      <c r="D94" s="191"/>
      <c r="E94" s="190"/>
      <c r="F94" s="248" t="s">
        <v>2</v>
      </c>
      <c r="G94" s="248"/>
      <c r="H94" s="248"/>
      <c r="I94" s="183"/>
      <c r="J94" s="248" t="s">
        <v>3</v>
      </c>
      <c r="K94" s="248"/>
      <c r="L94" s="248"/>
    </row>
    <row r="95" spans="1:12" ht="21" customHeight="1">
      <c r="A95" s="190"/>
      <c r="B95" s="190"/>
      <c r="C95" s="190"/>
      <c r="D95" s="191"/>
      <c r="E95" s="191"/>
      <c r="F95" s="192" t="s">
        <v>7</v>
      </c>
      <c r="G95" s="192"/>
      <c r="H95" s="192" t="s">
        <v>8</v>
      </c>
      <c r="I95" s="191"/>
      <c r="J95" s="219" t="s">
        <v>7</v>
      </c>
      <c r="K95" s="220"/>
      <c r="L95" s="221" t="s">
        <v>8</v>
      </c>
    </row>
    <row r="96" spans="1:12" ht="21" customHeight="1">
      <c r="A96" s="190"/>
      <c r="B96" s="190"/>
      <c r="C96" s="190"/>
      <c r="D96" s="194" t="s">
        <v>9</v>
      </c>
      <c r="E96" s="191"/>
      <c r="F96" s="196" t="s">
        <v>10</v>
      </c>
      <c r="G96" s="192"/>
      <c r="H96" s="196" t="s">
        <v>10</v>
      </c>
      <c r="I96" s="191"/>
      <c r="J96" s="222" t="s">
        <v>10</v>
      </c>
      <c r="K96" s="220"/>
      <c r="L96" s="222" t="s">
        <v>10</v>
      </c>
    </row>
    <row r="97" spans="1:12" ht="21" customHeight="1">
      <c r="A97" s="190"/>
      <c r="B97" s="190"/>
      <c r="C97" s="190"/>
      <c r="D97" s="230"/>
      <c r="E97" s="191"/>
      <c r="F97" s="231"/>
      <c r="G97" s="192"/>
      <c r="H97" s="192"/>
      <c r="I97" s="191"/>
      <c r="J97" s="232"/>
      <c r="K97" s="220"/>
      <c r="L97" s="233"/>
    </row>
    <row r="98" spans="1:12" ht="21" customHeight="1">
      <c r="A98" s="182" t="s">
        <v>114</v>
      </c>
      <c r="B98" s="190"/>
      <c r="C98" s="190"/>
      <c r="D98" s="191"/>
      <c r="E98" s="190"/>
      <c r="F98" s="204"/>
      <c r="G98" s="205"/>
      <c r="H98" s="205"/>
      <c r="I98" s="190"/>
      <c r="J98" s="204"/>
      <c r="K98" s="200"/>
      <c r="L98" s="205"/>
    </row>
    <row r="99" spans="1:12" ht="6" customHeight="1">
      <c r="A99" s="190"/>
      <c r="B99" s="190"/>
      <c r="C99" s="190"/>
      <c r="D99" s="191"/>
      <c r="E99" s="190"/>
      <c r="F99" s="202"/>
      <c r="G99" s="200"/>
      <c r="H99" s="200"/>
      <c r="I99" s="190"/>
      <c r="J99" s="202"/>
      <c r="K99" s="200"/>
      <c r="L99" s="200"/>
    </row>
    <row r="100" spans="1:12" ht="21" customHeight="1">
      <c r="A100" s="190" t="s">
        <v>113</v>
      </c>
      <c r="B100" s="190"/>
      <c r="C100" s="190"/>
      <c r="D100" s="191"/>
      <c r="E100" s="190"/>
      <c r="F100" s="204">
        <v>171351</v>
      </c>
      <c r="G100" s="205"/>
      <c r="H100" s="223">
        <v>29094.414000000001</v>
      </c>
      <c r="I100" s="190"/>
      <c r="J100" s="204">
        <v>171351</v>
      </c>
      <c r="K100" s="200"/>
      <c r="L100" s="223">
        <v>29094.414000000001</v>
      </c>
    </row>
    <row r="101" spans="1:12" ht="21" customHeight="1">
      <c r="A101" s="190" t="s">
        <v>112</v>
      </c>
      <c r="B101" s="190"/>
      <c r="C101" s="190"/>
      <c r="D101" s="191"/>
      <c r="E101" s="190"/>
      <c r="F101" s="204">
        <v>4665</v>
      </c>
      <c r="G101" s="205"/>
      <c r="H101" s="223">
        <v>516</v>
      </c>
      <c r="I101" s="190"/>
      <c r="J101" s="204">
        <v>4665</v>
      </c>
      <c r="K101" s="200"/>
      <c r="L101" s="223">
        <v>516</v>
      </c>
    </row>
    <row r="102" spans="1:12" ht="21" customHeight="1">
      <c r="A102" s="190" t="s">
        <v>111</v>
      </c>
      <c r="B102" s="190"/>
      <c r="C102" s="190"/>
      <c r="D102" s="191"/>
      <c r="E102" s="190"/>
      <c r="F102" s="204">
        <v>0</v>
      </c>
      <c r="G102" s="205"/>
      <c r="H102" s="223">
        <v>0</v>
      </c>
      <c r="I102" s="190"/>
      <c r="J102" s="204">
        <v>2000</v>
      </c>
      <c r="K102" s="200"/>
      <c r="L102" s="223">
        <v>40</v>
      </c>
    </row>
    <row r="103" spans="1:12" ht="21" customHeight="1">
      <c r="A103" s="190" t="s">
        <v>110</v>
      </c>
      <c r="B103" s="190"/>
      <c r="C103" s="190"/>
      <c r="D103" s="191"/>
      <c r="E103" s="190"/>
      <c r="F103" s="204">
        <v>2904</v>
      </c>
      <c r="G103" s="205"/>
      <c r="H103" s="223">
        <v>4423</v>
      </c>
      <c r="I103" s="190"/>
      <c r="J103" s="204">
        <v>2904</v>
      </c>
      <c r="K103" s="198"/>
      <c r="L103" s="223">
        <v>4423</v>
      </c>
    </row>
    <row r="104" spans="1:12" ht="21" customHeight="1">
      <c r="A104" s="190" t="s">
        <v>109</v>
      </c>
      <c r="B104" s="190"/>
      <c r="C104" s="190"/>
      <c r="D104" s="191">
        <v>11</v>
      </c>
      <c r="E104" s="190"/>
      <c r="F104" s="204">
        <v>921472</v>
      </c>
      <c r="G104" s="205"/>
      <c r="H104" s="223">
        <v>384311</v>
      </c>
      <c r="I104" s="190"/>
      <c r="J104" s="204">
        <v>861354</v>
      </c>
      <c r="K104" s="198"/>
      <c r="L104" s="223">
        <v>384311</v>
      </c>
    </row>
    <row r="105" spans="1:12" ht="21" customHeight="1">
      <c r="A105" s="190" t="s">
        <v>109</v>
      </c>
      <c r="B105" s="190"/>
      <c r="C105" s="190"/>
      <c r="D105" s="191"/>
      <c r="E105" s="190"/>
      <c r="F105" s="204"/>
      <c r="G105" s="205"/>
      <c r="H105" s="223"/>
      <c r="I105" s="190"/>
      <c r="J105" s="204"/>
      <c r="K105" s="198"/>
      <c r="L105" s="223"/>
    </row>
    <row r="106" spans="1:12" ht="21" customHeight="1">
      <c r="A106" s="190"/>
      <c r="B106" s="190" t="s">
        <v>167</v>
      </c>
      <c r="C106" s="190"/>
      <c r="D106" s="191"/>
      <c r="E106" s="190"/>
      <c r="F106" s="204">
        <v>0</v>
      </c>
      <c r="G106" s="205"/>
      <c r="H106" s="223">
        <v>1583930</v>
      </c>
      <c r="I106" s="190"/>
      <c r="J106" s="204">
        <v>0</v>
      </c>
      <c r="K106" s="198"/>
      <c r="L106" s="223">
        <v>0</v>
      </c>
    </row>
    <row r="107" spans="1:12" ht="21" customHeight="1">
      <c r="A107" s="190" t="s">
        <v>168</v>
      </c>
      <c r="B107" s="190"/>
      <c r="C107" s="190"/>
      <c r="D107" s="191"/>
      <c r="E107" s="190"/>
      <c r="F107" s="204">
        <v>0</v>
      </c>
      <c r="G107" s="205"/>
      <c r="H107" s="223">
        <v>0</v>
      </c>
      <c r="I107" s="190"/>
      <c r="J107" s="204">
        <v>0</v>
      </c>
      <c r="K107" s="198"/>
      <c r="L107" s="223">
        <v>2170398</v>
      </c>
    </row>
    <row r="108" spans="1:12" ht="21" customHeight="1">
      <c r="A108" s="190" t="s">
        <v>159</v>
      </c>
      <c r="B108" s="190"/>
      <c r="C108" s="190"/>
      <c r="D108" s="191">
        <v>11</v>
      </c>
      <c r="E108" s="190"/>
      <c r="F108" s="204">
        <v>1574</v>
      </c>
      <c r="G108" s="205"/>
      <c r="H108" s="223">
        <v>5140</v>
      </c>
      <c r="I108" s="190"/>
      <c r="J108" s="204">
        <v>1574</v>
      </c>
      <c r="K108" s="198"/>
      <c r="L108" s="223">
        <v>5140</v>
      </c>
    </row>
    <row r="109" spans="1:12" ht="21" customHeight="1">
      <c r="A109" s="190" t="s">
        <v>108</v>
      </c>
      <c r="B109" s="190"/>
      <c r="C109" s="190"/>
      <c r="D109" s="191">
        <v>18</v>
      </c>
      <c r="E109" s="190"/>
      <c r="F109" s="204">
        <v>40872</v>
      </c>
      <c r="G109" s="205"/>
      <c r="H109" s="205">
        <v>0</v>
      </c>
      <c r="I109" s="190"/>
      <c r="J109" s="204">
        <v>40872</v>
      </c>
      <c r="K109" s="198"/>
      <c r="L109" s="205">
        <v>0</v>
      </c>
    </row>
    <row r="110" spans="1:12" ht="21" customHeight="1">
      <c r="A110" s="241" t="s">
        <v>207</v>
      </c>
      <c r="B110" s="190"/>
      <c r="C110" s="190"/>
      <c r="D110" s="191">
        <v>11</v>
      </c>
      <c r="E110" s="190"/>
      <c r="F110" s="204">
        <v>35602</v>
      </c>
      <c r="G110" s="205"/>
      <c r="H110" s="205">
        <v>0</v>
      </c>
      <c r="I110" s="190"/>
      <c r="J110" s="204">
        <v>0</v>
      </c>
      <c r="K110" s="198"/>
      <c r="L110" s="205">
        <v>0</v>
      </c>
    </row>
    <row r="111" spans="1:12" ht="21" customHeight="1">
      <c r="A111" s="190"/>
      <c r="B111" s="190"/>
      <c r="C111" s="190"/>
      <c r="D111" s="191"/>
      <c r="E111" s="190"/>
      <c r="F111" s="205"/>
      <c r="G111" s="205"/>
      <c r="H111" s="205"/>
      <c r="I111" s="190"/>
      <c r="J111" s="205"/>
      <c r="K111" s="198"/>
      <c r="L111" s="205"/>
    </row>
    <row r="112" spans="1:12" ht="21" customHeight="1">
      <c r="A112" s="190"/>
      <c r="B112" s="190"/>
      <c r="C112" s="190"/>
      <c r="D112" s="191"/>
      <c r="E112" s="190"/>
      <c r="F112" s="205"/>
      <c r="G112" s="205"/>
      <c r="H112" s="205"/>
      <c r="I112" s="190"/>
      <c r="J112" s="205"/>
      <c r="K112" s="198"/>
      <c r="L112" s="205"/>
    </row>
    <row r="113" spans="1:12" ht="21" customHeight="1">
      <c r="A113" s="190"/>
      <c r="B113" s="190"/>
      <c r="C113" s="190"/>
      <c r="D113" s="191"/>
      <c r="E113" s="190"/>
      <c r="F113" s="205"/>
      <c r="G113" s="205"/>
      <c r="H113" s="205"/>
      <c r="I113" s="190"/>
      <c r="J113" s="205"/>
      <c r="K113" s="198"/>
      <c r="L113" s="205"/>
    </row>
    <row r="114" spans="1:12" ht="21" customHeight="1">
      <c r="A114" s="190"/>
      <c r="B114" s="190"/>
      <c r="C114" s="190"/>
      <c r="D114" s="191"/>
      <c r="E114" s="190"/>
      <c r="F114" s="205"/>
      <c r="G114" s="205"/>
      <c r="H114" s="205"/>
      <c r="I114" s="190"/>
      <c r="J114" s="205"/>
      <c r="K114" s="198"/>
      <c r="L114" s="205"/>
    </row>
    <row r="115" spans="1:12" ht="21" customHeight="1">
      <c r="A115" s="190"/>
      <c r="B115" s="190"/>
      <c r="C115" s="190"/>
      <c r="D115" s="191"/>
      <c r="E115" s="190"/>
      <c r="F115" s="205"/>
      <c r="G115" s="205"/>
      <c r="H115" s="205"/>
      <c r="I115" s="190"/>
      <c r="J115" s="205"/>
      <c r="K115" s="198"/>
      <c r="L115" s="205"/>
    </row>
    <row r="116" spans="1:12" ht="21" customHeight="1">
      <c r="A116" s="190"/>
      <c r="B116" s="190"/>
      <c r="C116" s="190"/>
      <c r="D116" s="191"/>
      <c r="E116" s="190"/>
      <c r="F116" s="205"/>
      <c r="G116" s="205"/>
      <c r="H116" s="205"/>
      <c r="I116" s="190"/>
      <c r="J116" s="205"/>
      <c r="K116" s="198"/>
      <c r="L116" s="205"/>
    </row>
    <row r="117" spans="1:12" ht="21" customHeight="1">
      <c r="A117" s="190"/>
      <c r="B117" s="190"/>
      <c r="C117" s="190"/>
      <c r="D117" s="191"/>
      <c r="E117" s="190"/>
      <c r="F117" s="205"/>
      <c r="G117" s="205"/>
      <c r="H117" s="205"/>
      <c r="I117" s="190"/>
      <c r="J117" s="205"/>
      <c r="K117" s="198"/>
      <c r="L117" s="205"/>
    </row>
    <row r="118" spans="1:12" ht="21" customHeight="1">
      <c r="A118" s="190"/>
      <c r="B118" s="190"/>
      <c r="C118" s="190"/>
      <c r="D118" s="191"/>
      <c r="E118" s="190"/>
      <c r="F118" s="205"/>
      <c r="G118" s="205"/>
      <c r="H118" s="205"/>
      <c r="I118" s="190"/>
      <c r="J118" s="205"/>
      <c r="K118" s="198"/>
      <c r="L118" s="205"/>
    </row>
    <row r="119" spans="1:12" ht="21" customHeight="1">
      <c r="A119" s="190"/>
      <c r="B119" s="190"/>
      <c r="C119" s="190"/>
      <c r="D119" s="191"/>
      <c r="E119" s="190"/>
      <c r="F119" s="205"/>
      <c r="G119" s="205"/>
      <c r="H119" s="205"/>
      <c r="I119" s="190"/>
      <c r="J119" s="205"/>
      <c r="K119" s="198"/>
      <c r="L119" s="205"/>
    </row>
    <row r="120" spans="1:12" ht="21" customHeight="1">
      <c r="A120" s="190"/>
      <c r="B120" s="190"/>
      <c r="C120" s="190"/>
      <c r="D120" s="191"/>
      <c r="E120" s="190"/>
      <c r="F120" s="205"/>
      <c r="G120" s="205"/>
      <c r="H120" s="205"/>
      <c r="I120" s="190"/>
      <c r="J120" s="205"/>
      <c r="K120" s="198"/>
      <c r="L120" s="205"/>
    </row>
    <row r="121" spans="1:12" ht="21" customHeight="1">
      <c r="A121" s="190"/>
      <c r="B121" s="190"/>
      <c r="C121" s="190"/>
      <c r="D121" s="191"/>
      <c r="E121" s="190"/>
      <c r="F121" s="205"/>
      <c r="G121" s="205"/>
      <c r="H121" s="205"/>
      <c r="I121" s="190"/>
      <c r="J121" s="205"/>
      <c r="K121" s="198"/>
      <c r="L121" s="205"/>
    </row>
    <row r="122" spans="1:12" ht="21" customHeight="1">
      <c r="A122" s="190"/>
      <c r="B122" s="190"/>
      <c r="C122" s="190"/>
      <c r="D122" s="191"/>
      <c r="E122" s="190"/>
      <c r="F122" s="205"/>
      <c r="G122" s="205">
        <v>0</v>
      </c>
      <c r="H122" s="205"/>
      <c r="I122" s="190"/>
      <c r="J122" s="205"/>
      <c r="K122" s="198">
        <v>0</v>
      </c>
      <c r="L122" s="205"/>
    </row>
    <row r="123" spans="1:12" ht="21" customHeight="1">
      <c r="A123" s="190"/>
      <c r="B123" s="190"/>
      <c r="C123" s="190"/>
      <c r="D123" s="191"/>
      <c r="E123" s="190"/>
      <c r="F123" s="205"/>
      <c r="G123" s="205"/>
      <c r="H123" s="205"/>
      <c r="I123" s="190"/>
      <c r="J123" s="205"/>
      <c r="K123" s="198"/>
      <c r="L123" s="205"/>
    </row>
    <row r="124" spans="1:12" ht="21" customHeight="1">
      <c r="A124" s="190"/>
      <c r="B124" s="190"/>
      <c r="C124" s="190"/>
      <c r="D124" s="191"/>
      <c r="E124" s="190"/>
      <c r="F124" s="205"/>
      <c r="G124" s="205">
        <v>0</v>
      </c>
      <c r="H124" s="205"/>
      <c r="I124" s="190"/>
      <c r="J124" s="205"/>
      <c r="K124" s="198"/>
      <c r="L124" s="205"/>
    </row>
    <row r="125" spans="1:12" ht="21" customHeight="1">
      <c r="A125" s="190"/>
      <c r="B125" s="190"/>
      <c r="C125" s="190"/>
      <c r="D125" s="191"/>
      <c r="E125" s="190"/>
      <c r="F125" s="205"/>
      <c r="G125" s="205"/>
      <c r="H125" s="205"/>
      <c r="I125" s="190"/>
      <c r="J125" s="205"/>
      <c r="K125" s="198"/>
      <c r="L125" s="205"/>
    </row>
    <row r="126" spans="1:12" ht="21" customHeight="1">
      <c r="A126" s="190"/>
      <c r="B126" s="190"/>
      <c r="C126" s="190"/>
      <c r="D126" s="191"/>
      <c r="E126" s="190"/>
      <c r="F126" s="205"/>
      <c r="G126" s="205"/>
      <c r="H126" s="205"/>
      <c r="I126" s="190"/>
      <c r="J126" s="205"/>
      <c r="K126" s="198"/>
      <c r="L126" s="205"/>
    </row>
    <row r="127" spans="1:12" ht="21" customHeight="1">
      <c r="A127" s="190"/>
      <c r="B127" s="190"/>
      <c r="C127" s="190"/>
      <c r="D127" s="191"/>
      <c r="E127" s="190"/>
      <c r="F127" s="205"/>
      <c r="G127" s="205"/>
      <c r="H127" s="205"/>
      <c r="I127" s="190"/>
      <c r="J127" s="205"/>
      <c r="K127" s="198"/>
      <c r="L127" s="205"/>
    </row>
    <row r="128" spans="1:12" ht="21" customHeight="1">
      <c r="A128" s="190"/>
      <c r="B128" s="190"/>
      <c r="C128" s="190"/>
      <c r="D128" s="191"/>
      <c r="E128" s="190"/>
      <c r="F128" s="205"/>
      <c r="G128" s="205"/>
      <c r="H128" s="205"/>
      <c r="I128" s="190"/>
      <c r="J128" s="205"/>
      <c r="K128" s="198"/>
      <c r="L128" s="205"/>
    </row>
    <row r="129" spans="1:12" ht="21" customHeight="1">
      <c r="A129" s="190"/>
      <c r="B129" s="190"/>
      <c r="C129" s="190"/>
      <c r="D129" s="191"/>
      <c r="E129" s="190"/>
      <c r="F129" s="205"/>
      <c r="G129" s="205"/>
      <c r="H129" s="205"/>
      <c r="I129" s="190"/>
      <c r="J129" s="205"/>
      <c r="K129" s="198"/>
      <c r="L129" s="205"/>
    </row>
    <row r="130" spans="1:12" ht="34.5" customHeight="1">
      <c r="A130" s="190"/>
      <c r="B130" s="190"/>
      <c r="C130" s="190"/>
      <c r="D130" s="191"/>
      <c r="E130" s="190"/>
      <c r="F130" s="205"/>
      <c r="G130" s="205"/>
      <c r="H130" s="205"/>
      <c r="I130" s="190"/>
      <c r="J130" s="205"/>
      <c r="K130" s="198"/>
      <c r="L130" s="205"/>
    </row>
    <row r="131" spans="1:12" ht="21.95" customHeight="1">
      <c r="A131" s="215" t="s">
        <v>32</v>
      </c>
      <c r="B131" s="216"/>
      <c r="C131" s="216"/>
      <c r="D131" s="217"/>
      <c r="E131" s="216"/>
      <c r="F131" s="226"/>
      <c r="G131" s="226">
        <v>0</v>
      </c>
      <c r="H131" s="226"/>
      <c r="I131" s="216"/>
      <c r="J131" s="226"/>
      <c r="K131" s="226">
        <v>0</v>
      </c>
      <c r="L131" s="226"/>
    </row>
  </sheetData>
  <mergeCells count="6">
    <mergeCell ref="F5:H5"/>
    <mergeCell ref="J5:L5"/>
    <mergeCell ref="F49:H49"/>
    <mergeCell ref="J49:L49"/>
    <mergeCell ref="F94:H94"/>
    <mergeCell ref="J94:L94"/>
  </mergeCells>
  <pageMargins left="0.8" right="0.5" top="0.5" bottom="0.6" header="0.49" footer="0.4"/>
  <pageSetup paperSize="9" scale="90" firstPageNumber="11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6383" man="1"/>
    <brk id="8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TH_BS 2-4</vt:lpstr>
      <vt:lpstr>(3M)TH 5-6</vt:lpstr>
      <vt:lpstr>(9M) TH_PL 7-8</vt:lpstr>
      <vt:lpstr>TH_Equity 9</vt:lpstr>
      <vt:lpstr>TH_Equity 10</vt:lpstr>
      <vt:lpstr>TH_CF 11-13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Saran Chaokongjak</dc:creator>
  <cp:lastModifiedBy>Tipnipa Kananub [TH]</cp:lastModifiedBy>
  <cp:lastPrinted>2021-11-09T08:01:38Z</cp:lastPrinted>
  <dcterms:created xsi:type="dcterms:W3CDTF">2021-07-27T11:57:04Z</dcterms:created>
  <dcterms:modified xsi:type="dcterms:W3CDTF">2021-11-10T11:33:21Z</dcterms:modified>
</cp:coreProperties>
</file>